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1.报告们\咨询报告\2025-1-0089北京市丰台区华源三里11号楼4层6单元402号\"/>
    </mc:Choice>
  </mc:AlternateContent>
  <bookViews>
    <workbookView xWindow="0" yWindow="0" windowWidth="15672" windowHeight="13620"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r:id="rId26"/>
    <sheet name="Sheet1" sheetId="84" state="hidden" r:id="rId27"/>
    <sheet name="Sheet2" sheetId="85" r:id="rId28"/>
    <sheet name="Sheet3" sheetId="86"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5"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I88" i="85" l="1"/>
  <c r="D5" i="9" l="1"/>
  <c r="I33" i="21" l="1"/>
  <c r="G33" i="21"/>
  <c r="E33" i="21"/>
  <c r="I47" i="21"/>
  <c r="G47" i="21"/>
  <c r="E47" i="21"/>
  <c r="I7" i="21"/>
  <c r="G7" i="21"/>
  <c r="E7" i="21"/>
  <c r="I6" i="21"/>
  <c r="I5" i="21"/>
  <c r="G6" i="21"/>
  <c r="G5" i="21"/>
  <c r="E5" i="21"/>
  <c r="S10" i="84" l="1"/>
  <c r="AB10" i="84" s="1"/>
  <c r="R10" i="84"/>
  <c r="T10" i="84" l="1"/>
  <c r="W10" i="84"/>
  <c r="X10" i="84" s="1"/>
  <c r="N20" i="1"/>
  <c r="L59" i="21" l="1"/>
  <c r="K59" i="21"/>
  <c r="I59" i="21"/>
  <c r="H59" i="21"/>
  <c r="F59" i="21"/>
  <c r="E59" i="21"/>
  <c r="F90" i="21"/>
  <c r="E90" i="21"/>
  <c r="D90" i="21"/>
  <c r="C90" i="21"/>
  <c r="D126" i="21" l="1"/>
  <c r="C126" i="21"/>
  <c r="I37" i="21"/>
  <c r="G37" i="21"/>
  <c r="B14" i="74" l="1"/>
  <c r="C33" i="21"/>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B40" i="79"/>
  <c r="AA40" i="79"/>
  <c r="Z40" i="79"/>
  <c r="N40" i="79"/>
  <c r="M40" i="79"/>
  <c r="L40" i="79"/>
  <c r="I40" i="79"/>
  <c r="AB39" i="79"/>
  <c r="AA39" i="79"/>
  <c r="Z39" i="79"/>
  <c r="N39" i="79"/>
  <c r="M39" i="79"/>
  <c r="L39" i="79"/>
  <c r="I39" i="79"/>
  <c r="AB38" i="79"/>
  <c r="AA38" i="79"/>
  <c r="Z38" i="79"/>
  <c r="N38" i="79"/>
  <c r="M38" i="79"/>
  <c r="L38" i="79"/>
  <c r="I38" i="79"/>
  <c r="AB37" i="79"/>
  <c r="AA37" i="79"/>
  <c r="Z37" i="79"/>
  <c r="N37" i="79"/>
  <c r="M37" i="79"/>
  <c r="L37" i="79"/>
  <c r="I37" i="79"/>
  <c r="AB36" i="79"/>
  <c r="AA36" i="79"/>
  <c r="Z36" i="79"/>
  <c r="N36" i="79"/>
  <c r="M36" i="79"/>
  <c r="L36" i="79"/>
  <c r="I36" i="79"/>
  <c r="AB35" i="79"/>
  <c r="AA35" i="79"/>
  <c r="Z35" i="79"/>
  <c r="N35" i="79"/>
  <c r="M35" i="79"/>
  <c r="L35" i="79"/>
  <c r="I35" i="79"/>
  <c r="AB29" i="79"/>
  <c r="AA29" i="79"/>
  <c r="Z29" i="79"/>
  <c r="N29" i="79"/>
  <c r="M29" i="79"/>
  <c r="L29" i="79"/>
  <c r="I29" i="79"/>
  <c r="G26" i="79"/>
  <c r="F26" i="79"/>
  <c r="I26" i="79" s="1"/>
  <c r="E26" i="79"/>
  <c r="AC19" i="79"/>
  <c r="AB19" i="79"/>
  <c r="AA19" i="79"/>
  <c r="AD19" i="79" s="1"/>
  <c r="Z19" i="79"/>
  <c r="Y19" i="79"/>
  <c r="W19" i="79"/>
  <c r="O19" i="79"/>
  <c r="N19" i="79"/>
  <c r="M19" i="79"/>
  <c r="P19" i="79" s="1"/>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13" i="79"/>
  <c r="AB13" i="79"/>
  <c r="AA13" i="79"/>
  <c r="AD13" i="79" s="1"/>
  <c r="Z13" i="79"/>
  <c r="Y13" i="79"/>
  <c r="O13" i="79"/>
  <c r="N13" i="79"/>
  <c r="M13" i="79"/>
  <c r="L13" i="79"/>
  <c r="K13" i="79"/>
  <c r="I13" i="79"/>
  <c r="AC12" i="79"/>
  <c r="AB12" i="79"/>
  <c r="AA12" i="79"/>
  <c r="AD12" i="79" s="1"/>
  <c r="Z12" i="79"/>
  <c r="Y12" i="79"/>
  <c r="O12" i="79"/>
  <c r="N12" i="79"/>
  <c r="M12" i="79"/>
  <c r="L12" i="79"/>
  <c r="K12" i="79"/>
  <c r="I12" i="79"/>
  <c r="AC6" i="79"/>
  <c r="AB6" i="79"/>
  <c r="AA6" i="79"/>
  <c r="AD6" i="79" s="1"/>
  <c r="Z6" i="79"/>
  <c r="Y6" i="79"/>
  <c r="O6" i="79"/>
  <c r="N6" i="79"/>
  <c r="M6" i="79"/>
  <c r="L6" i="79"/>
  <c r="K6" i="79"/>
  <c r="I6"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17" i="79" l="1"/>
  <c r="W17" i="79" s="1"/>
  <c r="S15" i="79"/>
  <c r="R13" i="79"/>
  <c r="S14" i="79"/>
  <c r="T15" i="79"/>
  <c r="W15" i="79" s="1"/>
  <c r="AA26" i="79"/>
  <c r="AD26" i="79" s="1"/>
  <c r="AD37" i="79"/>
  <c r="V17" i="79"/>
  <c r="M26" i="79"/>
  <c r="P26" i="79" s="1"/>
  <c r="Z3" i="79"/>
  <c r="V13" i="79"/>
  <c r="U17" i="79"/>
  <c r="S28" i="79"/>
  <c r="T30" i="79"/>
  <c r="W30" i="79" s="1"/>
  <c r="U36" i="79"/>
  <c r="S38" i="79"/>
  <c r="U40" i="79"/>
  <c r="AD41" i="79"/>
  <c r="R17" i="79"/>
  <c r="S17" i="79"/>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W36" i="79" s="1"/>
  <c r="U37" i="79"/>
  <c r="AD38" i="79"/>
  <c r="S39" i="79"/>
  <c r="V3" i="79"/>
  <c r="L26" i="79"/>
  <c r="T29" i="79"/>
  <c r="W29" i="79" s="1"/>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W32" i="79" s="1"/>
  <c r="T35" i="79"/>
  <c r="W35" i="79" s="1"/>
  <c r="T33" i="79"/>
  <c r="W33" i="79" s="1"/>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4"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R14" i="77"/>
  <c r="R24" i="77" s="1"/>
  <c r="D29" i="77"/>
  <c r="E23" i="77"/>
  <c r="D26" i="77"/>
  <c r="D32" i="77" s="1"/>
  <c r="C29" i="77"/>
  <c r="R35" i="77"/>
  <c r="U34" i="77" s="1"/>
  <c r="AH9" i="71"/>
  <c r="AG9" i="71"/>
  <c r="AE9" i="71"/>
  <c r="AF9" i="71" s="1"/>
  <c r="AD9" i="71"/>
  <c r="Q9" i="71"/>
  <c r="P9" i="71"/>
  <c r="O9" i="71"/>
  <c r="N9" i="71"/>
  <c r="C32" i="77" l="1"/>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C5"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B19" i="72" s="1"/>
  <c r="K59" i="67"/>
  <c r="P61" i="67" s="1"/>
  <c r="K59" i="15"/>
  <c r="P74" i="15" s="1"/>
  <c r="D115" i="39"/>
  <c r="E115" i="39"/>
  <c r="F115" i="39"/>
  <c r="G115" i="39"/>
  <c r="H115" i="39"/>
  <c r="I115" i="39"/>
  <c r="J115" i="39"/>
  <c r="K115" i="39"/>
  <c r="L115" i="39"/>
  <c r="M115" i="39"/>
  <c r="C115" i="39"/>
  <c r="A21" i="62"/>
  <c r="B67" i="72" s="1"/>
  <c r="A20" i="62"/>
  <c r="A22" i="51"/>
  <c r="A21" i="51"/>
  <c r="B16" i="72" s="1"/>
  <c r="A20" i="51"/>
  <c r="B15" i="72" s="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A18" i="51"/>
  <c r="B13" i="72" s="1"/>
  <c r="C8" i="68"/>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E80" i="71"/>
  <c r="U80" i="71" s="1"/>
  <c r="C80" i="71"/>
  <c r="C79" i="71" s="1"/>
  <c r="B80" i="71"/>
  <c r="Q79" i="71"/>
  <c r="P79" i="71"/>
  <c r="O79" i="71"/>
  <c r="N79" i="71"/>
  <c r="Q78" i="71"/>
  <c r="P78" i="71"/>
  <c r="O78" i="71"/>
  <c r="N78" i="71"/>
  <c r="Q77" i="71"/>
  <c r="P77" i="71"/>
  <c r="O77" i="71"/>
  <c r="N77" i="71"/>
  <c r="D77" i="71"/>
  <c r="Q76" i="71"/>
  <c r="P76" i="71"/>
  <c r="O76" i="71"/>
  <c r="N76" i="71"/>
  <c r="F76" i="71"/>
  <c r="V76" i="71" s="1"/>
  <c r="E76" i="71"/>
  <c r="U76" i="71" s="1"/>
  <c r="C76" i="7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C68" i="71"/>
  <c r="D68" i="71" s="1"/>
  <c r="B68" i="71"/>
  <c r="B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C63" i="71" s="1"/>
  <c r="N61" i="71"/>
  <c r="B62" i="71" s="1"/>
  <c r="D61" i="71"/>
  <c r="Q60" i="71"/>
  <c r="P60" i="71"/>
  <c r="O60" i="71"/>
  <c r="N60" i="71"/>
  <c r="Q59" i="71"/>
  <c r="P59" i="71"/>
  <c r="O59" i="71"/>
  <c r="N59" i="71"/>
  <c r="Q58" i="71"/>
  <c r="P58" i="71"/>
  <c r="O58" i="71"/>
  <c r="N58" i="71"/>
  <c r="Q57" i="71"/>
  <c r="F58" i="71" s="1"/>
  <c r="F59" i="71" s="1"/>
  <c r="F60" i="71"/>
  <c r="V60" i="71" s="1"/>
  <c r="P57" i="71"/>
  <c r="E58" i="7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Y37" i="71" s="1"/>
  <c r="Z37" i="71" s="1"/>
  <c r="N39" i="71"/>
  <c r="X39" i="71"/>
  <c r="Q38" i="71"/>
  <c r="AB38" i="71" s="1"/>
  <c r="P38" i="71"/>
  <c r="O38" i="71"/>
  <c r="N38" i="71"/>
  <c r="X38" i="71" s="1"/>
  <c r="Q37" i="71"/>
  <c r="P37" i="71"/>
  <c r="E38" i="71" s="1"/>
  <c r="O37" i="71"/>
  <c r="N37" i="71"/>
  <c r="B38" i="71" s="1"/>
  <c r="B39" i="71" s="1"/>
  <c r="B40" i="71" s="1"/>
  <c r="S40" i="71" s="1"/>
  <c r="D37" i="71"/>
  <c r="Q36" i="71"/>
  <c r="P36" i="71"/>
  <c r="O36" i="71"/>
  <c r="N36" i="71"/>
  <c r="Q35" i="71"/>
  <c r="P35" i="71"/>
  <c r="O35" i="71"/>
  <c r="N35" i="71"/>
  <c r="Q34" i="71"/>
  <c r="P34" i="71"/>
  <c r="O34" i="71"/>
  <c r="N34" i="71"/>
  <c r="Q33" i="71"/>
  <c r="F34" i="71" s="1"/>
  <c r="P33" i="71"/>
  <c r="E34" i="71" s="1"/>
  <c r="E35" i="71" s="1"/>
  <c r="E36" i="71" s="1"/>
  <c r="U36" i="71" s="1"/>
  <c r="O33" i="71"/>
  <c r="N33" i="71"/>
  <c r="B34" i="71" s="1"/>
  <c r="D33" i="71"/>
  <c r="Q32" i="71"/>
  <c r="P32" i="71"/>
  <c r="O32" i="71"/>
  <c r="N32" i="71"/>
  <c r="Q31" i="71"/>
  <c r="P31" i="71"/>
  <c r="O31" i="71"/>
  <c r="N31" i="71"/>
  <c r="Q30" i="71"/>
  <c r="P30" i="71"/>
  <c r="O30" i="71"/>
  <c r="N30" i="71"/>
  <c r="Q29" i="71"/>
  <c r="F30" i="71" s="1"/>
  <c r="P29" i="71"/>
  <c r="E30" i="71" s="1"/>
  <c r="E31" i="71" s="1"/>
  <c r="E32" i="71" s="1"/>
  <c r="U32" i="71" s="1"/>
  <c r="O29" i="71"/>
  <c r="C30" i="71" s="1"/>
  <c r="C31" i="71" s="1"/>
  <c r="N29" i="71"/>
  <c r="D29" i="71"/>
  <c r="O28" i="71"/>
  <c r="N28" i="71"/>
  <c r="B28" i="71" s="1"/>
  <c r="B30" i="71"/>
  <c r="B31" i="71" s="1"/>
  <c r="B32" i="71" s="1"/>
  <c r="S32" i="71" s="1"/>
  <c r="C38" i="71"/>
  <c r="C28" i="71"/>
  <c r="T28" i="71" s="1"/>
  <c r="P28" i="71"/>
  <c r="E28" i="71" s="1"/>
  <c r="Q28" i="71"/>
  <c r="C59" i="71"/>
  <c r="D59" i="71" s="1"/>
  <c r="E71" i="71"/>
  <c r="E70" i="71" s="1"/>
  <c r="E75" i="71"/>
  <c r="E74" i="71" s="1"/>
  <c r="E79" i="71"/>
  <c r="E78" i="71" s="1"/>
  <c r="D80" i="71"/>
  <c r="C83" i="71"/>
  <c r="C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H25" i="40"/>
  <c r="AB25" i="40" s="1"/>
  <c r="J25" i="40"/>
  <c r="W25" i="40" s="1"/>
  <c r="H29" i="39"/>
  <c r="AB29" i="39" s="1"/>
  <c r="J29" i="39"/>
  <c r="AC29" i="39" s="1"/>
  <c r="J18" i="36"/>
  <c r="AC18" i="36" s="1"/>
  <c r="H18" i="35"/>
  <c r="AB18" i="35" s="1"/>
  <c r="J18" i="35"/>
  <c r="AC18" i="35" s="1"/>
  <c r="H21" i="37"/>
  <c r="F21" i="37"/>
  <c r="AA21" i="37" s="1"/>
  <c r="H21" i="34"/>
  <c r="H21" i="33"/>
  <c r="F21" i="33"/>
  <c r="S21" i="33" s="1"/>
  <c r="H1" i="69"/>
  <c r="AC25" i="40"/>
  <c r="S21" i="37"/>
  <c r="J21" i="37"/>
  <c r="J21" i="34"/>
  <c r="W21" i="34" s="1"/>
  <c r="J21" i="33"/>
  <c r="W21" i="33" s="1"/>
  <c r="H21" i="21"/>
  <c r="U21" i="21" s="1"/>
  <c r="F38" i="69"/>
  <c r="E37" i="69"/>
  <c r="F36" i="69"/>
  <c r="F35" i="69"/>
  <c r="F21" i="69"/>
  <c r="F20" i="69"/>
  <c r="F39" i="69" s="1"/>
  <c r="E10" i="69"/>
  <c r="E9" i="69"/>
  <c r="AC21" i="33"/>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3" s="1"/>
  <c r="E15" i="4"/>
  <c r="F8" i="1" s="1"/>
  <c r="G8" i="1" s="1"/>
  <c r="A7" i="1"/>
  <c r="B7" i="1" s="1"/>
  <c r="E7" i="1" s="1"/>
  <c r="A8" i="1"/>
  <c r="B8" i="1" s="1"/>
  <c r="E8" i="1"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L208" i="3" s="1"/>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A495" i="3" s="1"/>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A498" i="3" s="1"/>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A512" i="3" s="1"/>
  <c r="BE512" i="3"/>
  <c r="BF512" i="3"/>
  <c r="BG512" i="3"/>
  <c r="BH512" i="3"/>
  <c r="BI512" i="3"/>
  <c r="BJ512" i="3"/>
  <c r="BK512" i="3"/>
  <c r="BM512" i="3"/>
  <c r="BL512" i="3" s="1"/>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L518" i="3" s="1"/>
  <c r="BQ518" i="3"/>
  <c r="BR518" i="3"/>
  <c r="BS518" i="3"/>
  <c r="BT518" i="3"/>
  <c r="H519" i="3"/>
  <c r="AC519" i="3"/>
  <c r="BB519" i="3"/>
  <c r="BC519" i="3"/>
  <c r="BA519" i="3" s="1"/>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A526" i="3" s="1"/>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A532" i="3" s="1"/>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L536" i="3" s="1"/>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L538" i="3" s="1"/>
  <c r="BP538" i="3"/>
  <c r="BQ538" i="3"/>
  <c r="BR538" i="3"/>
  <c r="BS538" i="3"/>
  <c r="BT538" i="3"/>
  <c r="H539" i="3"/>
  <c r="AC539" i="3"/>
  <c r="BB539" i="3"/>
  <c r="BA539" i="3" s="1"/>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A553" i="3" s="1"/>
  <c r="BE553" i="3"/>
  <c r="BF553" i="3"/>
  <c r="BG553" i="3"/>
  <c r="BH553" i="3"/>
  <c r="BI553" i="3"/>
  <c r="BJ553" i="3"/>
  <c r="BK553" i="3"/>
  <c r="BM553" i="3"/>
  <c r="BN553" i="3"/>
  <c r="BO553" i="3"/>
  <c r="BP553" i="3"/>
  <c r="BR553" i="3"/>
  <c r="BS553" i="3"/>
  <c r="BT553" i="3"/>
  <c r="H554" i="3"/>
  <c r="AC554" i="3"/>
  <c r="G554" i="3" s="1"/>
  <c r="BB554" i="3"/>
  <c r="BC554" i="3"/>
  <c r="BD554" i="3"/>
  <c r="BE554" i="3"/>
  <c r="BA554" i="3" s="1"/>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A556" i="3" s="1"/>
  <c r="BC556" i="3"/>
  <c r="BD556" i="3"/>
  <c r="BE556" i="3"/>
  <c r="BF556" i="3"/>
  <c r="BG556" i="3"/>
  <c r="BH556" i="3"/>
  <c r="BI556" i="3"/>
  <c r="BJ556" i="3"/>
  <c r="BK556" i="3"/>
  <c r="BM556" i="3"/>
  <c r="BN556" i="3"/>
  <c r="BO556" i="3"/>
  <c r="BL556" i="3" s="1"/>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L560" i="3" s="1"/>
  <c r="BO560" i="3"/>
  <c r="BP560" i="3"/>
  <c r="BQ560" i="3"/>
  <c r="BR560" i="3"/>
  <c r="BS560" i="3"/>
  <c r="BT560" i="3"/>
  <c r="H561" i="3"/>
  <c r="AC561" i="3"/>
  <c r="BB561" i="3"/>
  <c r="BC561" i="3"/>
  <c r="BD561" i="3"/>
  <c r="BE561" i="3"/>
  <c r="BA561" i="3" s="1"/>
  <c r="BF561" i="3"/>
  <c r="BG561" i="3"/>
  <c r="BH561" i="3"/>
  <c r="BI561" i="3"/>
  <c r="BJ561" i="3"/>
  <c r="BK561" i="3"/>
  <c r="BM561" i="3"/>
  <c r="BN561" i="3"/>
  <c r="BL561" i="3" s="1"/>
  <c r="BO561" i="3"/>
  <c r="BP561" i="3"/>
  <c r="BR561" i="3"/>
  <c r="BS561" i="3"/>
  <c r="BT561" i="3"/>
  <c r="H562" i="3"/>
  <c r="AC562" i="3"/>
  <c r="BB562" i="3"/>
  <c r="BA562" i="3" s="1"/>
  <c r="BC562" i="3"/>
  <c r="BD562" i="3"/>
  <c r="BE562" i="3"/>
  <c r="BF562" i="3"/>
  <c r="BG562" i="3"/>
  <c r="BH562" i="3"/>
  <c r="BI562" i="3"/>
  <c r="BJ562" i="3"/>
  <c r="BK562" i="3"/>
  <c r="BM562" i="3"/>
  <c r="BN562" i="3"/>
  <c r="BO562" i="3"/>
  <c r="BP562" i="3"/>
  <c r="BQ562" i="3"/>
  <c r="BR562" i="3"/>
  <c r="BS562" i="3"/>
  <c r="BT562" i="3"/>
  <c r="H563" i="3"/>
  <c r="AC563" i="3"/>
  <c r="BB563" i="3"/>
  <c r="BA563" i="3" s="1"/>
  <c r="BC563" i="3"/>
  <c r="BD563" i="3"/>
  <c r="BE563" i="3"/>
  <c r="BF563" i="3"/>
  <c r="BG563" i="3"/>
  <c r="BH563" i="3"/>
  <c r="BI563" i="3"/>
  <c r="BJ563" i="3"/>
  <c r="BK563" i="3"/>
  <c r="BM563" i="3"/>
  <c r="BN563" i="3"/>
  <c r="BO563" i="3"/>
  <c r="BP563" i="3"/>
  <c r="BR563" i="3"/>
  <c r="BS563" i="3"/>
  <c r="BT563" i="3"/>
  <c r="H564" i="3"/>
  <c r="AC564" i="3"/>
  <c r="BB564" i="3"/>
  <c r="BC564" i="3"/>
  <c r="BA564" i="3" s="1"/>
  <c r="AZ564" i="3" s="1"/>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A578" i="3" s="1"/>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A580" i="3" s="1"/>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A583" i="3" s="1"/>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AC30" i="36" s="1"/>
  <c r="H30" i="36"/>
  <c r="F30" i="36"/>
  <c r="AA30" i="36" s="1"/>
  <c r="C26" i="35"/>
  <c r="C79" i="35" s="1"/>
  <c r="J31" i="35"/>
  <c r="W31" i="35" s="1"/>
  <c r="H31" i="35"/>
  <c r="U31" i="35" s="1"/>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S42" i="34" s="1"/>
  <c r="J38" i="34"/>
  <c r="W38" i="34" s="1"/>
  <c r="D114" i="34"/>
  <c r="F38" i="34"/>
  <c r="S38" i="34" s="1"/>
  <c r="D112" i="34"/>
  <c r="E112" i="34" s="1"/>
  <c r="F112" i="34" s="1"/>
  <c r="G112" i="34" s="1"/>
  <c r="H112" i="34" s="1"/>
  <c r="I112" i="34" s="1"/>
  <c r="J112" i="34" s="1"/>
  <c r="K112" i="34" s="1"/>
  <c r="L112" i="34" s="1"/>
  <c r="M112" i="34" s="1"/>
  <c r="F40" i="33"/>
  <c r="AA40" i="33" s="1"/>
  <c r="J41" i="33"/>
  <c r="AC41" i="33" s="1"/>
  <c r="D113" i="33"/>
  <c r="E113" i="33" s="1"/>
  <c r="F113" i="33" s="1"/>
  <c r="F37" i="33"/>
  <c r="D111" i="33"/>
  <c r="E111" i="33" s="1"/>
  <c r="F111" i="33" s="1"/>
  <c r="S515" i="31"/>
  <c r="S516" i="31"/>
  <c r="S517" i="31"/>
  <c r="S518" i="31"/>
  <c r="S519" i="31"/>
  <c r="S520" i="31"/>
  <c r="S521" i="31"/>
  <c r="S522" i="31"/>
  <c r="S523" i="31"/>
  <c r="S524" i="31"/>
  <c r="F41" i="21"/>
  <c r="S41" i="21" s="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J13" i="40" s="1"/>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S34" i="40" s="1"/>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s="1"/>
  <c r="J8" i="40"/>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J14" i="39" s="1"/>
  <c r="AC14" i="39" s="1"/>
  <c r="B83" i="39"/>
  <c r="B81" i="39"/>
  <c r="M78" i="39"/>
  <c r="L78" i="39"/>
  <c r="K78" i="39"/>
  <c r="J78" i="39"/>
  <c r="I78" i="39"/>
  <c r="H78" i="39"/>
  <c r="G78" i="39"/>
  <c r="F78" i="39"/>
  <c r="E78" i="39"/>
  <c r="D78" i="39"/>
  <c r="C78" i="39"/>
  <c r="P48" i="39"/>
  <c r="P47" i="39"/>
  <c r="V46" i="39"/>
  <c r="T46" i="39"/>
  <c r="R46" i="39"/>
  <c r="P46" i="39"/>
  <c r="J40" i="39"/>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F25" i="37" s="1"/>
  <c r="AA25" i="37" s="1"/>
  <c r="H25" i="37"/>
  <c r="U25" i="37" s="1"/>
  <c r="B110" i="37"/>
  <c r="J39" i="37" s="1"/>
  <c r="AC39" i="37" s="1"/>
  <c r="B108" i="37"/>
  <c r="C23" i="37"/>
  <c r="C19" i="37"/>
  <c r="C17" i="37"/>
  <c r="C15" i="37"/>
  <c r="B112" i="37"/>
  <c r="D107" i="37"/>
  <c r="E107" i="37" s="1"/>
  <c r="F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B84" i="37"/>
  <c r="B82" i="37"/>
  <c r="H26" i="37" s="1"/>
  <c r="AB26" i="37" s="1"/>
  <c r="D79" i="37"/>
  <c r="E79" i="37" s="1"/>
  <c r="D75" i="37"/>
  <c r="E75" i="37" s="1"/>
  <c r="D73" i="37"/>
  <c r="E73" i="37" s="1"/>
  <c r="F73" i="37" s="1"/>
  <c r="D71" i="37"/>
  <c r="E71" i="37" s="1"/>
  <c r="F71" i="37" s="1"/>
  <c r="G71" i="37" s="1"/>
  <c r="H15" i="37"/>
  <c r="AB15" i="37" s="1"/>
  <c r="B68" i="37"/>
  <c r="B66" i="37"/>
  <c r="B64" i="37"/>
  <c r="J12" i="37" s="1"/>
  <c r="W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s="1"/>
  <c r="D68" i="36"/>
  <c r="E68" i="36" s="1"/>
  <c r="F68" i="36" s="1"/>
  <c r="G68" i="36" s="1"/>
  <c r="D64" i="36"/>
  <c r="E64" i="36" s="1"/>
  <c r="F64" i="36"/>
  <c r="G64" i="36" s="1"/>
  <c r="J16" i="36"/>
  <c r="W16" i="36" s="1"/>
  <c r="D62" i="36"/>
  <c r="E62" i="36"/>
  <c r="F62" i="36" s="1"/>
  <c r="G62" i="36" s="1"/>
  <c r="B59" i="36"/>
  <c r="H13" i="36" s="1"/>
  <c r="AB13" i="36" s="1"/>
  <c r="B57" i="36"/>
  <c r="J12" i="36" s="1"/>
  <c r="B55" i="36"/>
  <c r="C51" i="36"/>
  <c r="H9" i="36" s="1"/>
  <c r="AB9" i="36" s="1"/>
  <c r="P37" i="36"/>
  <c r="P36" i="36"/>
  <c r="V35" i="36"/>
  <c r="T35" i="36"/>
  <c r="R35" i="36"/>
  <c r="P35" i="36"/>
  <c r="Q34" i="36"/>
  <c r="Z34" i="36" s="1"/>
  <c r="Q33" i="36"/>
  <c r="Z33" i="36"/>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AC24" i="35"/>
  <c r="B73" i="35"/>
  <c r="B57" i="35"/>
  <c r="B61" i="35"/>
  <c r="F13" i="35" s="1"/>
  <c r="B59" i="35"/>
  <c r="B131" i="34"/>
  <c r="B129" i="34"/>
  <c r="B127" i="34"/>
  <c r="J45" i="34" s="1"/>
  <c r="B99" i="34"/>
  <c r="H32" i="34" s="1"/>
  <c r="B97" i="34"/>
  <c r="B95" i="34"/>
  <c r="B93" i="34"/>
  <c r="B75" i="34"/>
  <c r="J14" i="34" s="1"/>
  <c r="W14" i="34" s="1"/>
  <c r="B73" i="34"/>
  <c r="B71" i="34"/>
  <c r="B130" i="33"/>
  <c r="H46" i="33" s="1"/>
  <c r="B128" i="33"/>
  <c r="J45" i="33" s="1"/>
  <c r="W45" i="33" s="1"/>
  <c r="B126" i="33"/>
  <c r="B98" i="33"/>
  <c r="B96" i="33"/>
  <c r="J30" i="33" s="1"/>
  <c r="B94" i="33"/>
  <c r="F29" i="33" s="1"/>
  <c r="S29" i="33" s="1"/>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Q35" i="35"/>
  <c r="Z35" i="35"/>
  <c r="Q34" i="35"/>
  <c r="Z34" i="35" s="1"/>
  <c r="Q33" i="35"/>
  <c r="Z33" i="35" s="1"/>
  <c r="Q32" i="35"/>
  <c r="Z32" i="35" s="1"/>
  <c r="H32" i="35"/>
  <c r="AB32" i="35" s="1"/>
  <c r="F32" i="35"/>
  <c r="AA32" i="35" s="1"/>
  <c r="Q31" i="35"/>
  <c r="Z31" i="35" s="1"/>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Q11" i="35"/>
  <c r="Z11" i="35"/>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F34" i="34"/>
  <c r="AA34" i="34" s="1"/>
  <c r="Q33" i="34"/>
  <c r="Z33" i="34" s="1"/>
  <c r="Q32" i="34"/>
  <c r="Z32" i="34" s="1"/>
  <c r="Q31" i="34"/>
  <c r="Z31" i="34" s="1"/>
  <c r="Q30" i="34"/>
  <c r="Z30" i="34"/>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AC26" i="33" s="1"/>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s="1"/>
  <c r="F85" i="33" s="1"/>
  <c r="G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c r="Q45" i="33"/>
  <c r="Z45" i="33" s="1"/>
  <c r="Q44" i="33"/>
  <c r="Z44" i="33" s="1"/>
  <c r="Q43" i="33"/>
  <c r="Z43" i="33" s="1"/>
  <c r="Q42" i="33"/>
  <c r="Z42" i="33" s="1"/>
  <c r="J42" i="33"/>
  <c r="AC42" i="33" s="1"/>
  <c r="Q41" i="33"/>
  <c r="Z41" i="33" s="1"/>
  <c r="Q40" i="33"/>
  <c r="Z40" i="33"/>
  <c r="J40" i="33"/>
  <c r="AC40" i="33" s="1"/>
  <c r="H40" i="33"/>
  <c r="AB40" i="33" s="1"/>
  <c r="Q39" i="33"/>
  <c r="Z39" i="33" s="1"/>
  <c r="J39" i="33"/>
  <c r="Q38" i="33"/>
  <c r="Z38" i="33" s="1"/>
  <c r="J38" i="33"/>
  <c r="AC38" i="33" s="1"/>
  <c r="H38" i="33"/>
  <c r="AB38" i="33" s="1"/>
  <c r="F38" i="33"/>
  <c r="AA38" i="33" s="1"/>
  <c r="Q37" i="33"/>
  <c r="Z37" i="33" s="1"/>
  <c r="Q36" i="33"/>
  <c r="Z36" i="33" s="1"/>
  <c r="Q35" i="33"/>
  <c r="Z35" i="33" s="1"/>
  <c r="H35" i="33"/>
  <c r="Q34" i="33"/>
  <c r="Z34" i="33" s="1"/>
  <c r="Q33" i="33"/>
  <c r="Z33" i="33" s="1"/>
  <c r="J33" i="33"/>
  <c r="AC33" i="33" s="1"/>
  <c r="H33" i="33"/>
  <c r="F33" i="33"/>
  <c r="AA33" i="33" s="1"/>
  <c r="Q32" i="33"/>
  <c r="Z32" i="33" s="1"/>
  <c r="Q31" i="33"/>
  <c r="Z31" i="33" s="1"/>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B75" i="43"/>
  <c r="C21" i="20"/>
  <c r="B99" i="43" s="1"/>
  <c r="C20" i="20"/>
  <c r="C18" i="20"/>
  <c r="B94" i="43" s="1"/>
  <c r="C17" i="20"/>
  <c r="B61" i="43" s="1"/>
  <c r="C16" i="20"/>
  <c r="C17" i="39" s="1"/>
  <c r="C15" i="20"/>
  <c r="B72" i="43" s="1"/>
  <c r="E54" i="21"/>
  <c r="F54" i="21" s="1"/>
  <c r="I54" i="21"/>
  <c r="J54" i="21" s="1"/>
  <c r="G54" i="21"/>
  <c r="H54" i="21" s="1"/>
  <c r="D125" i="21"/>
  <c r="E125" i="21" s="1"/>
  <c r="F125" i="21" s="1"/>
  <c r="G125" i="21" s="1"/>
  <c r="D123" i="21"/>
  <c r="E123" i="21"/>
  <c r="F123" i="21" s="1"/>
  <c r="G123" i="21" s="1"/>
  <c r="H123"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B126" i="21"/>
  <c r="B98" i="21"/>
  <c r="F31" i="21" s="1"/>
  <c r="B96" i="21"/>
  <c r="H30" i="21" s="1"/>
  <c r="U30" i="21" s="1"/>
  <c r="B94" i="21"/>
  <c r="J29" i="21" s="1"/>
  <c r="AC29" i="21" s="1"/>
  <c r="B92" i="21"/>
  <c r="J28" i="21" s="1"/>
  <c r="B90" i="21"/>
  <c r="J27" i="21" s="1"/>
  <c r="W27" i="21" s="1"/>
  <c r="B74" i="21"/>
  <c r="B72" i="21"/>
  <c r="H13" i="21" s="1"/>
  <c r="B70" i="21"/>
  <c r="F12"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c r="Q41" i="21"/>
  <c r="Z41" i="21" s="1"/>
  <c r="Q42" i="21"/>
  <c r="Z42"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R5" i="3" s="1"/>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U34" i="21" s="1"/>
  <c r="H38" i="21"/>
  <c r="AB38" i="21" s="1"/>
  <c r="H43" i="21"/>
  <c r="AB43" i="21" s="1"/>
  <c r="F38" i="21"/>
  <c r="S38"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AB19" i="21"/>
  <c r="J19" i="21"/>
  <c r="W19" i="21" s="1"/>
  <c r="AB41" i="21"/>
  <c r="F45" i="39"/>
  <c r="S45" i="39" s="1"/>
  <c r="J45" i="39"/>
  <c r="W45" i="39" s="1"/>
  <c r="W31" i="37"/>
  <c r="F103" i="37"/>
  <c r="G103" i="37" s="1"/>
  <c r="H103" i="37" s="1"/>
  <c r="I103" i="37" s="1"/>
  <c r="J103" i="37" s="1"/>
  <c r="K103" i="37" s="1"/>
  <c r="L103" i="37" s="1"/>
  <c r="M103" i="37" s="1"/>
  <c r="F39" i="37"/>
  <c r="S39" i="37" s="1"/>
  <c r="F29" i="36"/>
  <c r="AA29" i="36" s="1"/>
  <c r="F16" i="36"/>
  <c r="W28" i="36"/>
  <c r="U31" i="36"/>
  <c r="H22" i="35"/>
  <c r="AB22" i="35"/>
  <c r="AC27" i="35"/>
  <c r="W22" i="35"/>
  <c r="S31" i="35"/>
  <c r="F36" i="34"/>
  <c r="J35" i="34"/>
  <c r="H39" i="33"/>
  <c r="AB39" i="33"/>
  <c r="F26" i="33"/>
  <c r="S40" i="33"/>
  <c r="W33" i="33"/>
  <c r="H39" i="37"/>
  <c r="S27" i="35"/>
  <c r="F11" i="40"/>
  <c r="AA11" i="40"/>
  <c r="H11" i="40"/>
  <c r="AB11" i="40" s="1"/>
  <c r="AA9" i="40"/>
  <c r="U9" i="40"/>
  <c r="U34" i="40"/>
  <c r="F42" i="39"/>
  <c r="AA42" i="39" s="1"/>
  <c r="F41" i="39"/>
  <c r="S41" i="39" s="1"/>
  <c r="H40" i="39"/>
  <c r="AB40" i="39" s="1"/>
  <c r="H39" i="39"/>
  <c r="U39" i="39" s="1"/>
  <c r="S38" i="39"/>
  <c r="H34" i="39"/>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F100" i="39"/>
  <c r="G100" i="39" s="1"/>
  <c r="H27" i="39"/>
  <c r="U27" i="39" s="1"/>
  <c r="J19" i="39"/>
  <c r="AC19" i="39" s="1"/>
  <c r="J17" i="39"/>
  <c r="J27" i="39"/>
  <c r="AC27" i="39" s="1"/>
  <c r="F27" i="39"/>
  <c r="F11" i="21"/>
  <c r="S11" i="21" s="1"/>
  <c r="C25" i="39"/>
  <c r="H11" i="39"/>
  <c r="H32" i="33"/>
  <c r="H11" i="21"/>
  <c r="U11" i="21" s="1"/>
  <c r="J11" i="21"/>
  <c r="W11" i="21" s="1"/>
  <c r="H37" i="40"/>
  <c r="U37" i="40" s="1"/>
  <c r="H36" i="40"/>
  <c r="AB36" i="40" s="1"/>
  <c r="F35" i="40"/>
  <c r="AA35" i="40" s="1"/>
  <c r="H23" i="40"/>
  <c r="AB23" i="40" s="1"/>
  <c r="H17" i="40"/>
  <c r="U17" i="40" s="1"/>
  <c r="J15" i="40"/>
  <c r="W15" i="40" s="1"/>
  <c r="J11" i="40"/>
  <c r="AB8" i="39"/>
  <c r="J34" i="36"/>
  <c r="W34" i="36" s="1"/>
  <c r="U30" i="36"/>
  <c r="J30" i="35"/>
  <c r="W30" i="35" s="1"/>
  <c r="H30" i="35"/>
  <c r="AB30" i="35" s="1"/>
  <c r="F22" i="35"/>
  <c r="H10" i="35"/>
  <c r="U10" i="35" s="1"/>
  <c r="W30" i="36"/>
  <c r="H16" i="36"/>
  <c r="AB16" i="36" s="1"/>
  <c r="J29" i="36"/>
  <c r="AC29" i="36" s="1"/>
  <c r="F12" i="36"/>
  <c r="S12" i="36" s="1"/>
  <c r="F24" i="36"/>
  <c r="AA24" i="36" s="1"/>
  <c r="F34" i="36"/>
  <c r="S34" i="36" s="1"/>
  <c r="F14" i="35"/>
  <c r="J32" i="35"/>
  <c r="AC32" i="35" s="1"/>
  <c r="J16" i="35"/>
  <c r="AC16" i="35" s="1"/>
  <c r="H16" i="35"/>
  <c r="U16" i="35" s="1"/>
  <c r="F16" i="35"/>
  <c r="S16" i="35" s="1"/>
  <c r="H14" i="35"/>
  <c r="AB14" i="35" s="1"/>
  <c r="J29" i="35"/>
  <c r="H33" i="35"/>
  <c r="J20" i="35"/>
  <c r="F35" i="37"/>
  <c r="S35" i="37" s="1"/>
  <c r="E101" i="37"/>
  <c r="F101" i="37" s="1"/>
  <c r="G101" i="37" s="1"/>
  <c r="H101" i="37" s="1"/>
  <c r="I101" i="37" s="1"/>
  <c r="J101" i="37" s="1"/>
  <c r="K101" i="37" s="1"/>
  <c r="L101" i="37" s="1"/>
  <c r="M101" i="37" s="1"/>
  <c r="J34" i="37"/>
  <c r="W34" i="37"/>
  <c r="AB34" i="37"/>
  <c r="J33" i="37"/>
  <c r="AC33" i="37" s="1"/>
  <c r="U42" i="34"/>
  <c r="H40" i="34"/>
  <c r="U40" i="34" s="1"/>
  <c r="E114" i="34"/>
  <c r="F114" i="34" s="1"/>
  <c r="G114" i="34" s="1"/>
  <c r="H114" i="34" s="1"/>
  <c r="I114" i="34" s="1"/>
  <c r="J114" i="34" s="1"/>
  <c r="K114" i="34" s="1"/>
  <c r="L114" i="34" s="1"/>
  <c r="M114" i="34" s="1"/>
  <c r="H36" i="34"/>
  <c r="U36" i="34" s="1"/>
  <c r="F37" i="34"/>
  <c r="AA37" i="34" s="1"/>
  <c r="S35" i="34"/>
  <c r="F25" i="34"/>
  <c r="S25" i="34" s="1"/>
  <c r="H23" i="34"/>
  <c r="U23" i="34" s="1"/>
  <c r="J23" i="34"/>
  <c r="F19" i="34"/>
  <c r="H17" i="34"/>
  <c r="F15" i="34"/>
  <c r="AA15" i="34" s="1"/>
  <c r="J15" i="34"/>
  <c r="H15" i="34"/>
  <c r="AB15" i="34" s="1"/>
  <c r="F41" i="33"/>
  <c r="S41" i="33" s="1"/>
  <c r="F32" i="33"/>
  <c r="AA32" i="33" s="1"/>
  <c r="J19" i="33"/>
  <c r="AC19" i="33" s="1"/>
  <c r="J15" i="33"/>
  <c r="AC15" i="33" s="1"/>
  <c r="F11" i="33"/>
  <c r="AA11" i="33" s="1"/>
  <c r="W40" i="33"/>
  <c r="F37" i="40"/>
  <c r="AA37" i="40" s="1"/>
  <c r="F36" i="40"/>
  <c r="AA36" i="40" s="1"/>
  <c r="H28" i="40"/>
  <c r="U28" i="40" s="1"/>
  <c r="F23" i="40"/>
  <c r="F17" i="40"/>
  <c r="AA17" i="40" s="1"/>
  <c r="J17" i="40"/>
  <c r="W17" i="40"/>
  <c r="F15" i="40"/>
  <c r="S15" i="40" s="1"/>
  <c r="H15" i="40"/>
  <c r="AB15" i="40" s="1"/>
  <c r="AB30" i="36"/>
  <c r="F29" i="35"/>
  <c r="H29" i="35"/>
  <c r="AB29" i="35" s="1"/>
  <c r="H33" i="37"/>
  <c r="F33" i="37"/>
  <c r="AA33" i="37" s="1"/>
  <c r="U34" i="37"/>
  <c r="J43" i="34"/>
  <c r="AB42" i="34"/>
  <c r="J40" i="34"/>
  <c r="H38" i="34"/>
  <c r="AB38" i="34" s="1"/>
  <c r="J36" i="34"/>
  <c r="AC36" i="34" s="1"/>
  <c r="H37" i="34"/>
  <c r="U37" i="34" s="1"/>
  <c r="H25" i="34"/>
  <c r="AB25" i="34" s="1"/>
  <c r="J25" i="34"/>
  <c r="AC25" i="34" s="1"/>
  <c r="AB23" i="34"/>
  <c r="F23" i="34"/>
  <c r="AA23" i="34" s="1"/>
  <c r="J19" i="34"/>
  <c r="AC19" i="34" s="1"/>
  <c r="F17" i="34"/>
  <c r="J17" i="34"/>
  <c r="W17" i="34" s="1"/>
  <c r="G113" i="33"/>
  <c r="H113" i="33" s="1"/>
  <c r="I113" i="33" s="1"/>
  <c r="J113" i="33" s="1"/>
  <c r="K113" i="33" s="1"/>
  <c r="L113" i="33" s="1"/>
  <c r="M113" i="33" s="1"/>
  <c r="H37" i="33"/>
  <c r="AB37" i="33" s="1"/>
  <c r="H15" i="33"/>
  <c r="AB15" i="33" s="1"/>
  <c r="H11" i="33"/>
  <c r="AB11" i="33" s="1"/>
  <c r="F28" i="40"/>
  <c r="AA28" i="40" s="1"/>
  <c r="AC38" i="34"/>
  <c r="AA38" i="34"/>
  <c r="J37" i="34"/>
  <c r="AC37" i="34" s="1"/>
  <c r="J11" i="33"/>
  <c r="W11" i="33" s="1"/>
  <c r="I123" i="21"/>
  <c r="J123" i="21" s="1"/>
  <c r="K123" i="21" s="1"/>
  <c r="L123" i="21" s="1"/>
  <c r="M123" i="21" s="1"/>
  <c r="J44" i="34"/>
  <c r="F44" i="34"/>
  <c r="J10" i="35"/>
  <c r="AC10" i="35" s="1"/>
  <c r="J14" i="21"/>
  <c r="W14" i="21"/>
  <c r="F14" i="21"/>
  <c r="S14" i="21" s="1"/>
  <c r="H14" i="21"/>
  <c r="U14" i="21" s="1"/>
  <c r="H28" i="21"/>
  <c r="AB28" i="21" s="1"/>
  <c r="F28" i="21"/>
  <c r="AA28" i="21" s="1"/>
  <c r="J30" i="21"/>
  <c r="AC30" i="21" s="1"/>
  <c r="J44" i="21"/>
  <c r="AC44" i="21" s="1"/>
  <c r="H44" i="21"/>
  <c r="U44" i="21" s="1"/>
  <c r="F44" i="21"/>
  <c r="AA44" i="21" s="1"/>
  <c r="H26" i="33"/>
  <c r="H28" i="33"/>
  <c r="U28" i="33" s="1"/>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S31" i="21"/>
  <c r="J13" i="33"/>
  <c r="H13" i="33"/>
  <c r="U13" i="33" s="1"/>
  <c r="F13" i="33"/>
  <c r="S13" i="33" s="1"/>
  <c r="H29" i="33"/>
  <c r="J31" i="33"/>
  <c r="W31" i="33" s="1"/>
  <c r="H31" i="33"/>
  <c r="F31" i="33"/>
  <c r="F14" i="34"/>
  <c r="H30" i="34"/>
  <c r="F30" i="34"/>
  <c r="S30" i="34" s="1"/>
  <c r="J30" i="34"/>
  <c r="H46" i="34"/>
  <c r="U46" i="34" s="1"/>
  <c r="F46" i="34"/>
  <c r="J46" i="34"/>
  <c r="H11" i="35"/>
  <c r="AB11" i="35" s="1"/>
  <c r="J11" i="35"/>
  <c r="W11" i="35" s="1"/>
  <c r="AC11" i="35"/>
  <c r="F11" i="35"/>
  <c r="S11" i="35" s="1"/>
  <c r="J26" i="36"/>
  <c r="W26" i="36" s="1"/>
  <c r="H28" i="36"/>
  <c r="U28" i="36" s="1"/>
  <c r="H32" i="36"/>
  <c r="AB32" i="36" s="1"/>
  <c r="J32" i="36"/>
  <c r="W32" i="36" s="1"/>
  <c r="H11" i="36"/>
  <c r="U11" i="36" s="1"/>
  <c r="J13" i="36"/>
  <c r="F13" i="36"/>
  <c r="S13" i="36" s="1"/>
  <c r="E89" i="37"/>
  <c r="F89" i="37" s="1"/>
  <c r="G89" i="37" s="1"/>
  <c r="H89" i="37" s="1"/>
  <c r="I89" i="37" s="1"/>
  <c r="J89" i="37" s="1"/>
  <c r="K89" i="37" s="1"/>
  <c r="L89" i="37" s="1"/>
  <c r="M89" i="37" s="1"/>
  <c r="J29" i="37"/>
  <c r="F29" i="37"/>
  <c r="S29" i="37" s="1"/>
  <c r="F105" i="37"/>
  <c r="G105" i="37" s="1"/>
  <c r="H36" i="37"/>
  <c r="AB36" i="37" s="1"/>
  <c r="J37" i="37"/>
  <c r="AC37" i="37" s="1"/>
  <c r="H37" i="37"/>
  <c r="U37" i="37" s="1"/>
  <c r="H40" i="37"/>
  <c r="U40" i="37" s="1"/>
  <c r="H14" i="33"/>
  <c r="U14" i="33" s="1"/>
  <c r="F14" i="33"/>
  <c r="AA14" i="33" s="1"/>
  <c r="J14" i="33"/>
  <c r="H30" i="33"/>
  <c r="AB30" i="33"/>
  <c r="F30" i="33"/>
  <c r="S30" i="33" s="1"/>
  <c r="H44" i="33"/>
  <c r="J44" i="33"/>
  <c r="W44" i="33" s="1"/>
  <c r="AC44" i="33"/>
  <c r="F44" i="33"/>
  <c r="J46" i="33"/>
  <c r="AC46" i="33" s="1"/>
  <c r="F46" i="33"/>
  <c r="AA46" i="33" s="1"/>
  <c r="AB46" i="33"/>
  <c r="H13" i="34"/>
  <c r="U13" i="34" s="1"/>
  <c r="J13" i="34"/>
  <c r="W13" i="34" s="1"/>
  <c r="F13" i="34"/>
  <c r="AA13" i="34" s="1"/>
  <c r="J29" i="34"/>
  <c r="F29" i="34"/>
  <c r="H29" i="34"/>
  <c r="AB29" i="34" s="1"/>
  <c r="J31" i="34"/>
  <c r="AC31" i="34" s="1"/>
  <c r="H31" i="34"/>
  <c r="F31" i="34"/>
  <c r="S31" i="34" s="1"/>
  <c r="H45" i="34"/>
  <c r="U45" i="34" s="1"/>
  <c r="W45" i="34"/>
  <c r="F45" i="34"/>
  <c r="S45" i="34" s="1"/>
  <c r="H47" i="34"/>
  <c r="U47" i="34" s="1"/>
  <c r="F47" i="34"/>
  <c r="S47" i="34" s="1"/>
  <c r="J47" i="34"/>
  <c r="AC47" i="34" s="1"/>
  <c r="J13" i="35"/>
  <c r="AC13" i="35" s="1"/>
  <c r="H13" i="35"/>
  <c r="J25" i="35"/>
  <c r="W25" i="35" s="1"/>
  <c r="F25" i="35"/>
  <c r="S25" i="35" s="1"/>
  <c r="H25" i="35"/>
  <c r="AB25" i="35" s="1"/>
  <c r="F35" i="35"/>
  <c r="AA35" i="35" s="1"/>
  <c r="J25" i="36"/>
  <c r="W25" i="36" s="1"/>
  <c r="F25" i="36"/>
  <c r="S25" i="36" s="1"/>
  <c r="H25" i="36"/>
  <c r="AB25" i="36" s="1"/>
  <c r="H13" i="37"/>
  <c r="AB13" i="37" s="1"/>
  <c r="F13" i="37"/>
  <c r="S13" i="37" s="1"/>
  <c r="J13" i="37"/>
  <c r="W13" i="37" s="1"/>
  <c r="F28" i="37"/>
  <c r="AA28" i="37" s="1"/>
  <c r="J28" i="37"/>
  <c r="AC28" i="37" s="1"/>
  <c r="H28" i="37"/>
  <c r="H38" i="37"/>
  <c r="AB38" i="37" s="1"/>
  <c r="J38" i="37"/>
  <c r="AC38" i="37" s="1"/>
  <c r="F38" i="37"/>
  <c r="AA38" i="37" s="1"/>
  <c r="H14" i="39"/>
  <c r="AB14" i="39" s="1"/>
  <c r="H12" i="40"/>
  <c r="AB12" i="40" s="1"/>
  <c r="H30" i="40"/>
  <c r="AB30" i="40" s="1"/>
  <c r="F33" i="40"/>
  <c r="AA33" i="40" s="1"/>
  <c r="H33" i="40"/>
  <c r="AB33" i="40" s="1"/>
  <c r="J35" i="40"/>
  <c r="AC35" i="40" s="1"/>
  <c r="J37" i="40"/>
  <c r="AC37" i="40"/>
  <c r="F13" i="40"/>
  <c r="AA13" i="40" s="1"/>
  <c r="F14" i="37"/>
  <c r="F13" i="39"/>
  <c r="J13" i="39"/>
  <c r="W13" i="39" s="1"/>
  <c r="H13" i="39"/>
  <c r="H14" i="40"/>
  <c r="AB14" i="40" s="1"/>
  <c r="J14" i="40"/>
  <c r="W14" i="40" s="1"/>
  <c r="F14" i="40"/>
  <c r="J27" i="37"/>
  <c r="AC27" i="37" s="1"/>
  <c r="U46" i="33"/>
  <c r="J36" i="37"/>
  <c r="AC36" i="37" s="1"/>
  <c r="J10" i="36"/>
  <c r="AC10" i="36" s="1"/>
  <c r="AB46" i="34"/>
  <c r="BA585" i="3"/>
  <c r="F17" i="21"/>
  <c r="AA17" i="21" s="1"/>
  <c r="H17" i="21"/>
  <c r="AB17" i="21" s="1"/>
  <c r="F15" i="21"/>
  <c r="S15" i="21" s="1"/>
  <c r="J41" i="39"/>
  <c r="W41" i="39" s="1"/>
  <c r="G540" i="3"/>
  <c r="G536" i="3"/>
  <c r="G535" i="3"/>
  <c r="G531" i="3"/>
  <c r="G527" i="3"/>
  <c r="G518" i="3"/>
  <c r="G508" i="3"/>
  <c r="G504" i="3"/>
  <c r="G500" i="3"/>
  <c r="G580" i="3"/>
  <c r="G564" i="3"/>
  <c r="G560" i="3"/>
  <c r="BL584" i="3"/>
  <c r="BL564" i="3"/>
  <c r="BL534" i="3"/>
  <c r="BL516" i="3"/>
  <c r="BL494" i="3"/>
  <c r="BL578" i="3"/>
  <c r="BL562" i="3"/>
  <c r="G533" i="3"/>
  <c r="G529" i="3"/>
  <c r="BL500" i="3"/>
  <c r="BL496" i="3"/>
  <c r="G493" i="3"/>
  <c r="BA570" i="3"/>
  <c r="BA566" i="3"/>
  <c r="BA560" i="3"/>
  <c r="BA558" i="3"/>
  <c r="BA544" i="3"/>
  <c r="BA540" i="3"/>
  <c r="BA524" i="3"/>
  <c r="BA516" i="3"/>
  <c r="BA508" i="3"/>
  <c r="BA506" i="3"/>
  <c r="BA500" i="3"/>
  <c r="AZ500" i="3" s="1"/>
  <c r="BA573" i="3"/>
  <c r="BA565" i="3"/>
  <c r="BA559" i="3"/>
  <c r="BA555" i="3"/>
  <c r="BA531" i="3"/>
  <c r="BA529" i="3"/>
  <c r="BA517" i="3"/>
  <c r="BA507" i="3"/>
  <c r="BA503" i="3"/>
  <c r="BA493" i="3"/>
  <c r="G579" i="3"/>
  <c r="G577" i="3"/>
  <c r="G571" i="3"/>
  <c r="G569" i="3"/>
  <c r="G567" i="3"/>
  <c r="G565" i="3"/>
  <c r="G563" i="3"/>
  <c r="G561" i="3"/>
  <c r="BL558" i="3"/>
  <c r="AC557" i="3"/>
  <c r="G557" i="3" s="1"/>
  <c r="BQ557" i="3"/>
  <c r="BL557" i="3" s="1"/>
  <c r="BQ583" i="3"/>
  <c r="BQ581" i="3"/>
  <c r="BQ579" i="3"/>
  <c r="BQ577" i="3"/>
  <c r="BQ575" i="3"/>
  <c r="BL575" i="3" s="1"/>
  <c r="BQ573" i="3"/>
  <c r="BQ571" i="3"/>
  <c r="BQ569" i="3"/>
  <c r="BL569" i="3" s="1"/>
  <c r="BQ567" i="3"/>
  <c r="BQ565" i="3"/>
  <c r="BQ563" i="3"/>
  <c r="BL563" i="3" s="1"/>
  <c r="AZ563" i="3" s="1"/>
  <c r="BQ561" i="3"/>
  <c r="BQ559" i="3"/>
  <c r="G559" i="3"/>
  <c r="G555" i="3"/>
  <c r="G543" i="3"/>
  <c r="G537" i="3"/>
  <c r="BQ555" i="3"/>
  <c r="BQ553" i="3"/>
  <c r="BQ551" i="3"/>
  <c r="BQ549" i="3"/>
  <c r="BQ547" i="3"/>
  <c r="BQ545" i="3"/>
  <c r="BQ543" i="3"/>
  <c r="BQ541" i="3"/>
  <c r="BQ539" i="3"/>
  <c r="BQ537" i="3"/>
  <c r="BQ535" i="3"/>
  <c r="BQ533" i="3"/>
  <c r="BQ531" i="3"/>
  <c r="BQ529" i="3"/>
  <c r="BQ527" i="3"/>
  <c r="BQ525" i="3"/>
  <c r="BL525" i="3" s="1"/>
  <c r="BQ523" i="3"/>
  <c r="AC521" i="3"/>
  <c r="G521" i="3" s="1"/>
  <c r="BQ521" i="3"/>
  <c r="BL520" i="3"/>
  <c r="G519" i="3"/>
  <c r="G515" i="3"/>
  <c r="G513" i="3"/>
  <c r="BQ519" i="3"/>
  <c r="BQ517" i="3"/>
  <c r="BQ515" i="3"/>
  <c r="BQ513" i="3"/>
  <c r="BL513" i="3" s="1"/>
  <c r="BQ511" i="3"/>
  <c r="BL511" i="3" s="1"/>
  <c r="AC509" i="3"/>
  <c r="BQ509" i="3"/>
  <c r="BL509" i="3" s="1"/>
  <c r="G507" i="3"/>
  <c r="G505" i="3"/>
  <c r="G503" i="3"/>
  <c r="G501" i="3"/>
  <c r="G499" i="3"/>
  <c r="G497" i="3"/>
  <c r="G495" i="3"/>
  <c r="BQ507" i="3"/>
  <c r="BQ505" i="3"/>
  <c r="BL505" i="3" s="1"/>
  <c r="BQ503" i="3"/>
  <c r="BL503" i="3" s="1"/>
  <c r="BQ501" i="3"/>
  <c r="BL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J25" i="21"/>
  <c r="AC25" i="21" s="1"/>
  <c r="E125" i="33"/>
  <c r="F125" i="33" s="1"/>
  <c r="G125" i="33" s="1"/>
  <c r="H43" i="33"/>
  <c r="H17" i="37"/>
  <c r="U17" i="37" s="1"/>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35" i="34"/>
  <c r="U35" i="34" s="1"/>
  <c r="F41" i="34"/>
  <c r="H41" i="34"/>
  <c r="U41" i="34" s="1"/>
  <c r="J41" i="34"/>
  <c r="AC41" i="34" s="1"/>
  <c r="F10" i="35"/>
  <c r="S10" i="35" s="1"/>
  <c r="F24" i="35"/>
  <c r="AA24" i="35" s="1"/>
  <c r="H24" i="35"/>
  <c r="AB24" i="35" s="1"/>
  <c r="H23" i="37"/>
  <c r="AB23" i="37" s="1"/>
  <c r="J32" i="37"/>
  <c r="AC32" i="37" s="1"/>
  <c r="F36" i="37"/>
  <c r="F37" i="37"/>
  <c r="AA37" i="37" s="1"/>
  <c r="F32" i="40"/>
  <c r="S32" i="40" s="1"/>
  <c r="H32" i="40"/>
  <c r="AB32" i="40" s="1"/>
  <c r="J36" i="40"/>
  <c r="W36" i="40" s="1"/>
  <c r="H19" i="37"/>
  <c r="AB19" i="37" s="1"/>
  <c r="H42" i="33"/>
  <c r="AB42" i="33" s="1"/>
  <c r="J43" i="33"/>
  <c r="AC43" i="33" s="1"/>
  <c r="S28" i="31"/>
  <c r="S27" i="31"/>
  <c r="S26" i="31"/>
  <c r="U14" i="40"/>
  <c r="W47" i="34"/>
  <c r="AC31" i="33"/>
  <c r="U19" i="21"/>
  <c r="F43" i="33"/>
  <c r="AA43" i="33" s="1"/>
  <c r="W15" i="34"/>
  <c r="AC15" i="34"/>
  <c r="W16" i="35"/>
  <c r="G107" i="37"/>
  <c r="H107" i="37" s="1"/>
  <c r="I107" i="37" s="1"/>
  <c r="J107" i="37" s="1"/>
  <c r="K107" i="37" s="1"/>
  <c r="L107" i="37" s="1"/>
  <c r="M107" i="37" s="1"/>
  <c r="H19" i="34"/>
  <c r="AB19" i="34" s="1"/>
  <c r="F36" i="35"/>
  <c r="S36" i="35" s="1"/>
  <c r="J9" i="37"/>
  <c r="W9" i="37" s="1"/>
  <c r="H9" i="37"/>
  <c r="U9" i="37" s="1"/>
  <c r="F9" i="37"/>
  <c r="S9" i="37" s="1"/>
  <c r="H12" i="37"/>
  <c r="AB12" i="37" s="1"/>
  <c r="F12" i="37"/>
  <c r="S12" i="37" s="1"/>
  <c r="F15" i="37"/>
  <c r="AA15" i="37"/>
  <c r="E94" i="37"/>
  <c r="F94" i="37" s="1"/>
  <c r="G94" i="37" s="1"/>
  <c r="H94" i="37" s="1"/>
  <c r="I94" i="37" s="1"/>
  <c r="J94" i="37" s="1"/>
  <c r="K94" i="37" s="1"/>
  <c r="L94" i="37" s="1"/>
  <c r="M94" i="37" s="1"/>
  <c r="F31" i="37"/>
  <c r="S31" i="37" s="1"/>
  <c r="J42" i="39"/>
  <c r="AC42" i="39" s="1"/>
  <c r="H21" i="40"/>
  <c r="AB21" i="40" s="1"/>
  <c r="AC12" i="37"/>
  <c r="H31" i="37"/>
  <c r="U31" i="37" s="1"/>
  <c r="J15" i="37"/>
  <c r="W15" i="37"/>
  <c r="AT6" i="3"/>
  <c r="H19" i="40"/>
  <c r="U19" i="40" s="1"/>
  <c r="F88" i="40"/>
  <c r="G88" i="40" s="1"/>
  <c r="F19" i="40"/>
  <c r="S19" i="40" s="1"/>
  <c r="W23" i="39"/>
  <c r="U45" i="39"/>
  <c r="AB45" i="39"/>
  <c r="H37" i="39"/>
  <c r="H25" i="39"/>
  <c r="J25" i="39"/>
  <c r="W25" i="39" s="1"/>
  <c r="F25" i="39"/>
  <c r="AA25" i="39" s="1"/>
  <c r="F15" i="39"/>
  <c r="H15" i="39"/>
  <c r="U15" i="39" s="1"/>
  <c r="J15" i="39"/>
  <c r="W15" i="39" s="1"/>
  <c r="H41" i="39"/>
  <c r="AB41" i="39" s="1"/>
  <c r="W27" i="39"/>
  <c r="U40" i="39"/>
  <c r="S42" i="39"/>
  <c r="AA41" i="39"/>
  <c r="W9" i="39"/>
  <c r="W8" i="39"/>
  <c r="J19" i="40"/>
  <c r="AC19" i="40" s="1"/>
  <c r="J50" i="40"/>
  <c r="H103" i="9"/>
  <c r="D8" i="53" s="1"/>
  <c r="B16" i="53"/>
  <c r="B33" i="72" s="1"/>
  <c r="J11" i="39"/>
  <c r="W11" i="39" s="1"/>
  <c r="F11" i="39"/>
  <c r="S11" i="39" s="1"/>
  <c r="AA11" i="39"/>
  <c r="G4" i="4"/>
  <c r="I4" i="4"/>
  <c r="F61" i="43"/>
  <c r="H64" i="43" s="1"/>
  <c r="BL549"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AZ132" i="3" s="1"/>
  <c r="G133" i="3"/>
  <c r="BA135" i="3"/>
  <c r="BL136" i="3"/>
  <c r="G137" i="3"/>
  <c r="BA139" i="3"/>
  <c r="BL140" i="3"/>
  <c r="G141" i="3"/>
  <c r="BA143" i="3"/>
  <c r="BL144" i="3"/>
  <c r="G145" i="3"/>
  <c r="BA147" i="3"/>
  <c r="BL148" i="3"/>
  <c r="G149" i="3"/>
  <c r="BA151" i="3"/>
  <c r="BL152" i="3"/>
  <c r="G153" i="3"/>
  <c r="BA155" i="3"/>
  <c r="BL156" i="3"/>
  <c r="AZ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16" i="3"/>
  <c r="G512" i="3"/>
  <c r="G506" i="3"/>
  <c r="G498" i="3"/>
  <c r="G494" i="3"/>
  <c r="G16" i="3"/>
  <c r="G15"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AZ344" i="3" s="1"/>
  <c r="BL344" i="3"/>
  <c r="BA346" i="3"/>
  <c r="BA347" i="3"/>
  <c r="BL347" i="3"/>
  <c r="G350" i="3"/>
  <c r="BA351" i="3"/>
  <c r="BL351" i="3"/>
  <c r="G352" i="3"/>
  <c r="G354" i="3"/>
  <c r="BA355" i="3"/>
  <c r="AZ355" i="3" s="1"/>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AZ389" i="3" s="1"/>
  <c r="BA390" i="3"/>
  <c r="BL390" i="3"/>
  <c r="G391" i="3"/>
  <c r="G394" i="3"/>
  <c r="BA16" i="3"/>
  <c r="BL303" i="3"/>
  <c r="G304" i="3"/>
  <c r="BA306" i="3"/>
  <c r="BL307" i="3"/>
  <c r="G308" i="3"/>
  <c r="BA310" i="3"/>
  <c r="AZ310" i="3" s="1"/>
  <c r="BL311" i="3"/>
  <c r="AZ311" i="3" s="1"/>
  <c r="G312" i="3"/>
  <c r="BA314" i="3"/>
  <c r="BL315" i="3"/>
  <c r="G316" i="3"/>
  <c r="BA318" i="3"/>
  <c r="BL319" i="3"/>
  <c r="G320" i="3"/>
  <c r="BA322" i="3"/>
  <c r="BL323" i="3"/>
  <c r="G324" i="3"/>
  <c r="BA326" i="3"/>
  <c r="BL327" i="3"/>
  <c r="G328" i="3"/>
  <c r="BA330" i="3"/>
  <c r="BL331" i="3"/>
  <c r="G332" i="3"/>
  <c r="BA334" i="3"/>
  <c r="AZ334" i="3" s="1"/>
  <c r="BL335" i="3"/>
  <c r="G336" i="3"/>
  <c r="BA338" i="3"/>
  <c r="BL339" i="3"/>
  <c r="G340" i="3"/>
  <c r="BL343" i="3"/>
  <c r="G344" i="3"/>
  <c r="G348" i="3"/>
  <c r="G355" i="3"/>
  <c r="G342" i="3"/>
  <c r="BL345" i="3"/>
  <c r="G346" i="3"/>
  <c r="BL349" i="3"/>
  <c r="BL352" i="3"/>
  <c r="G353" i="3"/>
  <c r="BA357" i="3"/>
  <c r="AZ357" i="3" s="1"/>
  <c r="BL358" i="3"/>
  <c r="G359" i="3"/>
  <c r="BA361" i="3"/>
  <c r="BL362" i="3"/>
  <c r="G363" i="3"/>
  <c r="BA365" i="3"/>
  <c r="BL366" i="3"/>
  <c r="G367" i="3"/>
  <c r="BA369" i="3"/>
  <c r="BL370" i="3"/>
  <c r="G371" i="3"/>
  <c r="BA373" i="3"/>
  <c r="BL374" i="3"/>
  <c r="G375" i="3"/>
  <c r="BA377" i="3"/>
  <c r="BA379" i="3"/>
  <c r="AZ379" i="3" s="1"/>
  <c r="BL380" i="3"/>
  <c r="G381" i="3"/>
  <c r="BA383" i="3"/>
  <c r="BL384" i="3"/>
  <c r="G385" i="3"/>
  <c r="BA387" i="3"/>
  <c r="BL388" i="3"/>
  <c r="G389" i="3"/>
  <c r="BA391" i="3"/>
  <c r="BL392" i="3"/>
  <c r="G393" i="3"/>
  <c r="BJ5" i="3"/>
  <c r="BH5" i="3"/>
  <c r="BF5" i="3"/>
  <c r="G548" i="3"/>
  <c r="G538" i="3"/>
  <c r="G520" i="3"/>
  <c r="G502" i="3"/>
  <c r="BI5" i="3"/>
  <c r="BG5" i="3"/>
  <c r="G17" i="3"/>
  <c r="BA17" i="3"/>
  <c r="AZ356" i="3"/>
  <c r="BA15" i="3"/>
  <c r="G509" i="3"/>
  <c r="U36" i="40"/>
  <c r="F83" i="43"/>
  <c r="H85" i="43" s="1"/>
  <c r="F50" i="43"/>
  <c r="H54" i="43" s="1"/>
  <c r="F72" i="43"/>
  <c r="H75" i="43" s="1"/>
  <c r="U17" i="39"/>
  <c r="G10" i="1"/>
  <c r="AC11" i="39"/>
  <c r="W37" i="37"/>
  <c r="W44" i="34"/>
  <c r="AC44" i="34"/>
  <c r="S15" i="37"/>
  <c r="U13" i="37"/>
  <c r="U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F23" i="39"/>
  <c r="AA23" i="39" s="1"/>
  <c r="H27" i="36"/>
  <c r="U27" i="36" s="1"/>
  <c r="F27" i="36"/>
  <c r="AA27" i="36" s="1"/>
  <c r="H33" i="34"/>
  <c r="U33" i="34" s="1"/>
  <c r="F32" i="37"/>
  <c r="S32" i="37" s="1"/>
  <c r="F20" i="36"/>
  <c r="AA20" i="36" s="1"/>
  <c r="J33" i="34"/>
  <c r="AC33" i="34" s="1"/>
  <c r="H23" i="39"/>
  <c r="U23" i="39" s="1"/>
  <c r="D48" i="9"/>
  <c r="M52" i="9" s="1"/>
  <c r="K9" i="1"/>
  <c r="M9" i="1" s="1"/>
  <c r="W26" i="33"/>
  <c r="W27" i="34"/>
  <c r="AC27" i="34"/>
  <c r="AB34" i="36"/>
  <c r="U34" i="36"/>
  <c r="AB33" i="36"/>
  <c r="U33" i="36"/>
  <c r="W12" i="33"/>
  <c r="AC12" i="33"/>
  <c r="AA32" i="36"/>
  <c r="S32" i="36"/>
  <c r="BL14" i="3"/>
  <c r="U30" i="33"/>
  <c r="AC13" i="34"/>
  <c r="AA47" i="34"/>
  <c r="W28" i="37"/>
  <c r="S19" i="39"/>
  <c r="F12" i="33"/>
  <c r="AA12" i="33" s="1"/>
  <c r="H12" i="39"/>
  <c r="AB12" i="39" s="1"/>
  <c r="F39" i="40"/>
  <c r="BA14" i="3"/>
  <c r="B12" i="1"/>
  <c r="E12" i="1" s="1"/>
  <c r="B10" i="1"/>
  <c r="E10" i="1" s="1"/>
  <c r="K12" i="1"/>
  <c r="M12" i="1" s="1"/>
  <c r="S13" i="1"/>
  <c r="AR13" i="1" s="1"/>
  <c r="R13" i="1"/>
  <c r="J51" i="67"/>
  <c r="AC34" i="33"/>
  <c r="AB37" i="40"/>
  <c r="S35" i="40"/>
  <c r="AC36" i="40"/>
  <c r="AA32" i="40"/>
  <c r="S17" i="40"/>
  <c r="AC17" i="40"/>
  <c r="AC15" i="40"/>
  <c r="AB27" i="40"/>
  <c r="S30" i="40"/>
  <c r="S28" i="40"/>
  <c r="AA27" i="40"/>
  <c r="U21" i="40"/>
  <c r="U35" i="39"/>
  <c r="F32" i="39"/>
  <c r="S32" i="39" s="1"/>
  <c r="F106" i="39"/>
  <c r="G106" i="39" s="1"/>
  <c r="H106" i="39" s="1"/>
  <c r="I106" i="39" s="1"/>
  <c r="J106" i="39" s="1"/>
  <c r="K106" i="39" s="1"/>
  <c r="L106" i="39" s="1"/>
  <c r="M106" i="39" s="1"/>
  <c r="AB27" i="39"/>
  <c r="J21" i="39"/>
  <c r="W21" i="39" s="1"/>
  <c r="F21" i="39"/>
  <c r="S21" i="39" s="1"/>
  <c r="G94" i="39"/>
  <c r="H21" i="39"/>
  <c r="AB21" i="39" s="1"/>
  <c r="W19" i="39"/>
  <c r="U19" i="39"/>
  <c r="S17" i="39"/>
  <c r="S9" i="39"/>
  <c r="AC13" i="39"/>
  <c r="U12" i="39"/>
  <c r="S23" i="36"/>
  <c r="U13" i="36"/>
  <c r="U26" i="36"/>
  <c r="AA34" i="36"/>
  <c r="AC26" i="36"/>
  <c r="W14" i="36"/>
  <c r="U22" i="36"/>
  <c r="AA25" i="36"/>
  <c r="S24" i="36"/>
  <c r="AB20" i="36"/>
  <c r="U16" i="36"/>
  <c r="S14" i="36"/>
  <c r="W24" i="35"/>
  <c r="U29" i="35"/>
  <c r="U28" i="35"/>
  <c r="AB27" i="35"/>
  <c r="U32" i="35"/>
  <c r="AA33" i="35"/>
  <c r="AC30" i="35"/>
  <c r="S32" i="35"/>
  <c r="AA36" i="35"/>
  <c r="S28" i="35"/>
  <c r="AB16" i="35"/>
  <c r="U22" i="35"/>
  <c r="U14" i="35"/>
  <c r="AA11" i="35"/>
  <c r="AC9" i="35"/>
  <c r="W9" i="35"/>
  <c r="W13" i="35"/>
  <c r="F9" i="35"/>
  <c r="S9" i="35" s="1"/>
  <c r="H9" i="35"/>
  <c r="U9" i="35" s="1"/>
  <c r="AB40" i="37"/>
  <c r="S25" i="37"/>
  <c r="W27" i="37"/>
  <c r="U29" i="37"/>
  <c r="AB31" i="37"/>
  <c r="W30" i="37"/>
  <c r="U32" i="37"/>
  <c r="W38" i="37"/>
  <c r="AC35" i="37"/>
  <c r="W39" i="37"/>
  <c r="S30" i="37"/>
  <c r="S37" i="37"/>
  <c r="AC15" i="37"/>
  <c r="J17" i="37"/>
  <c r="W17" i="37" s="1"/>
  <c r="G73" i="37"/>
  <c r="F17" i="37"/>
  <c r="AA17" i="37" s="1"/>
  <c r="AB17" i="37"/>
  <c r="F75" i="37"/>
  <c r="G75" i="37" s="1"/>
  <c r="F19" i="37"/>
  <c r="S19" i="37" s="1"/>
  <c r="F79" i="37"/>
  <c r="G79" i="37" s="1"/>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23" i="34"/>
  <c r="S13" i="34"/>
  <c r="H10" i="34"/>
  <c r="AB10" i="34" s="1"/>
  <c r="F11" i="34"/>
  <c r="S11" i="34" s="1"/>
  <c r="F70" i="34"/>
  <c r="W42" i="33"/>
  <c r="S27" i="33"/>
  <c r="S32" i="33"/>
  <c r="AA29" i="33"/>
  <c r="W38" i="33"/>
  <c r="H41" i="33"/>
  <c r="AB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H27" i="33"/>
  <c r="U27" i="33" s="1"/>
  <c r="F87" i="33"/>
  <c r="G87" i="33" s="1"/>
  <c r="H87" i="33" s="1"/>
  <c r="I87" i="33" s="1"/>
  <c r="J87" i="33" s="1"/>
  <c r="K87" i="33" s="1"/>
  <c r="L87" i="33" s="1"/>
  <c r="M87" i="33" s="1"/>
  <c r="H25" i="33"/>
  <c r="F25" i="33"/>
  <c r="S25" i="33" s="1"/>
  <c r="J23" i="33"/>
  <c r="AC23" i="33" s="1"/>
  <c r="H23" i="33"/>
  <c r="U23" i="33" s="1"/>
  <c r="F81" i="33"/>
  <c r="G81" i="33" s="1"/>
  <c r="F19" i="33"/>
  <c r="S19" i="33" s="1"/>
  <c r="W19" i="33"/>
  <c r="J17" i="33"/>
  <c r="W17" i="33" s="1"/>
  <c r="F79" i="33"/>
  <c r="G79" i="33" s="1"/>
  <c r="S15" i="33"/>
  <c r="W15" i="33"/>
  <c r="J10" i="33"/>
  <c r="W10" i="33" s="1"/>
  <c r="H10" i="33"/>
  <c r="U10" i="33" s="1"/>
  <c r="AC11" i="33"/>
  <c r="AB14" i="33"/>
  <c r="W41" i="21"/>
  <c r="J15" i="21"/>
  <c r="AC15" i="21" s="1"/>
  <c r="W15" i="21"/>
  <c r="F77" i="21"/>
  <c r="G77" i="21"/>
  <c r="F23" i="21"/>
  <c r="AA23" i="21" s="1"/>
  <c r="S23" i="21"/>
  <c r="E85" i="21"/>
  <c r="AA14" i="21"/>
  <c r="D120" i="9"/>
  <c r="D121" i="9" s="1"/>
  <c r="D7" i="52" s="1"/>
  <c r="F34" i="67"/>
  <c r="F62" i="67" s="1"/>
  <c r="M20" i="67"/>
  <c r="F34" i="15"/>
  <c r="F62" i="15" s="1"/>
  <c r="BA13" i="3"/>
  <c r="BL17" i="3"/>
  <c r="AZ17" i="3" s="1"/>
  <c r="BL13" i="3"/>
  <c r="J56" i="9"/>
  <c r="J57" i="9" s="1"/>
  <c r="J59" i="9" s="1"/>
  <c r="J61" i="9" s="1"/>
  <c r="A24" i="51"/>
  <c r="B18" i="72" s="1"/>
  <c r="U29" i="34"/>
  <c r="G1" i="68"/>
  <c r="K1" i="12"/>
  <c r="E19" i="69"/>
  <c r="E19" i="68"/>
  <c r="E19" i="11"/>
  <c r="E1" i="73"/>
  <c r="G22" i="69"/>
  <c r="G22" i="68"/>
  <c r="G26" i="12"/>
  <c r="G22" i="11"/>
  <c r="C6" i="43"/>
  <c r="B19" i="53"/>
  <c r="B37" i="72" s="1"/>
  <c r="A4" i="51"/>
  <c r="B6" i="72" s="1"/>
  <c r="L20" i="6"/>
  <c r="B6" i="1"/>
  <c r="E6" i="1" s="1"/>
  <c r="K11" i="1"/>
  <c r="M11" i="1" s="1"/>
  <c r="O11" i="1" s="1"/>
  <c r="B9" i="1"/>
  <c r="E9" i="1" s="1"/>
  <c r="K7" i="1"/>
  <c r="M7" i="1" s="1"/>
  <c r="O7" i="1" s="1"/>
  <c r="P7" i="1" s="1"/>
  <c r="G1" i="15"/>
  <c r="G1" i="69"/>
  <c r="G1" i="67"/>
  <c r="W23" i="40"/>
  <c r="U32" i="40"/>
  <c r="S37" i="40"/>
  <c r="AB28" i="40"/>
  <c r="W28" i="40"/>
  <c r="W34" i="40"/>
  <c r="W19" i="40"/>
  <c r="W27" i="40"/>
  <c r="S36" i="40"/>
  <c r="W37" i="40"/>
  <c r="AC14" i="40"/>
  <c r="S13" i="40"/>
  <c r="S33" i="40"/>
  <c r="AA15" i="40"/>
  <c r="U11" i="40"/>
  <c r="U15" i="40"/>
  <c r="AB17" i="40"/>
  <c r="U8" i="40"/>
  <c r="S8" i="40"/>
  <c r="AA39" i="39"/>
  <c r="U42" i="39"/>
  <c r="U41" i="39"/>
  <c r="AC25" i="39"/>
  <c r="U13" i="39"/>
  <c r="AB13" i="39"/>
  <c r="AA13" i="39"/>
  <c r="S13" i="39"/>
  <c r="AB11" i="39"/>
  <c r="U11" i="39"/>
  <c r="AA27" i="39"/>
  <c r="S27" i="39"/>
  <c r="W17" i="39"/>
  <c r="AC17" i="39"/>
  <c r="AA45" i="39"/>
  <c r="AB39" i="39"/>
  <c r="W34" i="39"/>
  <c r="U38" i="39"/>
  <c r="S8" i="39"/>
  <c r="AC25" i="36"/>
  <c r="U32" i="36"/>
  <c r="W29" i="36"/>
  <c r="AC20" i="36"/>
  <c r="U25" i="36"/>
  <c r="AB28" i="36"/>
  <c r="AA13" i="36"/>
  <c r="W22" i="36"/>
  <c r="AB20" i="35"/>
  <c r="AC25" i="35"/>
  <c r="U25" i="35"/>
  <c r="U24" i="35"/>
  <c r="S35" i="35"/>
  <c r="AA16" i="35"/>
  <c r="AA35" i="37"/>
  <c r="W36" i="37"/>
  <c r="S28" i="37"/>
  <c r="W32" i="37"/>
  <c r="U36" i="37"/>
  <c r="U38" i="37"/>
  <c r="AB37" i="37"/>
  <c r="AC34" i="37"/>
  <c r="AB35" i="37"/>
  <c r="AA31" i="37"/>
  <c r="U19" i="37"/>
  <c r="AA29" i="37"/>
  <c r="U8" i="37"/>
  <c r="AB40" i="34"/>
  <c r="U19" i="34"/>
  <c r="W19" i="34"/>
  <c r="AC45" i="34"/>
  <c r="AA31" i="34"/>
  <c r="AA30" i="34"/>
  <c r="AB45" i="34"/>
  <c r="U25" i="34"/>
  <c r="AB36" i="34"/>
  <c r="W33" i="34"/>
  <c r="AC14" i="34"/>
  <c r="AC29" i="34"/>
  <c r="W29" i="34"/>
  <c r="W46" i="34"/>
  <c r="AC46" i="34"/>
  <c r="U30" i="34"/>
  <c r="AB30" i="34"/>
  <c r="S37" i="34"/>
  <c r="U38" i="34"/>
  <c r="AC40" i="34"/>
  <c r="W40" i="34"/>
  <c r="AA19" i="34"/>
  <c r="S19" i="34"/>
  <c r="AA36" i="34"/>
  <c r="S36" i="34"/>
  <c r="AA8" i="34"/>
  <c r="S8" i="34"/>
  <c r="S46" i="34"/>
  <c r="AA46" i="34"/>
  <c r="U32" i="34"/>
  <c r="AB32" i="34"/>
  <c r="AC43" i="34"/>
  <c r="W43" i="34"/>
  <c r="W23" i="34"/>
  <c r="AC23" i="34"/>
  <c r="AC35" i="34"/>
  <c r="W35" i="34"/>
  <c r="U12" i="34"/>
  <c r="AB12" i="34"/>
  <c r="AB28" i="33"/>
  <c r="AC37" i="33"/>
  <c r="W46" i="33"/>
  <c r="U39" i="33"/>
  <c r="U38" i="33"/>
  <c r="S33" i="33"/>
  <c r="U44" i="33"/>
  <c r="AB44" i="33"/>
  <c r="AA30" i="33"/>
  <c r="AC14" i="33"/>
  <c r="W14" i="33"/>
  <c r="AC30" i="33"/>
  <c r="W30" i="33"/>
  <c r="S31" i="33"/>
  <c r="AA31" i="33"/>
  <c r="W13" i="33"/>
  <c r="AC13" i="33"/>
  <c r="U15" i="33"/>
  <c r="S11" i="33"/>
  <c r="U37" i="33"/>
  <c r="W8" i="33"/>
  <c r="U28" i="21"/>
  <c r="I101" i="21"/>
  <c r="J101" i="21" s="1"/>
  <c r="K101" i="21" s="1"/>
  <c r="L101" i="21" s="1"/>
  <c r="M101" i="21" s="1"/>
  <c r="F33" i="21"/>
  <c r="AA33" i="21" s="1"/>
  <c r="J33" i="21"/>
  <c r="AC33" i="21" s="1"/>
  <c r="H33" i="21"/>
  <c r="AB33" i="21" s="1"/>
  <c r="AB14" i="21"/>
  <c r="U40" i="21"/>
  <c r="U13" i="21"/>
  <c r="AB13" i="21"/>
  <c r="H15" i="21"/>
  <c r="U15" i="21" s="1"/>
  <c r="J17" i="21"/>
  <c r="AC17" i="21" s="1"/>
  <c r="AC19" i="21"/>
  <c r="AC14" i="21"/>
  <c r="W30" i="21"/>
  <c r="H45" i="21"/>
  <c r="U45" i="21" s="1"/>
  <c r="F29" i="21"/>
  <c r="AA29" i="21" s="1"/>
  <c r="F13" i="21"/>
  <c r="AA13" i="21" s="1"/>
  <c r="H32" i="21"/>
  <c r="U32" i="21" s="1"/>
  <c r="H9" i="21"/>
  <c r="AB9" i="21" s="1"/>
  <c r="J9" i="21"/>
  <c r="AC9" i="21" s="1"/>
  <c r="J32" i="21"/>
  <c r="W32" i="21" s="1"/>
  <c r="F32" i="21"/>
  <c r="AA32" i="21" s="1"/>
  <c r="AA31" i="21"/>
  <c r="W29" i="21"/>
  <c r="S19" i="21"/>
  <c r="AA9" i="21"/>
  <c r="K141" i="21"/>
  <c r="K144" i="21"/>
  <c r="K143" i="21"/>
  <c r="AB25" i="21"/>
  <c r="W13" i="21"/>
  <c r="F10" i="21"/>
  <c r="AA10" i="21" s="1"/>
  <c r="K145" i="21"/>
  <c r="W25" i="21"/>
  <c r="W31" i="21"/>
  <c r="AA15" i="21"/>
  <c r="AB29" i="21"/>
  <c r="S28" i="21"/>
  <c r="C19" i="39"/>
  <c r="C15" i="40"/>
  <c r="C17" i="40"/>
  <c r="C23" i="40"/>
  <c r="C21" i="40"/>
  <c r="U30" i="40"/>
  <c r="B56" i="43"/>
  <c r="B67" i="43"/>
  <c r="B51" i="43"/>
  <c r="B54" i="43"/>
  <c r="B58" i="43"/>
  <c r="B62" i="43"/>
  <c r="B65" i="43"/>
  <c r="B69" i="43"/>
  <c r="D23" i="15"/>
  <c r="D22" i="15"/>
  <c r="E4" i="4"/>
  <c r="B5" i="62" s="1"/>
  <c r="B73" i="72" s="1"/>
  <c r="C4" i="4"/>
  <c r="AA39" i="40"/>
  <c r="S39" i="40"/>
  <c r="J32" i="39"/>
  <c r="W32" i="39" s="1"/>
  <c r="H32" i="39"/>
  <c r="AB32" i="39" s="1"/>
  <c r="AC17" i="37"/>
  <c r="J19" i="37"/>
  <c r="W19" i="37" s="1"/>
  <c r="J23" i="37"/>
  <c r="W23" i="37" s="1"/>
  <c r="J10" i="37"/>
  <c r="W10" i="37" s="1"/>
  <c r="G63" i="37"/>
  <c r="H63" i="37" s="1"/>
  <c r="I63" i="37" s="1"/>
  <c r="H11" i="37"/>
  <c r="AB11" i="37" s="1"/>
  <c r="G70" i="34"/>
  <c r="H11" i="34"/>
  <c r="U11" i="34" s="1"/>
  <c r="J10" i="34"/>
  <c r="AC10" i="34" s="1"/>
  <c r="W35" i="33"/>
  <c r="H111" i="33"/>
  <c r="I111" i="33" s="1"/>
  <c r="J111" i="33" s="1"/>
  <c r="K111" i="33" s="1"/>
  <c r="L111" i="33" s="1"/>
  <c r="M111" i="33" s="1"/>
  <c r="J36" i="33"/>
  <c r="W36" i="33" s="1"/>
  <c r="H36" i="33"/>
  <c r="U36" i="33" s="1"/>
  <c r="S36" i="33"/>
  <c r="G91" i="33"/>
  <c r="H91" i="33" s="1"/>
  <c r="I91" i="33" s="1"/>
  <c r="J91" i="33" s="1"/>
  <c r="K91" i="33" s="1"/>
  <c r="L91" i="33" s="1"/>
  <c r="M91" i="33" s="1"/>
  <c r="J27" i="33"/>
  <c r="W27" i="33" s="1"/>
  <c r="U25" i="33"/>
  <c r="AB25" i="33"/>
  <c r="AA25" i="33"/>
  <c r="J25" i="33"/>
  <c r="AC25" i="33" s="1"/>
  <c r="AB23" i="33"/>
  <c r="F23" i="33"/>
  <c r="H19" i="33"/>
  <c r="AB19" i="33" s="1"/>
  <c r="H17" i="33"/>
  <c r="U17" i="33" s="1"/>
  <c r="F17" i="33"/>
  <c r="S17" i="33" s="1"/>
  <c r="AC17" i="33"/>
  <c r="J23" i="21"/>
  <c r="F85" i="21"/>
  <c r="G85" i="21" s="1"/>
  <c r="H23" i="21"/>
  <c r="U23" i="21" s="1"/>
  <c r="S13" i="21"/>
  <c r="AP7" i="1"/>
  <c r="AB45" i="21"/>
  <c r="A18" i="62"/>
  <c r="B64" i="72" s="1"/>
  <c r="U32" i="39"/>
  <c r="J63" i="37"/>
  <c r="K63" i="37" s="1"/>
  <c r="L63" i="37" s="1"/>
  <c r="M63" i="37" s="1"/>
  <c r="J11" i="37"/>
  <c r="AC11" i="37" s="1"/>
  <c r="H70" i="34"/>
  <c r="I70" i="34" s="1"/>
  <c r="J70" i="34" s="1"/>
  <c r="K70" i="34" s="1"/>
  <c r="L70" i="34" s="1"/>
  <c r="M70" i="34" s="1"/>
  <c r="J11" i="34"/>
  <c r="W11" i="34" s="1"/>
  <c r="AB23" i="21"/>
  <c r="AC23" i="21"/>
  <c r="W23" i="21"/>
  <c r="H109" i="9"/>
  <c r="M49" i="9" s="1"/>
  <c r="H112" i="9"/>
  <c r="D21" i="53" s="1"/>
  <c r="B39" i="72" s="1"/>
  <c r="H111" i="9"/>
  <c r="D126" i="9" s="1"/>
  <c r="AD3" i="71"/>
  <c r="D24" i="71"/>
  <c r="U24" i="71" s="1"/>
  <c r="S24" i="71"/>
  <c r="T24" i="71"/>
  <c r="AB22" i="71"/>
  <c r="X20" i="71"/>
  <c r="X19" i="71"/>
  <c r="AA20" i="71"/>
  <c r="AA19" i="71"/>
  <c r="X23" i="71"/>
  <c r="Y19" i="71"/>
  <c r="Z19" i="71" s="1"/>
  <c r="AB20" i="71"/>
  <c r="AB19" i="71"/>
  <c r="F21" i="71"/>
  <c r="F20" i="71" s="1"/>
  <c r="F19" i="71" s="1"/>
  <c r="F18" i="71" s="1"/>
  <c r="F17" i="71" s="1"/>
  <c r="Y20" i="71"/>
  <c r="Z20" i="71" s="1"/>
  <c r="X3" i="71"/>
  <c r="B8" i="76"/>
  <c r="B9" i="76"/>
  <c r="M8" i="15"/>
  <c r="E2" i="69"/>
  <c r="M8" i="67"/>
  <c r="F4" i="73"/>
  <c r="E10" i="76"/>
  <c r="F6" i="73"/>
  <c r="E9" i="76"/>
  <c r="F20" i="31"/>
  <c r="F5" i="73"/>
  <c r="B7" i="76"/>
  <c r="B13" i="76"/>
  <c r="M9" i="67"/>
  <c r="E8" i="76"/>
  <c r="E7" i="76"/>
  <c r="M23" i="67"/>
  <c r="M22" i="67"/>
  <c r="F7" i="73"/>
  <c r="F3" i="73"/>
  <c r="D34" i="9"/>
  <c r="B10" i="76"/>
  <c r="D35" i="9"/>
  <c r="E13" i="76"/>
  <c r="F7" i="67"/>
  <c r="E11" i="76"/>
  <c r="AO13" i="1"/>
  <c r="E12" i="76"/>
  <c r="B12" i="76"/>
  <c r="B11" i="76"/>
  <c r="E2" i="68"/>
  <c r="C76" i="67"/>
  <c r="M47" i="9" l="1"/>
  <c r="C40" i="11"/>
  <c r="AA21" i="39"/>
  <c r="S12" i="33"/>
  <c r="AZ135" i="3"/>
  <c r="AA15" i="39"/>
  <c r="S15" i="39"/>
  <c r="AB37" i="39"/>
  <c r="U37" i="39"/>
  <c r="AA36" i="37"/>
  <c r="S36" i="37"/>
  <c r="U29" i="33"/>
  <c r="AB29" i="33"/>
  <c r="AA17" i="34"/>
  <c r="S17" i="34"/>
  <c r="AB15" i="21"/>
  <c r="AB27" i="33"/>
  <c r="U41" i="33"/>
  <c r="AA23" i="37"/>
  <c r="AA32" i="39"/>
  <c r="W30" i="40"/>
  <c r="AB34" i="33"/>
  <c r="AB35" i="40"/>
  <c r="U35" i="40"/>
  <c r="AZ387" i="3"/>
  <c r="U13" i="35"/>
  <c r="AB13" i="35"/>
  <c r="S29" i="34"/>
  <c r="AA29" i="34"/>
  <c r="S44" i="33"/>
  <c r="AA44" i="33"/>
  <c r="W29" i="37"/>
  <c r="AC29" i="37"/>
  <c r="W20" i="35"/>
  <c r="AC20" i="35"/>
  <c r="AA22" i="35"/>
  <c r="S22" i="35"/>
  <c r="AA16" i="36"/>
  <c r="S16" i="36"/>
  <c r="AZ512" i="3"/>
  <c r="AA17" i="33"/>
  <c r="AC32" i="39"/>
  <c r="AC32" i="33"/>
  <c r="AB47" i="34"/>
  <c r="AA40" i="34"/>
  <c r="AC41" i="39"/>
  <c r="AB39" i="37"/>
  <c r="U39" i="37"/>
  <c r="BP5" i="3"/>
  <c r="BK5" i="3"/>
  <c r="BC5" i="3"/>
  <c r="AZ560" i="3"/>
  <c r="AB25" i="39"/>
  <c r="U25" i="39"/>
  <c r="AB26" i="33"/>
  <c r="U26" i="33"/>
  <c r="S44" i="34"/>
  <c r="AA44" i="34"/>
  <c r="AA23" i="40"/>
  <c r="S23" i="40"/>
  <c r="W11" i="40"/>
  <c r="AC11" i="40"/>
  <c r="AZ377" i="3"/>
  <c r="AZ361" i="3"/>
  <c r="AZ327" i="3"/>
  <c r="U11" i="33"/>
  <c r="U26" i="37"/>
  <c r="H31" i="40"/>
  <c r="BL559" i="3"/>
  <c r="AZ559" i="3" s="1"/>
  <c r="F14" i="39"/>
  <c r="J29" i="33"/>
  <c r="F27" i="21"/>
  <c r="AA27" i="21" s="1"/>
  <c r="F30" i="21"/>
  <c r="AA42" i="34"/>
  <c r="AA12" i="36"/>
  <c r="S38" i="33"/>
  <c r="W31" i="40"/>
  <c r="AA41" i="21"/>
  <c r="F36" i="21"/>
  <c r="S36" i="21" s="1"/>
  <c r="F43" i="21"/>
  <c r="S43" i="21" s="1"/>
  <c r="G585" i="3"/>
  <c r="BL586" i="3"/>
  <c r="J43" i="21"/>
  <c r="F42" i="21"/>
  <c r="AA42" i="21" s="1"/>
  <c r="H12" i="36"/>
  <c r="AA26" i="36"/>
  <c r="AZ326" i="3"/>
  <c r="AZ320" i="3"/>
  <c r="AC45" i="33"/>
  <c r="F31" i="40"/>
  <c r="H27" i="34"/>
  <c r="BL517" i="3"/>
  <c r="BL523" i="3"/>
  <c r="BL547" i="3"/>
  <c r="BL565" i="3"/>
  <c r="AZ565" i="3" s="1"/>
  <c r="BL581" i="3"/>
  <c r="H14" i="34"/>
  <c r="H27" i="21"/>
  <c r="AB27" i="21" s="1"/>
  <c r="H42" i="21"/>
  <c r="U42" i="21" s="1"/>
  <c r="AA34" i="37"/>
  <c r="W28" i="35"/>
  <c r="F35" i="39"/>
  <c r="J25" i="37"/>
  <c r="J42" i="21"/>
  <c r="AC42" i="21" s="1"/>
  <c r="W8" i="34"/>
  <c r="J36" i="21"/>
  <c r="AC36" i="21" s="1"/>
  <c r="G582" i="3"/>
  <c r="G398" i="3"/>
  <c r="BL402" i="3"/>
  <c r="BA407" i="3"/>
  <c r="G414" i="3"/>
  <c r="BA424" i="3"/>
  <c r="BL427" i="3"/>
  <c r="BA444" i="3"/>
  <c r="G454" i="3"/>
  <c r="G464" i="3"/>
  <c r="BL464" i="3"/>
  <c r="G472" i="3"/>
  <c r="G489" i="3"/>
  <c r="G351" i="3"/>
  <c r="BL395" i="3"/>
  <c r="BA217" i="3"/>
  <c r="G223" i="3"/>
  <c r="G231" i="3"/>
  <c r="G235" i="3"/>
  <c r="G241" i="3"/>
  <c r="BL259" i="3"/>
  <c r="G262" i="3"/>
  <c r="BA265" i="3"/>
  <c r="BL265" i="3"/>
  <c r="G267" i="3"/>
  <c r="G283" i="3"/>
  <c r="G287" i="3"/>
  <c r="BL298" i="3"/>
  <c r="G300" i="3"/>
  <c r="G126" i="3"/>
  <c r="G136" i="3"/>
  <c r="BL173" i="3"/>
  <c r="BL198" i="3"/>
  <c r="BL20" i="3"/>
  <c r="BA21" i="3"/>
  <c r="BA78" i="3"/>
  <c r="BA105" i="3"/>
  <c r="AZ105" i="3" s="1"/>
  <c r="BL105" i="3"/>
  <c r="BA110" i="3"/>
  <c r="AZ110" i="3" s="1"/>
  <c r="U29" i="39"/>
  <c r="P27" i="6"/>
  <c r="C87" i="71"/>
  <c r="Q68" i="71"/>
  <c r="F67" i="71"/>
  <c r="F66" i="71" s="1"/>
  <c r="G401" i="3"/>
  <c r="BA410" i="3"/>
  <c r="G413" i="3"/>
  <c r="G421" i="3"/>
  <c r="BA443" i="3"/>
  <c r="G445" i="3"/>
  <c r="G449" i="3"/>
  <c r="BL462" i="3"/>
  <c r="G467" i="3"/>
  <c r="BA476" i="3"/>
  <c r="G492" i="3"/>
  <c r="BL359" i="3"/>
  <c r="AZ359" i="3" s="1"/>
  <c r="BL367" i="3"/>
  <c r="G374" i="3"/>
  <c r="G382" i="3"/>
  <c r="BL383" i="3"/>
  <c r="AZ383" i="3" s="1"/>
  <c r="BA211" i="3"/>
  <c r="AZ211" i="3" s="1"/>
  <c r="BL215" i="3"/>
  <c r="G218" i="3"/>
  <c r="BL222" i="3"/>
  <c r="BA228" i="3"/>
  <c r="BA237" i="3"/>
  <c r="AZ237" i="3" s="1"/>
  <c r="BA248" i="3"/>
  <c r="G249" i="3"/>
  <c r="G259" i="3"/>
  <c r="BL278" i="3"/>
  <c r="BA288" i="3"/>
  <c r="BL289" i="3"/>
  <c r="BA291" i="3"/>
  <c r="G294" i="3"/>
  <c r="BL295" i="3"/>
  <c r="BL135" i="3"/>
  <c r="BA145" i="3"/>
  <c r="G152" i="3"/>
  <c r="BA157" i="3"/>
  <c r="BL161" i="3"/>
  <c r="G164" i="3"/>
  <c r="BL169" i="3"/>
  <c r="G190" i="3"/>
  <c r="BA194" i="3"/>
  <c r="G206" i="3"/>
  <c r="G31" i="3"/>
  <c r="G35" i="3"/>
  <c r="G51" i="3"/>
  <c r="G52" i="3"/>
  <c r="BA52" i="3"/>
  <c r="G63" i="3"/>
  <c r="G68" i="3"/>
  <c r="BA70" i="3"/>
  <c r="AZ70" i="3" s="1"/>
  <c r="BL70" i="3"/>
  <c r="BL71" i="3"/>
  <c r="G80" i="3"/>
  <c r="G84" i="3"/>
  <c r="BL91" i="3"/>
  <c r="G93" i="3"/>
  <c r="BL96" i="3"/>
  <c r="G102" i="3"/>
  <c r="G111" i="3"/>
  <c r="C40" i="68"/>
  <c r="C21" i="68"/>
  <c r="S18" i="36"/>
  <c r="D72" i="71"/>
  <c r="S68" i="71"/>
  <c r="T80" i="71"/>
  <c r="G568" i="3"/>
  <c r="G14" i="3"/>
  <c r="G403" i="3"/>
  <c r="BL406" i="3"/>
  <c r="G411" i="3"/>
  <c r="BL411" i="3"/>
  <c r="G424" i="3"/>
  <c r="BL430" i="3"/>
  <c r="G433" i="3"/>
  <c r="G439" i="3"/>
  <c r="G440" i="3"/>
  <c r="BA446" i="3"/>
  <c r="G452" i="3"/>
  <c r="G466" i="3"/>
  <c r="BL472" i="3"/>
  <c r="G473" i="3"/>
  <c r="G477" i="3"/>
  <c r="BL480" i="3"/>
  <c r="G482" i="3"/>
  <c r="BA483" i="3"/>
  <c r="BL483" i="3"/>
  <c r="AZ483" i="3" s="1"/>
  <c r="G490" i="3"/>
  <c r="BA315" i="3"/>
  <c r="AZ315" i="3" s="1"/>
  <c r="BA331" i="3"/>
  <c r="AZ331" i="3" s="1"/>
  <c r="BA333" i="3"/>
  <c r="G364" i="3"/>
  <c r="G380" i="3"/>
  <c r="G384" i="3"/>
  <c r="G396" i="3"/>
  <c r="G210" i="3"/>
  <c r="G220" i="3"/>
  <c r="BL224" i="3"/>
  <c r="G228" i="3"/>
  <c r="G232" i="3"/>
  <c r="BA233" i="3"/>
  <c r="G236" i="3"/>
  <c r="BL242" i="3"/>
  <c r="G247" i="3"/>
  <c r="G268" i="3"/>
  <c r="G280" i="3"/>
  <c r="G284" i="3"/>
  <c r="G292" i="3"/>
  <c r="G302" i="3"/>
  <c r="G116" i="3"/>
  <c r="BA120" i="3"/>
  <c r="AZ120" i="3" s="1"/>
  <c r="G123" i="3"/>
  <c r="G127" i="3"/>
  <c r="BA128" i="3"/>
  <c r="AZ128" i="3" s="1"/>
  <c r="G158" i="3"/>
  <c r="G166" i="3"/>
  <c r="G167" i="3"/>
  <c r="BA177" i="3"/>
  <c r="G191" i="3"/>
  <c r="G195" i="3"/>
  <c r="BA201" i="3"/>
  <c r="G26" i="3"/>
  <c r="BA30" i="3"/>
  <c r="AZ30" i="3" s="1"/>
  <c r="BL34" i="3"/>
  <c r="G42" i="3"/>
  <c r="G45" i="3"/>
  <c r="BL64" i="3"/>
  <c r="G65" i="3"/>
  <c r="G69" i="3"/>
  <c r="BL82" i="3"/>
  <c r="BL83" i="3"/>
  <c r="G86" i="3"/>
  <c r="BA97" i="3"/>
  <c r="B77" i="43"/>
  <c r="C71" i="71"/>
  <c r="J1" i="73"/>
  <c r="C7" i="35"/>
  <c r="C48" i="35" s="1"/>
  <c r="D48" i="35" s="1"/>
  <c r="C7" i="36"/>
  <c r="C46" i="36" s="1"/>
  <c r="D46" i="36" s="1"/>
  <c r="E46" i="36" s="1"/>
  <c r="F46" i="36" s="1"/>
  <c r="G46" i="36" s="1"/>
  <c r="H46" i="36" s="1"/>
  <c r="I46" i="36" s="1"/>
  <c r="E32" i="6"/>
  <c r="C18" i="9"/>
  <c r="D18" i="9" s="1"/>
  <c r="J37" i="21"/>
  <c r="W37" i="21" s="1"/>
  <c r="H37" i="21"/>
  <c r="U37" i="21" s="1"/>
  <c r="F37" i="21"/>
  <c r="AA37" i="21" s="1"/>
  <c r="AA19" i="33"/>
  <c r="AA19" i="37"/>
  <c r="AZ369" i="3"/>
  <c r="AZ390" i="3"/>
  <c r="AZ371" i="3"/>
  <c r="AZ351" i="3"/>
  <c r="AZ380" i="3"/>
  <c r="AZ325" i="3"/>
  <c r="AZ306" i="3"/>
  <c r="S14" i="33"/>
  <c r="E89" i="21"/>
  <c r="F89" i="21" s="1"/>
  <c r="F11" i="36"/>
  <c r="J11" i="36"/>
  <c r="AC11" i="36" s="1"/>
  <c r="H14" i="37"/>
  <c r="AB14" i="37" s="1"/>
  <c r="J14" i="37"/>
  <c r="F12" i="39"/>
  <c r="J12" i="39"/>
  <c r="BL576" i="3"/>
  <c r="AB35" i="33"/>
  <c r="U35" i="33"/>
  <c r="AC39" i="33"/>
  <c r="W39" i="33"/>
  <c r="AZ345" i="3"/>
  <c r="AZ342" i="3"/>
  <c r="AZ337" i="3"/>
  <c r="AZ376" i="3"/>
  <c r="AZ309" i="3"/>
  <c r="AZ561" i="3"/>
  <c r="AZ558" i="3"/>
  <c r="BA587" i="3"/>
  <c r="W28" i="21"/>
  <c r="AC28" i="21"/>
  <c r="J9" i="33"/>
  <c r="H9" i="33"/>
  <c r="F9" i="33"/>
  <c r="AA9" i="33" s="1"/>
  <c r="F28" i="33"/>
  <c r="J28" i="33"/>
  <c r="H24" i="36"/>
  <c r="AB9" i="39"/>
  <c r="U9" i="39"/>
  <c r="H44" i="39"/>
  <c r="J44" i="39"/>
  <c r="F44" i="39"/>
  <c r="AA34" i="39"/>
  <c r="S34" i="39"/>
  <c r="AZ338" i="3"/>
  <c r="AZ378" i="3"/>
  <c r="AZ360" i="3"/>
  <c r="AA13" i="33"/>
  <c r="AB30" i="21"/>
  <c r="S29" i="35"/>
  <c r="AA29" i="35"/>
  <c r="U40" i="33"/>
  <c r="H27" i="37"/>
  <c r="F27" i="37"/>
  <c r="J40" i="37"/>
  <c r="F40" i="37"/>
  <c r="H31" i="21"/>
  <c r="W41" i="33"/>
  <c r="H36" i="35"/>
  <c r="J36" i="35"/>
  <c r="AC36" i="35" s="1"/>
  <c r="J9" i="36"/>
  <c r="AA34" i="40"/>
  <c r="BL567" i="3"/>
  <c r="AZ567" i="3" s="1"/>
  <c r="BB5" i="3"/>
  <c r="E5" i="6" s="1"/>
  <c r="G583" i="3"/>
  <c r="BS5" i="3"/>
  <c r="G581" i="3"/>
  <c r="BA575" i="3"/>
  <c r="AZ575" i="3" s="1"/>
  <c r="BO5" i="3"/>
  <c r="G573" i="3"/>
  <c r="G572" i="3"/>
  <c r="G556" i="3"/>
  <c r="BL555" i="3"/>
  <c r="G549" i="3"/>
  <c r="G547" i="3"/>
  <c r="BA546" i="3"/>
  <c r="G546" i="3"/>
  <c r="BL545" i="3"/>
  <c r="BA543" i="3"/>
  <c r="G541" i="3"/>
  <c r="G539" i="3"/>
  <c r="G532" i="3"/>
  <c r="G525" i="3"/>
  <c r="G523" i="3"/>
  <c r="G522" i="3"/>
  <c r="G517" i="3"/>
  <c r="G511" i="3"/>
  <c r="G510" i="3"/>
  <c r="G496" i="3"/>
  <c r="C44" i="71"/>
  <c r="D44" i="71" s="1"/>
  <c r="D43" i="71"/>
  <c r="D60" i="71"/>
  <c r="T60" i="71"/>
  <c r="D83" i="71"/>
  <c r="C82" i="71"/>
  <c r="D82" i="71" s="1"/>
  <c r="P68" i="71"/>
  <c r="E67" i="71"/>
  <c r="F79" i="71"/>
  <c r="F78" i="71" s="1"/>
  <c r="V80" i="71"/>
  <c r="G574" i="3"/>
  <c r="BL399" i="3"/>
  <c r="BA406" i="3"/>
  <c r="AZ406" i="3" s="1"/>
  <c r="G410" i="3"/>
  <c r="BA413" i="3"/>
  <c r="AZ413" i="3" s="1"/>
  <c r="BL413" i="3"/>
  <c r="G415" i="3"/>
  <c r="G416" i="3"/>
  <c r="BL419" i="3"/>
  <c r="G425" i="3"/>
  <c r="BL425" i="3"/>
  <c r="BL426" i="3"/>
  <c r="AZ426" i="3" s="1"/>
  <c r="G429" i="3"/>
  <c r="G441" i="3"/>
  <c r="BA441" i="3"/>
  <c r="BL443" i="3"/>
  <c r="AZ443" i="3" s="1"/>
  <c r="G446" i="3"/>
  <c r="BA451" i="3"/>
  <c r="AZ451" i="3" s="1"/>
  <c r="BA454" i="3"/>
  <c r="BL458" i="3"/>
  <c r="BA466" i="3"/>
  <c r="BA469" i="3"/>
  <c r="AZ469" i="3" s="1"/>
  <c r="BL473" i="3"/>
  <c r="BL474" i="3"/>
  <c r="G475" i="3"/>
  <c r="BA487" i="3"/>
  <c r="BA489" i="3"/>
  <c r="BL489" i="3"/>
  <c r="AZ489" i="3" s="1"/>
  <c r="BL491" i="3"/>
  <c r="BL492" i="3"/>
  <c r="G307" i="3"/>
  <c r="G311" i="3"/>
  <c r="G315" i="3"/>
  <c r="G323" i="3"/>
  <c r="G339" i="3"/>
  <c r="BL386" i="3"/>
  <c r="BA208" i="3"/>
  <c r="AZ208" i="3" s="1"/>
  <c r="BA214" i="3"/>
  <c r="BA220" i="3"/>
  <c r="BA225" i="3"/>
  <c r="AZ225" i="3" s="1"/>
  <c r="BA245" i="3"/>
  <c r="AZ245" i="3" s="1"/>
  <c r="BL245" i="3"/>
  <c r="BA257" i="3"/>
  <c r="BL257" i="3"/>
  <c r="BL258" i="3"/>
  <c r="AB21" i="37"/>
  <c r="U21" i="37"/>
  <c r="G399" i="3"/>
  <c r="BA402" i="3"/>
  <c r="AZ402" i="3" s="1"/>
  <c r="BL409" i="3"/>
  <c r="BA419" i="3"/>
  <c r="BA437" i="3"/>
  <c r="AZ437" i="3" s="1"/>
  <c r="BL437" i="3"/>
  <c r="BA448" i="3"/>
  <c r="BA450" i="3"/>
  <c r="BL465" i="3"/>
  <c r="BL479" i="3"/>
  <c r="BL484" i="3"/>
  <c r="BA486" i="3"/>
  <c r="BL488" i="3"/>
  <c r="BA319" i="3"/>
  <c r="AZ319" i="3" s="1"/>
  <c r="BL381" i="3"/>
  <c r="AZ381" i="3" s="1"/>
  <c r="BA385" i="3"/>
  <c r="BA395" i="3"/>
  <c r="AZ395" i="3" s="1"/>
  <c r="BL213" i="3"/>
  <c r="BA222" i="3"/>
  <c r="BA224" i="3"/>
  <c r="AZ224" i="3" s="1"/>
  <c r="BA242" i="3"/>
  <c r="AZ242" i="3" s="1"/>
  <c r="BA255" i="3"/>
  <c r="BL255" i="3"/>
  <c r="BA260" i="3"/>
  <c r="BL269" i="3"/>
  <c r="BA278" i="3"/>
  <c r="AZ278" i="3" s="1"/>
  <c r="BL301" i="3"/>
  <c r="BL302" i="3"/>
  <c r="BA114" i="3"/>
  <c r="BA134" i="3"/>
  <c r="BL134" i="3"/>
  <c r="BA50" i="3"/>
  <c r="AA28" i="71"/>
  <c r="AA35" i="71"/>
  <c r="N67" i="71"/>
  <c r="B66" i="71"/>
  <c r="D79" i="71"/>
  <c r="C78" i="71"/>
  <c r="D78" i="71" s="1"/>
  <c r="Y27" i="71"/>
  <c r="Z27" i="71" s="1"/>
  <c r="BA400" i="3"/>
  <c r="BL400" i="3"/>
  <c r="G405" i="3"/>
  <c r="G408" i="3"/>
  <c r="BL408" i="3"/>
  <c r="BL412" i="3"/>
  <c r="G417" i="3"/>
  <c r="BL417" i="3"/>
  <c r="BL418" i="3"/>
  <c r="BA420" i="3"/>
  <c r="AZ420" i="3" s="1"/>
  <c r="BL420" i="3"/>
  <c r="G422" i="3"/>
  <c r="G423" i="3"/>
  <c r="BL423" i="3"/>
  <c r="G428" i="3"/>
  <c r="BA428" i="3"/>
  <c r="BA429" i="3"/>
  <c r="BA430" i="3"/>
  <c r="AZ430" i="3" s="1"/>
  <c r="BA433" i="3"/>
  <c r="AZ433" i="3" s="1"/>
  <c r="BA435" i="3"/>
  <c r="G442" i="3"/>
  <c r="G443" i="3"/>
  <c r="BL447" i="3"/>
  <c r="G450" i="3"/>
  <c r="G459" i="3"/>
  <c r="BA460" i="3"/>
  <c r="AZ460" i="3" s="1"/>
  <c r="BA461" i="3"/>
  <c r="G478" i="3"/>
  <c r="BL316" i="3"/>
  <c r="BL340" i="3"/>
  <c r="AZ340" i="3" s="1"/>
  <c r="BL346" i="3"/>
  <c r="AZ346" i="3" s="1"/>
  <c r="G349" i="3"/>
  <c r="BA384" i="3"/>
  <c r="AZ384" i="3" s="1"/>
  <c r="BA392" i="3"/>
  <c r="AZ392" i="3" s="1"/>
  <c r="G397" i="3"/>
  <c r="BA212" i="3"/>
  <c r="BL216" i="3"/>
  <c r="BL219" i="3"/>
  <c r="G222" i="3"/>
  <c r="G224" i="3"/>
  <c r="G226" i="3"/>
  <c r="BL227" i="3"/>
  <c r="BL230" i="3"/>
  <c r="G233" i="3"/>
  <c r="BA240" i="3"/>
  <c r="BL240" i="3"/>
  <c r="G244" i="3"/>
  <c r="BL262" i="3"/>
  <c r="BA293" i="3"/>
  <c r="BL181" i="3"/>
  <c r="BL205" i="3"/>
  <c r="AA21" i="33"/>
  <c r="D38" i="71"/>
  <c r="C39" i="71"/>
  <c r="C40" i="71" s="1"/>
  <c r="D40" i="71" s="1"/>
  <c r="D31" i="71"/>
  <c r="C32" i="71"/>
  <c r="BL267" i="3"/>
  <c r="G269" i="3"/>
  <c r="G271" i="3"/>
  <c r="G281" i="3"/>
  <c r="BL283" i="3"/>
  <c r="AZ283" i="3" s="1"/>
  <c r="BL284" i="3"/>
  <c r="G285" i="3"/>
  <c r="BL292" i="3"/>
  <c r="BA298" i="3"/>
  <c r="AZ298" i="3" s="1"/>
  <c r="BL127" i="3"/>
  <c r="AZ127" i="3" s="1"/>
  <c r="G130" i="3"/>
  <c r="G144" i="3"/>
  <c r="BA146" i="3"/>
  <c r="BL158" i="3"/>
  <c r="G159" i="3"/>
  <c r="BL163" i="3"/>
  <c r="AZ163" i="3" s="1"/>
  <c r="BA168" i="3"/>
  <c r="AZ168" i="3" s="1"/>
  <c r="G171" i="3"/>
  <c r="G178" i="3"/>
  <c r="BL178" i="3"/>
  <c r="BA180" i="3"/>
  <c r="AZ180" i="3" s="1"/>
  <c r="BL182" i="3"/>
  <c r="G183" i="3"/>
  <c r="G187" i="3"/>
  <c r="BL191" i="3"/>
  <c r="AZ191" i="3" s="1"/>
  <c r="G192" i="3"/>
  <c r="BA193" i="3"/>
  <c r="G202" i="3"/>
  <c r="G203" i="3"/>
  <c r="BA205" i="3"/>
  <c r="AZ205" i="3" s="1"/>
  <c r="G19" i="3"/>
  <c r="BL24" i="3"/>
  <c r="BA25" i="3"/>
  <c r="BA26" i="3"/>
  <c r="G28" i="3"/>
  <c r="BL28" i="3"/>
  <c r="BA29" i="3"/>
  <c r="BA33" i="3"/>
  <c r="G36" i="3"/>
  <c r="G40" i="3"/>
  <c r="G41" i="3"/>
  <c r="BA47" i="3"/>
  <c r="AZ47" i="3" s="1"/>
  <c r="BL47" i="3"/>
  <c r="G49" i="3"/>
  <c r="G50" i="3"/>
  <c r="G54" i="3"/>
  <c r="BA62" i="3"/>
  <c r="AZ62" i="3" s="1"/>
  <c r="BL62" i="3"/>
  <c r="BL63" i="3"/>
  <c r="BL69" i="3"/>
  <c r="G70" i="3"/>
  <c r="BA77" i="3"/>
  <c r="BL79" i="3"/>
  <c r="BL81" i="3"/>
  <c r="BA82" i="3"/>
  <c r="BA95" i="3"/>
  <c r="G99" i="3"/>
  <c r="BL100" i="3"/>
  <c r="BA102" i="3"/>
  <c r="BA108" i="3"/>
  <c r="G110" i="3"/>
  <c r="AA18" i="35"/>
  <c r="BA149" i="3"/>
  <c r="BA153" i="3"/>
  <c r="BL167" i="3"/>
  <c r="AZ167" i="3" s="1"/>
  <c r="BL175" i="3"/>
  <c r="AZ175" i="3" s="1"/>
  <c r="BA188" i="3"/>
  <c r="AZ188" i="3" s="1"/>
  <c r="BL195" i="3"/>
  <c r="AZ195" i="3" s="1"/>
  <c r="BA196" i="3"/>
  <c r="AZ196" i="3" s="1"/>
  <c r="BL23" i="3"/>
  <c r="BA40" i="3"/>
  <c r="BL44" i="3"/>
  <c r="BA55" i="3"/>
  <c r="BL57" i="3"/>
  <c r="BA67" i="3"/>
  <c r="AZ67" i="3" s="1"/>
  <c r="BL67" i="3"/>
  <c r="BL76" i="3"/>
  <c r="BA92" i="3"/>
  <c r="AZ92" i="3" s="1"/>
  <c r="BA94" i="3"/>
  <c r="AZ94" i="3" s="1"/>
  <c r="BL94" i="3"/>
  <c r="BL99" i="3"/>
  <c r="BA100" i="3"/>
  <c r="AZ100" i="3" s="1"/>
  <c r="Y35" i="71"/>
  <c r="Z35" i="71" s="1"/>
  <c r="G251" i="3"/>
  <c r="G255" i="3"/>
  <c r="BA262" i="3"/>
  <c r="AZ262" i="3" s="1"/>
  <c r="G265" i="3"/>
  <c r="BA273" i="3"/>
  <c r="BA280" i="3"/>
  <c r="AZ280" i="3" s="1"/>
  <c r="G282" i="3"/>
  <c r="BA294" i="3"/>
  <c r="G297" i="3"/>
  <c r="BL123" i="3"/>
  <c r="AZ123" i="3" s="1"/>
  <c r="G134" i="3"/>
  <c r="BA148" i="3"/>
  <c r="AZ148" i="3" s="1"/>
  <c r="BL154" i="3"/>
  <c r="G155" i="3"/>
  <c r="BA162" i="3"/>
  <c r="BL166" i="3"/>
  <c r="G170" i="3"/>
  <c r="G175" i="3"/>
  <c r="G180" i="3"/>
  <c r="BL186" i="3"/>
  <c r="G198" i="3"/>
  <c r="G204" i="3"/>
  <c r="BA207" i="3"/>
  <c r="AZ207" i="3" s="1"/>
  <c r="BA22" i="3"/>
  <c r="BL35" i="3"/>
  <c r="BA36" i="3"/>
  <c r="BL38" i="3"/>
  <c r="BA39" i="3"/>
  <c r="BA43" i="3"/>
  <c r="G46" i="3"/>
  <c r="BL52" i="3"/>
  <c r="AZ52" i="3" s="1"/>
  <c r="BA53" i="3"/>
  <c r="BA54" i="3"/>
  <c r="G57" i="3"/>
  <c r="G61" i="3"/>
  <c r="BA65" i="3"/>
  <c r="AZ65" i="3" s="1"/>
  <c r="BL65" i="3"/>
  <c r="BL66" i="3"/>
  <c r="BA72" i="3"/>
  <c r="AZ72" i="3" s="1"/>
  <c r="BL72" i="3"/>
  <c r="G74" i="3"/>
  <c r="BA75" i="3"/>
  <c r="BL86" i="3"/>
  <c r="G87" i="3"/>
  <c r="G88" i="3"/>
  <c r="BA91" i="3"/>
  <c r="AZ91" i="3" s="1"/>
  <c r="BL93" i="3"/>
  <c r="BA98" i="3"/>
  <c r="W29" i="39"/>
  <c r="C29" i="39"/>
  <c r="N68" i="71"/>
  <c r="B63" i="71"/>
  <c r="B64" i="71" s="1"/>
  <c r="S64" i="71" s="1"/>
  <c r="F75" i="71"/>
  <c r="F74" i="71" s="1"/>
  <c r="U17" i="21"/>
  <c r="S17" i="21"/>
  <c r="W44" i="21"/>
  <c r="AB44" i="21"/>
  <c r="S44" i="21"/>
  <c r="AA43" i="21"/>
  <c r="U43" i="21"/>
  <c r="W42" i="21"/>
  <c r="AC40" i="21"/>
  <c r="AB39" i="21"/>
  <c r="W39" i="21"/>
  <c r="AC35" i="21"/>
  <c r="U35" i="21"/>
  <c r="AB34" i="21"/>
  <c r="AC27" i="21"/>
  <c r="S42" i="21"/>
  <c r="S39" i="21"/>
  <c r="S32" i="21"/>
  <c r="AB32" i="21"/>
  <c r="AC38" i="21"/>
  <c r="AA38" i="21"/>
  <c r="AB36" i="21"/>
  <c r="AA36" i="21"/>
  <c r="W36" i="21"/>
  <c r="S35" i="21"/>
  <c r="AC34" i="21"/>
  <c r="W9" i="21"/>
  <c r="D93" i="9"/>
  <c r="B41" i="1"/>
  <c r="M18" i="67" s="1"/>
  <c r="F30" i="69"/>
  <c r="F48" i="69" s="1"/>
  <c r="A4" i="52"/>
  <c r="B41" i="72" s="1"/>
  <c r="A2" i="9"/>
  <c r="A118" i="9"/>
  <c r="C7" i="40"/>
  <c r="C63" i="40" s="1"/>
  <c r="C65" i="40" s="1"/>
  <c r="C7" i="39"/>
  <c r="C67" i="39" s="1"/>
  <c r="C42" i="1"/>
  <c r="C24" i="12" s="1"/>
  <c r="C7" i="34"/>
  <c r="C59" i="34" s="1"/>
  <c r="D59" i="34" s="1"/>
  <c r="E59" i="34" s="1"/>
  <c r="F59" i="34" s="1"/>
  <c r="G59" i="34" s="1"/>
  <c r="H59" i="34" s="1"/>
  <c r="I59" i="34" s="1"/>
  <c r="J59" i="34" s="1"/>
  <c r="K59" i="34" s="1"/>
  <c r="L59" i="34" s="1"/>
  <c r="M59" i="34" s="1"/>
  <c r="N59" i="34" s="1"/>
  <c r="O59" i="34" s="1"/>
  <c r="C7" i="21"/>
  <c r="C58" i="21" s="1"/>
  <c r="D58" i="21" s="1"/>
  <c r="C7" i="37"/>
  <c r="C52" i="37" s="1"/>
  <c r="D52" i="37" s="1"/>
  <c r="G23" i="43"/>
  <c r="C23" i="43" s="1"/>
  <c r="W31" i="34"/>
  <c r="S26" i="33"/>
  <c r="AA26" i="33"/>
  <c r="BA586" i="3"/>
  <c r="AZ586" i="3" s="1"/>
  <c r="AB34" i="34"/>
  <c r="U34" i="34"/>
  <c r="F45" i="33"/>
  <c r="H45" i="33"/>
  <c r="J32" i="34"/>
  <c r="F32" i="34"/>
  <c r="F12" i="35"/>
  <c r="J12" i="35"/>
  <c r="H35" i="35"/>
  <c r="J35" i="35"/>
  <c r="AC32" i="40"/>
  <c r="W32" i="40"/>
  <c r="W25" i="33"/>
  <c r="H69" i="43"/>
  <c r="U19" i="33"/>
  <c r="AC27" i="33"/>
  <c r="AC23" i="37"/>
  <c r="U9" i="21"/>
  <c r="D6" i="52"/>
  <c r="S17" i="37"/>
  <c r="U21" i="39"/>
  <c r="F28" i="15"/>
  <c r="C28" i="15" s="1"/>
  <c r="AB33" i="34"/>
  <c r="S24" i="35"/>
  <c r="S23" i="39"/>
  <c r="S43" i="33"/>
  <c r="U15" i="34"/>
  <c r="AB14" i="36"/>
  <c r="U14" i="39"/>
  <c r="AB19" i="40"/>
  <c r="AA19" i="40"/>
  <c r="AA32" i="37"/>
  <c r="AZ373" i="3"/>
  <c r="AZ362" i="3"/>
  <c r="AZ322" i="3"/>
  <c r="AZ372" i="3"/>
  <c r="AZ347" i="3"/>
  <c r="AZ336" i="3"/>
  <c r="AZ305" i="3"/>
  <c r="S21" i="40"/>
  <c r="BL535" i="3"/>
  <c r="AZ516" i="3"/>
  <c r="H13" i="40"/>
  <c r="U33" i="40"/>
  <c r="S38" i="37"/>
  <c r="U17" i="34"/>
  <c r="AB17" i="34"/>
  <c r="J45" i="21"/>
  <c r="F45" i="21"/>
  <c r="AA40" i="21"/>
  <c r="S40" i="21"/>
  <c r="B101" i="43"/>
  <c r="B79" i="43"/>
  <c r="AA28" i="34"/>
  <c r="S28" i="34"/>
  <c r="H12" i="35"/>
  <c r="J12" i="40"/>
  <c r="F12" i="40"/>
  <c r="BA569" i="3"/>
  <c r="AZ569" i="3" s="1"/>
  <c r="BL568" i="3"/>
  <c r="BA568" i="3"/>
  <c r="BA567" i="3"/>
  <c r="BL566" i="3"/>
  <c r="AZ566" i="3" s="1"/>
  <c r="AZ14" i="3"/>
  <c r="AZ503" i="3"/>
  <c r="S14" i="34"/>
  <c r="AA14" i="34"/>
  <c r="AA14" i="35"/>
  <c r="S14" i="35"/>
  <c r="BL587" i="3"/>
  <c r="AZ587" i="3" s="1"/>
  <c r="J46" i="21"/>
  <c r="H46" i="21"/>
  <c r="W13" i="40"/>
  <c r="AC13" i="40"/>
  <c r="F36" i="39"/>
  <c r="H36" i="39"/>
  <c r="J36" i="39"/>
  <c r="AC36" i="39" s="1"/>
  <c r="BA584" i="3"/>
  <c r="AZ584" i="3" s="1"/>
  <c r="BL582" i="3"/>
  <c r="BA582" i="3"/>
  <c r="AZ582" i="3" s="1"/>
  <c r="BA581" i="3"/>
  <c r="BL580" i="3"/>
  <c r="AZ580" i="3" s="1"/>
  <c r="BL579" i="3"/>
  <c r="BA579" i="3"/>
  <c r="AZ579" i="3" s="1"/>
  <c r="BA577" i="3"/>
  <c r="BA576" i="3"/>
  <c r="AZ576" i="3" s="1"/>
  <c r="BL574" i="3"/>
  <c r="BA574" i="3"/>
  <c r="AZ574" i="3" s="1"/>
  <c r="BL572" i="3"/>
  <c r="BA572" i="3"/>
  <c r="BL571" i="3"/>
  <c r="BA571" i="3"/>
  <c r="AZ571" i="3" s="1"/>
  <c r="BL570" i="3"/>
  <c r="AZ570" i="3" s="1"/>
  <c r="BL554" i="3"/>
  <c r="AZ554" i="3" s="1"/>
  <c r="BL552" i="3"/>
  <c r="BA552" i="3"/>
  <c r="AZ552" i="3" s="1"/>
  <c r="BL551" i="3"/>
  <c r="BA551" i="3"/>
  <c r="BA550" i="3"/>
  <c r="BA549" i="3"/>
  <c r="AZ549" i="3" s="1"/>
  <c r="BL548" i="3"/>
  <c r="BA548" i="3"/>
  <c r="BA547" i="3"/>
  <c r="AZ547" i="3" s="1"/>
  <c r="BL546" i="3"/>
  <c r="AZ546" i="3" s="1"/>
  <c r="BA545" i="3"/>
  <c r="BL544" i="3"/>
  <c r="AZ544" i="3" s="1"/>
  <c r="BL542" i="3"/>
  <c r="BA542" i="3"/>
  <c r="AZ542" i="3" s="1"/>
  <c r="BL541" i="3"/>
  <c r="BA541" i="3"/>
  <c r="BL540" i="3"/>
  <c r="AZ540" i="3" s="1"/>
  <c r="BA538" i="3"/>
  <c r="AZ538" i="3" s="1"/>
  <c r="BL537" i="3"/>
  <c r="BA537" i="3"/>
  <c r="BA536" i="3"/>
  <c r="AZ536" i="3" s="1"/>
  <c r="BA535" i="3"/>
  <c r="BA534" i="3"/>
  <c r="AZ534" i="3" s="1"/>
  <c r="BL533" i="3"/>
  <c r="AZ533" i="3" s="1"/>
  <c r="BA533" i="3"/>
  <c r="BL532" i="3"/>
  <c r="AZ532" i="3" s="1"/>
  <c r="BL530" i="3"/>
  <c r="BA530" i="3"/>
  <c r="BL529" i="3"/>
  <c r="AZ529" i="3" s="1"/>
  <c r="BL528" i="3"/>
  <c r="BA528" i="3"/>
  <c r="BA527" i="3"/>
  <c r="BL526" i="3"/>
  <c r="BA525" i="3"/>
  <c r="AZ525" i="3" s="1"/>
  <c r="BL524" i="3"/>
  <c r="AZ524" i="3" s="1"/>
  <c r="BA523" i="3"/>
  <c r="AZ523" i="3" s="1"/>
  <c r="BL522" i="3"/>
  <c r="BA522" i="3"/>
  <c r="AZ522" i="3" s="1"/>
  <c r="BL521" i="3"/>
  <c r="BA521" i="3"/>
  <c r="BA520" i="3"/>
  <c r="AZ520" i="3" s="1"/>
  <c r="BA518" i="3"/>
  <c r="AZ518" i="3" s="1"/>
  <c r="BA515" i="3"/>
  <c r="BL514" i="3"/>
  <c r="BA514" i="3"/>
  <c r="BA513" i="3"/>
  <c r="AZ513" i="3" s="1"/>
  <c r="BA511" i="3"/>
  <c r="AZ511" i="3" s="1"/>
  <c r="BL510" i="3"/>
  <c r="BA510" i="3"/>
  <c r="BA509" i="3"/>
  <c r="AZ509" i="3" s="1"/>
  <c r="BL508" i="3"/>
  <c r="AZ508" i="3" s="1"/>
  <c r="BL506" i="3"/>
  <c r="AZ506" i="3" s="1"/>
  <c r="BA505" i="3"/>
  <c r="AZ505" i="3" s="1"/>
  <c r="BL504" i="3"/>
  <c r="BA504" i="3"/>
  <c r="BL502" i="3"/>
  <c r="AZ502" i="3" s="1"/>
  <c r="BA502" i="3"/>
  <c r="BA501" i="3"/>
  <c r="AZ501" i="3" s="1"/>
  <c r="BT5" i="3"/>
  <c r="BL499" i="3"/>
  <c r="BA499" i="3"/>
  <c r="BL498" i="3"/>
  <c r="AZ498" i="3" s="1"/>
  <c r="BL497" i="3"/>
  <c r="BA497" i="3"/>
  <c r="BN5" i="3"/>
  <c r="G29" i="6" s="1"/>
  <c r="BE5" i="3"/>
  <c r="BA496" i="3"/>
  <c r="AZ496" i="3" s="1"/>
  <c r="BL495" i="3"/>
  <c r="BM5" i="3"/>
  <c r="F29" i="6" s="1"/>
  <c r="BA494" i="3"/>
  <c r="AZ494" i="3" s="1"/>
  <c r="BD5" i="3"/>
  <c r="H5" i="3"/>
  <c r="BL493" i="3"/>
  <c r="AZ493" i="3" s="1"/>
  <c r="W17" i="21"/>
  <c r="AB36" i="33"/>
  <c r="F54" i="9"/>
  <c r="F30" i="68"/>
  <c r="F48" i="68" s="1"/>
  <c r="S20" i="36"/>
  <c r="AA35" i="33"/>
  <c r="AC39" i="34"/>
  <c r="S20" i="35"/>
  <c r="AA25" i="35"/>
  <c r="AA22" i="36"/>
  <c r="AA34" i="33"/>
  <c r="AC5" i="3"/>
  <c r="S25" i="21"/>
  <c r="AA25" i="21"/>
  <c r="AZ526" i="3"/>
  <c r="AA14" i="37"/>
  <c r="S14" i="37"/>
  <c r="F46" i="21"/>
  <c r="AA41" i="33"/>
  <c r="AB32" i="33"/>
  <c r="U32" i="33"/>
  <c r="W9" i="34"/>
  <c r="AB34" i="35"/>
  <c r="U34" i="35"/>
  <c r="J23" i="35"/>
  <c r="H23" i="35"/>
  <c r="F23" i="35"/>
  <c r="AB30" i="37"/>
  <c r="U30" i="37"/>
  <c r="AA40" i="39"/>
  <c r="S40" i="39"/>
  <c r="H31" i="39"/>
  <c r="J31" i="39"/>
  <c r="F31" i="39"/>
  <c r="J43" i="39"/>
  <c r="H43" i="39"/>
  <c r="F43" i="39"/>
  <c r="BL577" i="3"/>
  <c r="AZ577" i="3" s="1"/>
  <c r="AA14" i="40"/>
  <c r="S14" i="40"/>
  <c r="U34" i="39"/>
  <c r="AB34" i="39"/>
  <c r="BL585" i="3"/>
  <c r="AZ585" i="3" s="1"/>
  <c r="AB33" i="33"/>
  <c r="U33" i="33"/>
  <c r="F9" i="34"/>
  <c r="AA9" i="34" s="1"/>
  <c r="H9" i="34"/>
  <c r="F38" i="40"/>
  <c r="J38" i="40"/>
  <c r="AZ391" i="3"/>
  <c r="AZ318" i="3"/>
  <c r="AZ364" i="3"/>
  <c r="AZ329" i="3"/>
  <c r="AZ304" i="3"/>
  <c r="W35" i="40"/>
  <c r="BL515" i="3"/>
  <c r="AZ515" i="3" s="1"/>
  <c r="BL527" i="3"/>
  <c r="BL539" i="3"/>
  <c r="AZ539" i="3" s="1"/>
  <c r="BL543" i="3"/>
  <c r="BL553" i="3"/>
  <c r="AZ553" i="3" s="1"/>
  <c r="AZ557" i="3"/>
  <c r="AZ556" i="3"/>
  <c r="W36" i="34"/>
  <c r="J28" i="34"/>
  <c r="C15" i="39"/>
  <c r="U38" i="21"/>
  <c r="G587" i="3"/>
  <c r="H23" i="36"/>
  <c r="J23" i="36"/>
  <c r="F33" i="36"/>
  <c r="J33" i="36"/>
  <c r="AC33" i="36" s="1"/>
  <c r="U27" i="37"/>
  <c r="AB27" i="37"/>
  <c r="AC40" i="39"/>
  <c r="W40" i="39"/>
  <c r="AC8" i="40"/>
  <c r="W8" i="40"/>
  <c r="H38" i="40"/>
  <c r="J37" i="39"/>
  <c r="F37" i="39"/>
  <c r="G566" i="3"/>
  <c r="G558" i="3"/>
  <c r="AZ419" i="3"/>
  <c r="AZ394" i="3"/>
  <c r="BL519" i="3"/>
  <c r="AZ519" i="3" s="1"/>
  <c r="BL531" i="3"/>
  <c r="AZ531" i="3" s="1"/>
  <c r="BL573" i="3"/>
  <c r="AZ573" i="3" s="1"/>
  <c r="BL583" i="3"/>
  <c r="AZ583" i="3" s="1"/>
  <c r="J12" i="34"/>
  <c r="F12" i="34"/>
  <c r="S12" i="34" s="1"/>
  <c r="J39" i="40"/>
  <c r="H39" i="40"/>
  <c r="C64" i="71"/>
  <c r="D63" i="71"/>
  <c r="Y26" i="71"/>
  <c r="Z26" i="71" s="1"/>
  <c r="Y25" i="71"/>
  <c r="Z25" i="71" s="1"/>
  <c r="G551" i="3"/>
  <c r="BL550" i="3"/>
  <c r="G542" i="3"/>
  <c r="BL398" i="3"/>
  <c r="G402" i="3"/>
  <c r="BL403" i="3"/>
  <c r="G406" i="3"/>
  <c r="BA408" i="3"/>
  <c r="AZ408" i="3" s="1"/>
  <c r="BA409" i="3"/>
  <c r="AZ409" i="3" s="1"/>
  <c r="BA411" i="3"/>
  <c r="AZ411" i="3" s="1"/>
  <c r="BL414" i="3"/>
  <c r="BL415" i="3"/>
  <c r="BA417" i="3"/>
  <c r="AZ417" i="3" s="1"/>
  <c r="BL421" i="3"/>
  <c r="BL422" i="3"/>
  <c r="BA425" i="3"/>
  <c r="AZ425" i="3" s="1"/>
  <c r="BA426" i="3"/>
  <c r="BA427" i="3"/>
  <c r="AZ427" i="3" s="1"/>
  <c r="BL431" i="3"/>
  <c r="BL434" i="3"/>
  <c r="G437" i="3"/>
  <c r="BL438" i="3"/>
  <c r="BL439" i="3"/>
  <c r="AZ439" i="3" s="1"/>
  <c r="BL448" i="3"/>
  <c r="AZ448" i="3" s="1"/>
  <c r="G451" i="3"/>
  <c r="BL452" i="3"/>
  <c r="G455" i="3"/>
  <c r="BA458" i="3"/>
  <c r="BA459" i="3"/>
  <c r="G463" i="3"/>
  <c r="BL463" i="3"/>
  <c r="AZ463" i="3" s="1"/>
  <c r="G465" i="3"/>
  <c r="BL466" i="3"/>
  <c r="AZ466" i="3" s="1"/>
  <c r="G468" i="3"/>
  <c r="G469" i="3"/>
  <c r="BL470" i="3"/>
  <c r="BA480" i="3"/>
  <c r="AZ480" i="3" s="1"/>
  <c r="BL487" i="3"/>
  <c r="BL308" i="3"/>
  <c r="AZ308" i="3" s="1"/>
  <c r="G387" i="3"/>
  <c r="G215" i="3"/>
  <c r="BA231" i="3"/>
  <c r="BL252" i="3"/>
  <c r="BA275" i="3"/>
  <c r="G295" i="3"/>
  <c r="BA125" i="3"/>
  <c r="BL15" i="3"/>
  <c r="AZ15" i="3" s="1"/>
  <c r="BA398" i="3"/>
  <c r="AZ398" i="3" s="1"/>
  <c r="BA399" i="3"/>
  <c r="AZ399" i="3" s="1"/>
  <c r="BL401" i="3"/>
  <c r="BL404" i="3"/>
  <c r="BL405" i="3"/>
  <c r="BL407" i="3"/>
  <c r="AZ407" i="3" s="1"/>
  <c r="BA412" i="3"/>
  <c r="BA414" i="3"/>
  <c r="BA415" i="3"/>
  <c r="AZ415" i="3" s="1"/>
  <c r="BA416" i="3"/>
  <c r="AZ416" i="3" s="1"/>
  <c r="BA418" i="3"/>
  <c r="AZ418" i="3" s="1"/>
  <c r="BA421" i="3"/>
  <c r="BA423" i="3"/>
  <c r="G430" i="3"/>
  <c r="BL440" i="3"/>
  <c r="BL444" i="3"/>
  <c r="AZ444" i="3" s="1"/>
  <c r="G447" i="3"/>
  <c r="BL449" i="3"/>
  <c r="BL450" i="3"/>
  <c r="BA456" i="3"/>
  <c r="AZ456" i="3" s="1"/>
  <c r="BL457" i="3"/>
  <c r="BA462" i="3"/>
  <c r="AZ462" i="3" s="1"/>
  <c r="BL467" i="3"/>
  <c r="BL468" i="3"/>
  <c r="AZ468" i="3" s="1"/>
  <c r="BA473" i="3"/>
  <c r="AZ473" i="3" s="1"/>
  <c r="BL16" i="3"/>
  <c r="AZ16" i="3" s="1"/>
  <c r="BA401" i="3"/>
  <c r="AZ401" i="3" s="1"/>
  <c r="BA403" i="3"/>
  <c r="BA404" i="3"/>
  <c r="BA405" i="3"/>
  <c r="G409" i="3"/>
  <c r="BL410" i="3"/>
  <c r="G412" i="3"/>
  <c r="G418" i="3"/>
  <c r="G419" i="3"/>
  <c r="BA422" i="3"/>
  <c r="BA431" i="3"/>
  <c r="BA432" i="3"/>
  <c r="BA434" i="3"/>
  <c r="AZ434" i="3" s="1"/>
  <c r="BA436" i="3"/>
  <c r="BA438" i="3"/>
  <c r="BL441" i="3"/>
  <c r="AZ441" i="3" s="1"/>
  <c r="BL442" i="3"/>
  <c r="AZ442" i="3" s="1"/>
  <c r="BL445" i="3"/>
  <c r="BL446" i="3"/>
  <c r="BA452" i="3"/>
  <c r="AZ452" i="3" s="1"/>
  <c r="BA453" i="3"/>
  <c r="BA455" i="3"/>
  <c r="AZ455" i="3" s="1"/>
  <c r="BA457" i="3"/>
  <c r="G460" i="3"/>
  <c r="BL460" i="3"/>
  <c r="BL461" i="3"/>
  <c r="AZ461" i="3" s="1"/>
  <c r="BA464" i="3"/>
  <c r="AZ464" i="3" s="1"/>
  <c r="BA470" i="3"/>
  <c r="AZ470" i="3" s="1"/>
  <c r="BA471" i="3"/>
  <c r="BL476" i="3"/>
  <c r="AZ476" i="3" s="1"/>
  <c r="BL477" i="3"/>
  <c r="BL478" i="3"/>
  <c r="G479" i="3"/>
  <c r="G480" i="3"/>
  <c r="G485" i="3"/>
  <c r="AZ487" i="3"/>
  <c r="BL350" i="3"/>
  <c r="G213" i="3"/>
  <c r="G217" i="3"/>
  <c r="BA235" i="3"/>
  <c r="BL254" i="3"/>
  <c r="BL272" i="3"/>
  <c r="BA301" i="3"/>
  <c r="AZ301" i="3" s="1"/>
  <c r="BL122" i="3"/>
  <c r="G128" i="3"/>
  <c r="BL146" i="3"/>
  <c r="AZ146" i="3" s="1"/>
  <c r="BA482" i="3"/>
  <c r="BA484" i="3"/>
  <c r="AZ484" i="3" s="1"/>
  <c r="BA303" i="3"/>
  <c r="AZ303" i="3" s="1"/>
  <c r="BA307" i="3"/>
  <c r="AZ307" i="3" s="1"/>
  <c r="BL314" i="3"/>
  <c r="AZ314" i="3" s="1"/>
  <c r="BA332" i="3"/>
  <c r="BL332" i="3"/>
  <c r="BA367" i="3"/>
  <c r="BA370" i="3"/>
  <c r="AZ370" i="3" s="1"/>
  <c r="BA386" i="3"/>
  <c r="BA216" i="3"/>
  <c r="AZ216" i="3" s="1"/>
  <c r="BA218" i="3"/>
  <c r="BL218" i="3"/>
  <c r="BL220" i="3"/>
  <c r="BL221" i="3"/>
  <c r="BL223" i="3"/>
  <c r="BA227" i="3"/>
  <c r="BA229" i="3"/>
  <c r="BL229" i="3"/>
  <c r="BL231" i="3"/>
  <c r="BL233" i="3"/>
  <c r="AZ233" i="3" s="1"/>
  <c r="BL235" i="3"/>
  <c r="BL236" i="3"/>
  <c r="BL238" i="3"/>
  <c r="BL243" i="3"/>
  <c r="BA247" i="3"/>
  <c r="BL247" i="3"/>
  <c r="BA249" i="3"/>
  <c r="BL249" i="3"/>
  <c r="BA251" i="3"/>
  <c r="BL251" i="3"/>
  <c r="BA253" i="3"/>
  <c r="BL260" i="3"/>
  <c r="BL263" i="3"/>
  <c r="BL270" i="3"/>
  <c r="AZ270" i="3" s="1"/>
  <c r="BA272" i="3"/>
  <c r="BL275" i="3"/>
  <c r="BL285" i="3"/>
  <c r="BL287" i="3"/>
  <c r="BA290" i="3"/>
  <c r="BL299" i="3"/>
  <c r="BL113" i="3"/>
  <c r="BL115" i="3"/>
  <c r="AZ115" i="3" s="1"/>
  <c r="BA118" i="3"/>
  <c r="BL118" i="3"/>
  <c r="BA122" i="3"/>
  <c r="AZ122" i="3" s="1"/>
  <c r="BL125" i="3"/>
  <c r="BL126" i="3"/>
  <c r="BA144" i="3"/>
  <c r="AZ144" i="3" s="1"/>
  <c r="T32" i="71"/>
  <c r="D32" i="71"/>
  <c r="X33" i="71"/>
  <c r="X34" i="71"/>
  <c r="X26" i="71"/>
  <c r="X36" i="71"/>
  <c r="X35" i="71"/>
  <c r="AB37" i="71"/>
  <c r="AB35" i="71"/>
  <c r="F38" i="71"/>
  <c r="F39" i="71" s="1"/>
  <c r="F40" i="71" s="1"/>
  <c r="V40" i="71" s="1"/>
  <c r="AB32" i="71"/>
  <c r="AB27" i="71"/>
  <c r="C47" i="71"/>
  <c r="D47" i="71" s="1"/>
  <c r="D46" i="71"/>
  <c r="BL424" i="3"/>
  <c r="G426" i="3"/>
  <c r="G427" i="3"/>
  <c r="BL428" i="3"/>
  <c r="AZ428" i="3" s="1"/>
  <c r="BL429" i="3"/>
  <c r="AZ429" i="3" s="1"/>
  <c r="BL432" i="3"/>
  <c r="BL435" i="3"/>
  <c r="AZ435" i="3" s="1"/>
  <c r="BL436" i="3"/>
  <c r="AZ436" i="3" s="1"/>
  <c r="BA439" i="3"/>
  <c r="BA440" i="3"/>
  <c r="BA442" i="3"/>
  <c r="BA445" i="3"/>
  <c r="AZ445" i="3" s="1"/>
  <c r="BA447" i="3"/>
  <c r="AZ447" i="3" s="1"/>
  <c r="BA449" i="3"/>
  <c r="BL453" i="3"/>
  <c r="BL454" i="3"/>
  <c r="AZ454" i="3" s="1"/>
  <c r="G458" i="3"/>
  <c r="BL459" i="3"/>
  <c r="G461" i="3"/>
  <c r="G462" i="3"/>
  <c r="BA465" i="3"/>
  <c r="BA467" i="3"/>
  <c r="BA468" i="3"/>
  <c r="BL471" i="3"/>
  <c r="BL475" i="3"/>
  <c r="BA477" i="3"/>
  <c r="BA478" i="3"/>
  <c r="BA481" i="3"/>
  <c r="G484" i="3"/>
  <c r="BA488" i="3"/>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BL397" i="3"/>
  <c r="BA210" i="3"/>
  <c r="AZ210" i="3" s="1"/>
  <c r="BL210" i="3"/>
  <c r="BL212" i="3"/>
  <c r="G214" i="3"/>
  <c r="BL214" i="3"/>
  <c r="AZ214" i="3" s="1"/>
  <c r="G216" i="3"/>
  <c r="BL225" i="3"/>
  <c r="BL226" i="3"/>
  <c r="G227" i="3"/>
  <c r="BA239" i="3"/>
  <c r="BL239" i="3"/>
  <c r="BA241" i="3"/>
  <c r="BL241" i="3"/>
  <c r="BA244" i="3"/>
  <c r="BL244" i="3"/>
  <c r="BA246" i="3"/>
  <c r="BA252" i="3"/>
  <c r="AZ252" i="3" s="1"/>
  <c r="BA254" i="3"/>
  <c r="BA256" i="3"/>
  <c r="BL256" i="3"/>
  <c r="BA258" i="3"/>
  <c r="AZ258" i="3" s="1"/>
  <c r="BL264" i="3"/>
  <c r="BL266" i="3"/>
  <c r="BA268" i="3"/>
  <c r="BL273" i="3"/>
  <c r="AZ273" i="3" s="1"/>
  <c r="G274" i="3"/>
  <c r="BA277" i="3"/>
  <c r="BL277" i="3"/>
  <c r="BA282" i="3"/>
  <c r="AZ282" i="3" s="1"/>
  <c r="BL282" i="3"/>
  <c r="BA284" i="3"/>
  <c r="BL290" i="3"/>
  <c r="BL291" i="3"/>
  <c r="AZ291" i="3" s="1"/>
  <c r="BL293" i="3"/>
  <c r="BL294" i="3"/>
  <c r="AZ294" i="3" s="1"/>
  <c r="BA297" i="3"/>
  <c r="BL297" i="3"/>
  <c r="BL300" i="3"/>
  <c r="BA302" i="3"/>
  <c r="AZ302" i="3" s="1"/>
  <c r="G115" i="3"/>
  <c r="BA117" i="3"/>
  <c r="BA130" i="3"/>
  <c r="BL130" i="3"/>
  <c r="BA137" i="3"/>
  <c r="AZ137" i="3" s="1"/>
  <c r="BL138" i="3"/>
  <c r="BA140" i="3"/>
  <c r="AZ140" i="3" s="1"/>
  <c r="BA142" i="3"/>
  <c r="G150" i="3"/>
  <c r="BA189" i="3"/>
  <c r="B13" i="1"/>
  <c r="E13" i="1" s="1"/>
  <c r="K13" i="1"/>
  <c r="M13" i="1" s="1"/>
  <c r="O13" i="1" s="1"/>
  <c r="P13" i="1" s="1"/>
  <c r="C51" i="71"/>
  <c r="G486" i="3"/>
  <c r="G488" i="3"/>
  <c r="BL317" i="3"/>
  <c r="G318" i="3"/>
  <c r="BA349" i="3"/>
  <c r="AZ349" i="3" s="1"/>
  <c r="BA353" i="3"/>
  <c r="BL353" i="3"/>
  <c r="BA358" i="3"/>
  <c r="AZ358" i="3" s="1"/>
  <c r="G362" i="3"/>
  <c r="BL365" i="3"/>
  <c r="AZ365" i="3" s="1"/>
  <c r="G366" i="3"/>
  <c r="BA368" i="3"/>
  <c r="AZ368" i="3" s="1"/>
  <c r="BL368" i="3"/>
  <c r="BA374" i="3"/>
  <c r="AZ374" i="3" s="1"/>
  <c r="BA388" i="3"/>
  <c r="AZ388" i="3" s="1"/>
  <c r="BA396" i="3"/>
  <c r="BA209" i="3"/>
  <c r="BL217" i="3"/>
  <c r="AZ217" i="3" s="1"/>
  <c r="BA219" i="3"/>
  <c r="BA221" i="3"/>
  <c r="AZ221" i="3" s="1"/>
  <c r="BA223" i="3"/>
  <c r="BL228" i="3"/>
  <c r="BA230" i="3"/>
  <c r="AZ230" i="3" s="1"/>
  <c r="BL232" i="3"/>
  <c r="BL234" i="3"/>
  <c r="BA236" i="3"/>
  <c r="BA238" i="3"/>
  <c r="BA243" i="3"/>
  <c r="BL248" i="3"/>
  <c r="AZ248" i="3" s="1"/>
  <c r="G250" i="3"/>
  <c r="BL250" i="3"/>
  <c r="AZ250" i="3" s="1"/>
  <c r="G252" i="3"/>
  <c r="G254" i="3"/>
  <c r="BA259" i="3"/>
  <c r="BL261" i="3"/>
  <c r="BA263" i="3"/>
  <c r="AZ263" i="3" s="1"/>
  <c r="BA267" i="3"/>
  <c r="AZ267" i="3" s="1"/>
  <c r="BA269" i="3"/>
  <c r="BA271" i="3"/>
  <c r="BL271" i="3"/>
  <c r="BA274" i="3"/>
  <c r="BL274" i="3"/>
  <c r="BA276" i="3"/>
  <c r="BA279" i="3"/>
  <c r="BA281" i="3"/>
  <c r="G286" i="3"/>
  <c r="BL286" i="3"/>
  <c r="AZ286" i="3" s="1"/>
  <c r="G289" i="3"/>
  <c r="G290" i="3"/>
  <c r="BA296" i="3"/>
  <c r="BA116" i="3"/>
  <c r="AZ116" i="3" s="1"/>
  <c r="BA121" i="3"/>
  <c r="AZ121" i="3" s="1"/>
  <c r="BL121" i="3"/>
  <c r="BA124" i="3"/>
  <c r="AZ124" i="3" s="1"/>
  <c r="BA126" i="3"/>
  <c r="BA129" i="3"/>
  <c r="BL133" i="3"/>
  <c r="AZ133" i="3" s="1"/>
  <c r="BL139" i="3"/>
  <c r="AZ139" i="3" s="1"/>
  <c r="G140" i="3"/>
  <c r="BL141" i="3"/>
  <c r="BL143" i="3"/>
  <c r="AZ143" i="3" s="1"/>
  <c r="G146" i="3"/>
  <c r="G147" i="3"/>
  <c r="BA150" i="3"/>
  <c r="G163" i="3"/>
  <c r="G32" i="3"/>
  <c r="F40" i="69"/>
  <c r="C40" i="69"/>
  <c r="U21" i="33"/>
  <c r="AB21" i="33"/>
  <c r="C55" i="71"/>
  <c r="D54" i="71"/>
  <c r="BL155" i="3"/>
  <c r="AZ155" i="3" s="1"/>
  <c r="BA164" i="3"/>
  <c r="AZ164" i="3" s="1"/>
  <c r="BA166" i="3"/>
  <c r="AZ166" i="3" s="1"/>
  <c r="BA169" i="3"/>
  <c r="AZ169" i="3" s="1"/>
  <c r="BL171" i="3"/>
  <c r="AZ171" i="3" s="1"/>
  <c r="BA176" i="3"/>
  <c r="AZ176" i="3" s="1"/>
  <c r="BA178" i="3"/>
  <c r="AZ178" i="3" s="1"/>
  <c r="BA184" i="3"/>
  <c r="AZ184" i="3" s="1"/>
  <c r="BL187" i="3"/>
  <c r="AZ187" i="3" s="1"/>
  <c r="BL189" i="3"/>
  <c r="BL190" i="3"/>
  <c r="BA192" i="3"/>
  <c r="AZ192" i="3" s="1"/>
  <c r="BL197" i="3"/>
  <c r="BL199" i="3"/>
  <c r="AZ199" i="3" s="1"/>
  <c r="BA200" i="3"/>
  <c r="AZ200" i="3" s="1"/>
  <c r="BA202" i="3"/>
  <c r="BL207" i="3"/>
  <c r="BL18" i="3"/>
  <c r="BL19" i="3"/>
  <c r="BA20" i="3"/>
  <c r="AZ20" i="3" s="1"/>
  <c r="BL25" i="3"/>
  <c r="AZ25" i="3" s="1"/>
  <c r="BL27" i="3"/>
  <c r="BA28" i="3"/>
  <c r="AZ28" i="3" s="1"/>
  <c r="BA31" i="3"/>
  <c r="BA32" i="3"/>
  <c r="G38" i="3"/>
  <c r="BA38" i="3"/>
  <c r="BA41" i="3"/>
  <c r="BA42" i="3"/>
  <c r="G47" i="3"/>
  <c r="BL48" i="3"/>
  <c r="BL54" i="3"/>
  <c r="AZ54" i="3" s="1"/>
  <c r="BL55" i="3"/>
  <c r="AZ55" i="3" s="1"/>
  <c r="G58" i="3"/>
  <c r="BA59" i="3"/>
  <c r="BL61" i="3"/>
  <c r="G64" i="3"/>
  <c r="BA64" i="3"/>
  <c r="G67" i="3"/>
  <c r="BL68" i="3"/>
  <c r="BA69" i="3"/>
  <c r="G72" i="3"/>
  <c r="BL73" i="3"/>
  <c r="BA74" i="3"/>
  <c r="BA87" i="3"/>
  <c r="BA89" i="3"/>
  <c r="BL101" i="3"/>
  <c r="BL102" i="3"/>
  <c r="AZ102" i="3" s="1"/>
  <c r="G105" i="3"/>
  <c r="BL106" i="3"/>
  <c r="BL111" i="3"/>
  <c r="W21" i="37"/>
  <c r="AC21" i="37"/>
  <c r="AB21" i="34"/>
  <c r="U21" i="34"/>
  <c r="AB25" i="71"/>
  <c r="AB28" i="71"/>
  <c r="AB26" i="71"/>
  <c r="Y30" i="71"/>
  <c r="Z30" i="71" s="1"/>
  <c r="C34" i="71"/>
  <c r="Y28" i="71"/>
  <c r="Z28" i="71" s="1"/>
  <c r="C23" i="71"/>
  <c r="B22" i="71"/>
  <c r="B21" i="71" s="1"/>
  <c r="B20" i="71" s="1"/>
  <c r="AA3" i="71"/>
  <c r="BL149" i="3"/>
  <c r="AZ149" i="3" s="1"/>
  <c r="BL150" i="3"/>
  <c r="G151" i="3"/>
  <c r="BA152" i="3"/>
  <c r="AZ152" i="3" s="1"/>
  <c r="BA154" i="3"/>
  <c r="AZ154" i="3" s="1"/>
  <c r="BA160" i="3"/>
  <c r="AZ160" i="3" s="1"/>
  <c r="G162" i="3"/>
  <c r="BL162" i="3"/>
  <c r="BL165" i="3"/>
  <c r="BL170" i="3"/>
  <c r="BA173" i="3"/>
  <c r="AZ173" i="3" s="1"/>
  <c r="BA174" i="3"/>
  <c r="BL179" i="3"/>
  <c r="AZ179" i="3" s="1"/>
  <c r="BA181" i="3"/>
  <c r="BA182" i="3"/>
  <c r="AZ182" i="3" s="1"/>
  <c r="BL185" i="3"/>
  <c r="BL193" i="3"/>
  <c r="AZ193" i="3" s="1"/>
  <c r="G194" i="3"/>
  <c r="BL194" i="3"/>
  <c r="AZ194" i="3" s="1"/>
  <c r="BA198" i="3"/>
  <c r="G199" i="3"/>
  <c r="G205" i="3"/>
  <c r="BL206" i="3"/>
  <c r="BA19" i="3"/>
  <c r="G22" i="3"/>
  <c r="G24" i="3"/>
  <c r="G25" i="3"/>
  <c r="G27" i="3"/>
  <c r="BA27" i="3"/>
  <c r="G30" i="3"/>
  <c r="BL30" i="3"/>
  <c r="BL31" i="3"/>
  <c r="G37" i="3"/>
  <c r="BL40" i="3"/>
  <c r="AZ40" i="3" s="1"/>
  <c r="BL41" i="3"/>
  <c r="BL45" i="3"/>
  <c r="BA48" i="3"/>
  <c r="BA49" i="3"/>
  <c r="BA51" i="3"/>
  <c r="G55" i="3"/>
  <c r="BL56" i="3"/>
  <c r="BA58" i="3"/>
  <c r="BL59" i="3"/>
  <c r="BL60" i="3"/>
  <c r="BA61" i="3"/>
  <c r="BA68" i="3"/>
  <c r="BA73" i="3"/>
  <c r="G78" i="3"/>
  <c r="G79" i="3"/>
  <c r="G81" i="3"/>
  <c r="G85" i="3"/>
  <c r="BL85" i="3"/>
  <c r="BA86" i="3"/>
  <c r="BL97" i="3"/>
  <c r="AZ97" i="3" s="1"/>
  <c r="G103" i="3"/>
  <c r="BA103" i="3"/>
  <c r="AZ103" i="3" s="1"/>
  <c r="BA104" i="3"/>
  <c r="BA106" i="3"/>
  <c r="BL108" i="3"/>
  <c r="AZ108" i="3" s="1"/>
  <c r="W21" i="21"/>
  <c r="T44" i="71"/>
  <c r="F28" i="71"/>
  <c r="F27" i="71" s="1"/>
  <c r="F26" i="71" s="1"/>
  <c r="T40" i="71"/>
  <c r="E39" i="71"/>
  <c r="E40" i="71" s="1"/>
  <c r="U40" i="71" s="1"/>
  <c r="E59" i="71"/>
  <c r="E60" i="71" s="1"/>
  <c r="U60" i="71" s="1"/>
  <c r="T76" i="71"/>
  <c r="D76" i="71"/>
  <c r="C75" i="71"/>
  <c r="G154" i="3"/>
  <c r="G156" i="3"/>
  <c r="BL157" i="3"/>
  <c r="AZ157" i="3" s="1"/>
  <c r="BL159" i="3"/>
  <c r="AZ159" i="3" s="1"/>
  <c r="G160" i="3"/>
  <c r="BL177" i="3"/>
  <c r="AZ177" i="3" s="1"/>
  <c r="G179" i="3"/>
  <c r="BL183" i="3"/>
  <c r="AZ183" i="3" s="1"/>
  <c r="BA186" i="3"/>
  <c r="AZ186" i="3" s="1"/>
  <c r="BA190" i="3"/>
  <c r="G196" i="3"/>
  <c r="BA197" i="3"/>
  <c r="AZ197" i="3" s="1"/>
  <c r="BL201" i="3"/>
  <c r="AZ201" i="3" s="1"/>
  <c r="BL203" i="3"/>
  <c r="AZ203" i="3" s="1"/>
  <c r="BA204" i="3"/>
  <c r="AZ204" i="3" s="1"/>
  <c r="BA18" i="3"/>
  <c r="G21" i="3"/>
  <c r="BL21" i="3"/>
  <c r="AZ21" i="3" s="1"/>
  <c r="G29" i="3"/>
  <c r="BL29" i="3"/>
  <c r="AZ29" i="3" s="1"/>
  <c r="G33" i="3"/>
  <c r="G34" i="3"/>
  <c r="BA37" i="3"/>
  <c r="G39" i="3"/>
  <c r="BL39" i="3"/>
  <c r="AZ39" i="3" s="1"/>
  <c r="G43" i="3"/>
  <c r="G44" i="3"/>
  <c r="BA45" i="3"/>
  <c r="BA46" i="3"/>
  <c r="BL49" i="3"/>
  <c r="BL50" i="3"/>
  <c r="AZ50" i="3" s="1"/>
  <c r="BL51" i="3"/>
  <c r="G53" i="3"/>
  <c r="BL53" i="3"/>
  <c r="AZ53" i="3" s="1"/>
  <c r="BA56" i="3"/>
  <c r="BA57" i="3"/>
  <c r="BL58" i="3"/>
  <c r="G60" i="3"/>
  <c r="BA60" i="3"/>
  <c r="AZ60" i="3" s="1"/>
  <c r="BA63" i="3"/>
  <c r="AZ63" i="3" s="1"/>
  <c r="BA66" i="3"/>
  <c r="AZ66" i="3" s="1"/>
  <c r="BL74" i="3"/>
  <c r="G75" i="3"/>
  <c r="BL75" i="3"/>
  <c r="AZ75" i="3" s="1"/>
  <c r="BA80" i="3"/>
  <c r="BL84" i="3"/>
  <c r="G89" i="3"/>
  <c r="BA90" i="3"/>
  <c r="BA109" i="3"/>
  <c r="F3" i="35"/>
  <c r="C86" i="71"/>
  <c r="D86" i="71" s="1"/>
  <c r="D87" i="71"/>
  <c r="Y29" i="71"/>
  <c r="Z29" i="71" s="1"/>
  <c r="B35" i="71"/>
  <c r="B36" i="71" s="1"/>
  <c r="S36" i="71" s="1"/>
  <c r="B27" i="71"/>
  <c r="B26" i="71" s="1"/>
  <c r="S28" i="71"/>
  <c r="AB34" i="71"/>
  <c r="AA38" i="71"/>
  <c r="AA37" i="71"/>
  <c r="AA27" i="71"/>
  <c r="C67" i="71"/>
  <c r="T68" i="71"/>
  <c r="O68" i="71"/>
  <c r="S80" i="71"/>
  <c r="B79" i="71"/>
  <c r="B78" i="71" s="1"/>
  <c r="X25" i="71"/>
  <c r="V24" i="71"/>
  <c r="E23" i="71"/>
  <c r="E22" i="71" s="1"/>
  <c r="E21" i="71" s="1"/>
  <c r="E20" i="71" s="1"/>
  <c r="V20" i="71" s="1"/>
  <c r="X28" i="71"/>
  <c r="X32" i="71"/>
  <c r="BA71" i="3"/>
  <c r="AZ71" i="3" s="1"/>
  <c r="G76" i="3"/>
  <c r="BL77" i="3"/>
  <c r="AZ77" i="3" s="1"/>
  <c r="BA79" i="3"/>
  <c r="AZ79" i="3" s="1"/>
  <c r="G82" i="3"/>
  <c r="G83" i="3"/>
  <c r="BA84" i="3"/>
  <c r="BL88" i="3"/>
  <c r="AZ88" i="3" s="1"/>
  <c r="G90" i="3"/>
  <c r="BL90" i="3"/>
  <c r="BL92" i="3"/>
  <c r="G101" i="3"/>
  <c r="BA101" i="3"/>
  <c r="G108" i="3"/>
  <c r="G109" i="3"/>
  <c r="BL112" i="3"/>
  <c r="W18" i="35"/>
  <c r="U25" i="40"/>
  <c r="S21" i="34"/>
  <c r="B68" i="43"/>
  <c r="B88" i="43"/>
  <c r="C27" i="71"/>
  <c r="D62" i="71"/>
  <c r="U68" i="71"/>
  <c r="D30" i="71"/>
  <c r="X31" i="71"/>
  <c r="F35" i="71"/>
  <c r="F36" i="71" s="1"/>
  <c r="V36" i="71" s="1"/>
  <c r="AA34" i="71"/>
  <c r="B51" i="71"/>
  <c r="B52" i="71" s="1"/>
  <c r="S52" i="71" s="1"/>
  <c r="BL107" i="3"/>
  <c r="BA111" i="3"/>
  <c r="AZ111" i="3" s="1"/>
  <c r="W18" i="36"/>
  <c r="B57" i="43"/>
  <c r="D28" i="71"/>
  <c r="U28" i="71" s="1"/>
  <c r="Q67" i="71"/>
  <c r="AB33" i="71"/>
  <c r="AA30" i="71"/>
  <c r="F31" i="71"/>
  <c r="F32" i="71" s="1"/>
  <c r="V32" i="71" s="1"/>
  <c r="AB31" i="71"/>
  <c r="AB36" i="71"/>
  <c r="AA36" i="71"/>
  <c r="Y38" i="71"/>
  <c r="Z38" i="71" s="1"/>
  <c r="B47" i="71"/>
  <c r="B48" i="71" s="1"/>
  <c r="S48" i="71" s="1"/>
  <c r="E47" i="71"/>
  <c r="E48" i="71" s="1"/>
  <c r="U48" i="71" s="1"/>
  <c r="B55" i="71"/>
  <c r="B56" i="71" s="1"/>
  <c r="S56" i="71" s="1"/>
  <c r="F71" i="71"/>
  <c r="F70" i="71" s="1"/>
  <c r="S23" i="33"/>
  <c r="AA23" i="33"/>
  <c r="E19" i="71"/>
  <c r="E18" i="71" s="1"/>
  <c r="E17" i="71" s="1"/>
  <c r="E16" i="71" s="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49" i="3"/>
  <c r="AZ467" i="3"/>
  <c r="W35" i="39"/>
  <c r="F27" i="34"/>
  <c r="C21" i="39"/>
  <c r="U9" i="36"/>
  <c r="U14" i="37"/>
  <c r="H12" i="21"/>
  <c r="G526" i="3"/>
  <c r="AZ424" i="3"/>
  <c r="AZ438" i="3"/>
  <c r="AZ446" i="3"/>
  <c r="AZ450" i="3"/>
  <c r="G28" i="6"/>
  <c r="G30" i="6" s="1"/>
  <c r="G31" i="6" s="1"/>
  <c r="W36" i="39"/>
  <c r="U23" i="40"/>
  <c r="AA39" i="37"/>
  <c r="AC16" i="36"/>
  <c r="AB12" i="33"/>
  <c r="C27" i="39"/>
  <c r="U40" i="40"/>
  <c r="AC9" i="40"/>
  <c r="W36" i="35"/>
  <c r="J12" i="21"/>
  <c r="B73" i="43"/>
  <c r="B76" i="43"/>
  <c r="F9" i="36"/>
  <c r="J40" i="40"/>
  <c r="G562" i="3"/>
  <c r="AZ385" i="3"/>
  <c r="AZ212" i="3"/>
  <c r="AZ220" i="3"/>
  <c r="AZ231" i="3"/>
  <c r="AZ255" i="3"/>
  <c r="AZ293" i="3"/>
  <c r="BA472" i="3"/>
  <c r="AZ472" i="3" s="1"/>
  <c r="G476" i="3"/>
  <c r="AZ477" i="3"/>
  <c r="AZ478" i="3"/>
  <c r="BA479" i="3"/>
  <c r="AZ479" i="3" s="1"/>
  <c r="BA490" i="3"/>
  <c r="AZ490" i="3" s="1"/>
  <c r="BL312" i="3"/>
  <c r="AZ312" i="3" s="1"/>
  <c r="G313" i="3"/>
  <c r="BA316" i="3"/>
  <c r="AZ316" i="3" s="1"/>
  <c r="BA317" i="3"/>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G230" i="3"/>
  <c r="BA232" i="3"/>
  <c r="AZ232" i="3" s="1"/>
  <c r="BA234" i="3"/>
  <c r="AZ234" i="3" s="1"/>
  <c r="G248" i="3"/>
  <c r="AZ260" i="3"/>
  <c r="BL268" i="3"/>
  <c r="AZ268" i="3" s="1"/>
  <c r="G278" i="3"/>
  <c r="BA474" i="3"/>
  <c r="BA475" i="3"/>
  <c r="AZ475" i="3" s="1"/>
  <c r="BL481" i="3"/>
  <c r="BL482" i="3"/>
  <c r="G483" i="3"/>
  <c r="BL485" i="3"/>
  <c r="AZ485" i="3" s="1"/>
  <c r="BL486" i="3"/>
  <c r="AZ486" i="3" s="1"/>
  <c r="G487" i="3"/>
  <c r="BA492" i="3"/>
  <c r="AZ492" i="3" s="1"/>
  <c r="BL363" i="3"/>
  <c r="AZ363" i="3" s="1"/>
  <c r="G369" i="3"/>
  <c r="BL393" i="3"/>
  <c r="AZ393" i="3" s="1"/>
  <c r="BL396" i="3"/>
  <c r="BL209" i="3"/>
  <c r="AZ209" i="3" s="1"/>
  <c r="AZ226" i="3"/>
  <c r="G240" i="3"/>
  <c r="G242" i="3"/>
  <c r="G245" i="3"/>
  <c r="BL246" i="3"/>
  <c r="AZ246" i="3" s="1"/>
  <c r="BL253" i="3"/>
  <c r="AZ253" i="3" s="1"/>
  <c r="BA261" i="3"/>
  <c r="AZ261" i="3" s="1"/>
  <c r="BA264" i="3"/>
  <c r="AZ264" i="3" s="1"/>
  <c r="BA266" i="3"/>
  <c r="AZ266" i="3" s="1"/>
  <c r="G272" i="3"/>
  <c r="G275" i="3"/>
  <c r="BL276" i="3"/>
  <c r="AZ276" i="3" s="1"/>
  <c r="BL279" i="3"/>
  <c r="BL281" i="3"/>
  <c r="AZ281" i="3" s="1"/>
  <c r="BA285" i="3"/>
  <c r="AZ285" i="3" s="1"/>
  <c r="BA287" i="3"/>
  <c r="AZ287" i="3" s="1"/>
  <c r="AZ290" i="3"/>
  <c r="AZ134" i="3"/>
  <c r="BA289" i="3"/>
  <c r="AZ289" i="3" s="1"/>
  <c r="G293" i="3"/>
  <c r="G296" i="3"/>
  <c r="BL296" i="3"/>
  <c r="AZ296" i="3" s="1"/>
  <c r="G301" i="3"/>
  <c r="G114" i="3"/>
  <c r="BL114" i="3"/>
  <c r="BL117" i="3"/>
  <c r="G118" i="3"/>
  <c r="BL119" i="3"/>
  <c r="AZ119" i="3" s="1"/>
  <c r="G120" i="3"/>
  <c r="G124" i="3"/>
  <c r="BL129" i="3"/>
  <c r="BL131" i="3"/>
  <c r="AZ131" i="3" s="1"/>
  <c r="G132" i="3"/>
  <c r="G139" i="3"/>
  <c r="G142" i="3"/>
  <c r="BL142" i="3"/>
  <c r="AZ142" i="3" s="1"/>
  <c r="BL153" i="3"/>
  <c r="AZ153" i="3" s="1"/>
  <c r="BA158" i="3"/>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BA141" i="3"/>
  <c r="BL145" i="3"/>
  <c r="BL147" i="3"/>
  <c r="AZ147" i="3" s="1"/>
  <c r="G148" i="3"/>
  <c r="BL151" i="3"/>
  <c r="AZ151" i="3" s="1"/>
  <c r="BA165" i="3"/>
  <c r="AZ165" i="3" s="1"/>
  <c r="G168" i="3"/>
  <c r="BA170" i="3"/>
  <c r="BL174" i="3"/>
  <c r="AZ174" i="3" s="1"/>
  <c r="AZ185" i="3"/>
  <c r="BL202" i="3"/>
  <c r="AZ202" i="3" s="1"/>
  <c r="BL36" i="3"/>
  <c r="AZ36" i="3" s="1"/>
  <c r="AZ106" i="3"/>
  <c r="G200" i="3"/>
  <c r="G207" i="3"/>
  <c r="BA23" i="3"/>
  <c r="BA24" i="3"/>
  <c r="AZ24" i="3" s="1"/>
  <c r="BL26" i="3"/>
  <c r="AZ26" i="3" s="1"/>
  <c r="BL32" i="3"/>
  <c r="AZ32" i="3" s="1"/>
  <c r="BA34" i="3"/>
  <c r="AZ34" i="3" s="1"/>
  <c r="BA35" i="3"/>
  <c r="AZ35" i="3" s="1"/>
  <c r="BL37" i="3"/>
  <c r="BL42" i="3"/>
  <c r="AZ42" i="3" s="1"/>
  <c r="BA44" i="3"/>
  <c r="AZ44" i="3" s="1"/>
  <c r="BA206" i="3"/>
  <c r="AZ206" i="3" s="1"/>
  <c r="BL22" i="3"/>
  <c r="AZ22" i="3" s="1"/>
  <c r="BL33" i="3"/>
  <c r="BL43" i="3"/>
  <c r="AZ43" i="3" s="1"/>
  <c r="BL46" i="3"/>
  <c r="AZ46" i="3" s="1"/>
  <c r="AZ90" i="3"/>
  <c r="BL78" i="3"/>
  <c r="AZ78" i="3" s="1"/>
  <c r="BA83" i="3"/>
  <c r="G91" i="3"/>
  <c r="BL95" i="3"/>
  <c r="AZ95" i="3" s="1"/>
  <c r="BL98" i="3"/>
  <c r="AZ98" i="3" s="1"/>
  <c r="BL109" i="3"/>
  <c r="AB21" i="21"/>
  <c r="G77" i="3"/>
  <c r="BA81" i="3"/>
  <c r="BA85" i="3"/>
  <c r="AZ85" i="3" s="1"/>
  <c r="BL89" i="3"/>
  <c r="AZ89" i="3" s="1"/>
  <c r="G94" i="3"/>
  <c r="G97" i="3"/>
  <c r="G100" i="3"/>
  <c r="BA107" i="3"/>
  <c r="AZ107" i="3" s="1"/>
  <c r="BA112" i="3"/>
  <c r="AC21" i="34"/>
  <c r="E27" i="71"/>
  <c r="E26" i="71" s="1"/>
  <c r="V28" i="71"/>
  <c r="BA76" i="3"/>
  <c r="AZ76" i="3" s="1"/>
  <c r="BL80" i="3"/>
  <c r="BL87" i="3"/>
  <c r="AZ87" i="3" s="1"/>
  <c r="BA93" i="3"/>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J26" i="43" s="1"/>
  <c r="E29" i="6"/>
  <c r="K15" i="1" s="1"/>
  <c r="E28" i="6"/>
  <c r="M6" i="1"/>
  <c r="O6" i="1" s="1"/>
  <c r="T13" i="1"/>
  <c r="C58" i="33"/>
  <c r="D58" i="33" s="1"/>
  <c r="E58" i="33" s="1"/>
  <c r="F58" i="33" s="1"/>
  <c r="G58" i="33" s="1"/>
  <c r="H58" i="33" s="1"/>
  <c r="I58" i="33" s="1"/>
  <c r="J58" i="33" s="1"/>
  <c r="K58" i="33" s="1"/>
  <c r="L58" i="33" s="1"/>
  <c r="M58" i="33" s="1"/>
  <c r="N58" i="33" s="1"/>
  <c r="O58" i="33"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Q71" i="67"/>
  <c r="B13" i="70"/>
  <c r="M7" i="67"/>
  <c r="F50" i="67"/>
  <c r="D9" i="68"/>
  <c r="F6" i="15"/>
  <c r="M24" i="67"/>
  <c r="F16" i="15"/>
  <c r="M29" i="67"/>
  <c r="L47" i="67"/>
  <c r="L48" i="15"/>
  <c r="M6" i="15"/>
  <c r="F6" i="67"/>
  <c r="F8" i="67"/>
  <c r="F42" i="15"/>
  <c r="D5" i="73"/>
  <c r="F38" i="15"/>
  <c r="F8" i="15"/>
  <c r="F36" i="15"/>
  <c r="M29" i="15"/>
  <c r="F40" i="67"/>
  <c r="D4" i="73"/>
  <c r="M6" i="67"/>
  <c r="D6" i="73"/>
  <c r="C36" i="69"/>
  <c r="F16" i="67"/>
  <c r="M28" i="67"/>
  <c r="F9" i="15"/>
  <c r="D9" i="69"/>
  <c r="F13" i="67"/>
  <c r="F13" i="15"/>
  <c r="F37" i="67"/>
  <c r="F38" i="67"/>
  <c r="F43" i="67"/>
  <c r="M26" i="15"/>
  <c r="M9" i="15"/>
  <c r="F9" i="67"/>
  <c r="D7" i="73"/>
  <c r="F26" i="67"/>
  <c r="F36" i="67"/>
  <c r="F7" i="15"/>
  <c r="F37" i="15"/>
  <c r="F43" i="15"/>
  <c r="M28" i="15"/>
  <c r="F40" i="15"/>
  <c r="C76" i="15"/>
  <c r="D3" i="73"/>
  <c r="J15" i="15"/>
  <c r="F26" i="15"/>
  <c r="L47" i="15"/>
  <c r="F42" i="67"/>
  <c r="M23" i="15"/>
  <c r="M24" i="15"/>
  <c r="M22" i="15"/>
  <c r="L48" i="67"/>
  <c r="J15" i="67"/>
  <c r="M26" i="67"/>
  <c r="U27" i="21" l="1"/>
  <c r="L59" i="15"/>
  <c r="Q74" i="15" s="1"/>
  <c r="N59" i="15"/>
  <c r="M59" i="15"/>
  <c r="F64" i="67"/>
  <c r="M7" i="15"/>
  <c r="M17" i="15" s="1"/>
  <c r="F50" i="15"/>
  <c r="U31" i="40"/>
  <c r="AB31" i="40"/>
  <c r="AZ93" i="3"/>
  <c r="AZ145" i="3"/>
  <c r="AZ158" i="3"/>
  <c r="AZ117" i="3"/>
  <c r="AZ396" i="3"/>
  <c r="AZ474" i="3"/>
  <c r="AZ68" i="3"/>
  <c r="AZ58" i="3"/>
  <c r="AZ49" i="3"/>
  <c r="AZ181" i="3"/>
  <c r="AZ73" i="3"/>
  <c r="AZ59" i="3"/>
  <c r="AZ38" i="3"/>
  <c r="AZ219" i="3"/>
  <c r="AZ386" i="3"/>
  <c r="AZ412" i="3"/>
  <c r="AZ543" i="3"/>
  <c r="S27" i="21"/>
  <c r="AB42" i="21"/>
  <c r="AZ240" i="3"/>
  <c r="AZ400" i="3"/>
  <c r="AZ257" i="3"/>
  <c r="AA35" i="39"/>
  <c r="S35" i="39"/>
  <c r="AA31" i="40"/>
  <c r="S31" i="40"/>
  <c r="AC43" i="21"/>
  <c r="W43" i="21"/>
  <c r="D63" i="40"/>
  <c r="L19" i="6"/>
  <c r="L27" i="6" s="1"/>
  <c r="AZ33" i="3"/>
  <c r="AZ23" i="3"/>
  <c r="AZ141" i="3"/>
  <c r="AZ114" i="3"/>
  <c r="D39" i="71"/>
  <c r="AZ57" i="3"/>
  <c r="AZ86" i="3"/>
  <c r="AZ61" i="3"/>
  <c r="AZ48" i="3"/>
  <c r="AZ64" i="3"/>
  <c r="AZ18" i="3"/>
  <c r="AZ269" i="3"/>
  <c r="AZ259" i="3"/>
  <c r="AZ236" i="3"/>
  <c r="AZ228" i="3"/>
  <c r="AZ284" i="3"/>
  <c r="AZ277" i="3"/>
  <c r="AZ256" i="3"/>
  <c r="AZ397" i="3"/>
  <c r="AZ488" i="3"/>
  <c r="AZ440" i="3"/>
  <c r="AZ227" i="3"/>
  <c r="AZ404" i="3"/>
  <c r="F52" i="9"/>
  <c r="F28" i="67"/>
  <c r="C28" i="67" s="1"/>
  <c r="S37" i="21"/>
  <c r="AZ222" i="3"/>
  <c r="AZ265" i="3"/>
  <c r="U14" i="34"/>
  <c r="AB14" i="34"/>
  <c r="S14" i="39"/>
  <c r="AA14" i="39"/>
  <c r="C70" i="71"/>
  <c r="D70" i="71" s="1"/>
  <c r="D71" i="71"/>
  <c r="AC25" i="37"/>
  <c r="W25" i="37"/>
  <c r="AB27" i="34"/>
  <c r="U27" i="34"/>
  <c r="AZ80" i="3"/>
  <c r="AZ81" i="3"/>
  <c r="AZ109" i="3"/>
  <c r="AZ83" i="3"/>
  <c r="AZ138" i="3"/>
  <c r="AZ481" i="3"/>
  <c r="AZ101" i="3"/>
  <c r="AZ56" i="3"/>
  <c r="AZ198" i="3"/>
  <c r="AZ162" i="3"/>
  <c r="AZ69" i="3"/>
  <c r="AZ465" i="3"/>
  <c r="AZ367" i="3"/>
  <c r="AZ403" i="3"/>
  <c r="AZ423" i="3"/>
  <c r="AZ458" i="3"/>
  <c r="F32" i="15"/>
  <c r="F60" i="15" s="1"/>
  <c r="F32" i="67"/>
  <c r="F60" i="67" s="1"/>
  <c r="AZ82" i="3"/>
  <c r="U12" i="36"/>
  <c r="AB12" i="36"/>
  <c r="S30" i="21"/>
  <c r="AA30" i="21"/>
  <c r="C36" i="68"/>
  <c r="N370" i="46"/>
  <c r="F68" i="67"/>
  <c r="F65" i="67"/>
  <c r="J57" i="67"/>
  <c r="J55" i="67" s="1"/>
  <c r="J58" i="67" s="1"/>
  <c r="Q50" i="67" s="1"/>
  <c r="L56" i="67"/>
  <c r="I54" i="67"/>
  <c r="J53" i="67"/>
  <c r="F1" i="67" s="1"/>
  <c r="L59" i="67"/>
  <c r="Q74" i="67" s="1"/>
  <c r="L58" i="67"/>
  <c r="Q73" i="67" s="1"/>
  <c r="M59" i="67"/>
  <c r="N59" i="67"/>
  <c r="C27" i="67"/>
  <c r="F66" i="67"/>
  <c r="AZ275" i="3"/>
  <c r="N65" i="71"/>
  <c r="N66" i="71"/>
  <c r="AB36" i="35"/>
  <c r="U36" i="35"/>
  <c r="AC40" i="37"/>
  <c r="W40" i="37"/>
  <c r="AB44" i="39"/>
  <c r="U44" i="39"/>
  <c r="W28" i="33"/>
  <c r="AC28" i="33"/>
  <c r="AC9" i="33"/>
  <c r="W9" i="33"/>
  <c r="H26" i="43"/>
  <c r="E59" i="40"/>
  <c r="AZ170" i="3"/>
  <c r="AZ482" i="3"/>
  <c r="AZ317" i="3"/>
  <c r="AZ254" i="3"/>
  <c r="AZ118" i="3"/>
  <c r="AZ272" i="3"/>
  <c r="AZ249" i="3"/>
  <c r="AZ218" i="3"/>
  <c r="AZ457" i="3"/>
  <c r="P67" i="71"/>
  <c r="E66" i="71"/>
  <c r="AA27" i="37"/>
  <c r="S27" i="37"/>
  <c r="AA28" i="33"/>
  <c r="S28" i="33"/>
  <c r="G89" i="21"/>
  <c r="J26" i="21" s="1"/>
  <c r="AC26" i="21" s="1"/>
  <c r="H26" i="21"/>
  <c r="AZ112" i="3"/>
  <c r="AZ243" i="3"/>
  <c r="AZ189" i="3"/>
  <c r="AZ125" i="3"/>
  <c r="AZ497" i="3"/>
  <c r="AZ530" i="3"/>
  <c r="AZ537" i="3"/>
  <c r="AZ548" i="3"/>
  <c r="AZ551" i="3"/>
  <c r="AZ572" i="3"/>
  <c r="AC9" i="36"/>
  <c r="W9" i="36"/>
  <c r="AB31" i="21"/>
  <c r="U31" i="21"/>
  <c r="AA44" i="39"/>
  <c r="S44" i="39"/>
  <c r="AC12" i="39"/>
  <c r="W12" i="39"/>
  <c r="AZ251" i="3"/>
  <c r="AZ247" i="3"/>
  <c r="AZ229" i="3"/>
  <c r="AZ332" i="3"/>
  <c r="AZ459" i="3"/>
  <c r="AA40" i="37"/>
  <c r="S40" i="37"/>
  <c r="AC44" i="39"/>
  <c r="W44" i="39"/>
  <c r="AB24" i="36"/>
  <c r="U24" i="36"/>
  <c r="AB9" i="33"/>
  <c r="U9" i="33"/>
  <c r="S12" i="39"/>
  <c r="AA12" i="39"/>
  <c r="AA11" i="36"/>
  <c r="S11" i="36"/>
  <c r="C30" i="69"/>
  <c r="C48" i="69"/>
  <c r="C30" i="68"/>
  <c r="C48" i="68"/>
  <c r="F48" i="9"/>
  <c r="O52" i="9" s="1"/>
  <c r="F30" i="11"/>
  <c r="F31" i="12"/>
  <c r="C31" i="12" s="1"/>
  <c r="M18" i="15"/>
  <c r="D68" i="9"/>
  <c r="E26" i="43"/>
  <c r="G26" i="43"/>
  <c r="N94" i="46"/>
  <c r="F26" i="43"/>
  <c r="P6" i="1"/>
  <c r="C13" i="12" s="1"/>
  <c r="K16" i="1"/>
  <c r="H16" i="1"/>
  <c r="G16" i="1"/>
  <c r="F10" i="39" s="1"/>
  <c r="S10" i="39" s="1"/>
  <c r="Q16" i="1"/>
  <c r="F28" i="12" s="1"/>
  <c r="C29" i="12" s="1"/>
  <c r="D28" i="12" s="1"/>
  <c r="J7" i="37"/>
  <c r="W7" i="37" s="1"/>
  <c r="F51" i="67"/>
  <c r="C49" i="67" s="1"/>
  <c r="F71" i="15"/>
  <c r="Q71" i="15"/>
  <c r="F66" i="15"/>
  <c r="F64" i="15"/>
  <c r="F31" i="67"/>
  <c r="C6" i="67"/>
  <c r="C32" i="67" s="1"/>
  <c r="I54" i="15"/>
  <c r="L58" i="15"/>
  <c r="Q60" i="15" s="1"/>
  <c r="J53" i="15"/>
  <c r="L56" i="15" s="1"/>
  <c r="J57" i="15"/>
  <c r="J55" i="15" s="1"/>
  <c r="J58" i="15" s="1"/>
  <c r="Q50" i="15" s="1"/>
  <c r="C27" i="15"/>
  <c r="F71" i="67"/>
  <c r="F65" i="15"/>
  <c r="F68" i="15"/>
  <c r="C6" i="15"/>
  <c r="F31" i="15"/>
  <c r="F51" i="15"/>
  <c r="D23" i="71"/>
  <c r="C22" i="71"/>
  <c r="C56" i="71"/>
  <c r="D55" i="71"/>
  <c r="AZ150" i="3"/>
  <c r="C52" i="71"/>
  <c r="D51" i="71"/>
  <c r="AB39" i="40"/>
  <c r="U39" i="40"/>
  <c r="AC23" i="36"/>
  <c r="W23" i="36"/>
  <c r="AC38" i="40"/>
  <c r="W38" i="40"/>
  <c r="AA43" i="39"/>
  <c r="S43" i="39"/>
  <c r="W31" i="39"/>
  <c r="AC31" i="39"/>
  <c r="AC23" i="35"/>
  <c r="W23" i="35"/>
  <c r="U36" i="39"/>
  <c r="AB36" i="39"/>
  <c r="U46" i="21"/>
  <c r="AB46" i="21"/>
  <c r="S12" i="40"/>
  <c r="AA12" i="40"/>
  <c r="AC35" i="35"/>
  <c r="W35" i="35"/>
  <c r="S32" i="34"/>
  <c r="AA32" i="34"/>
  <c r="J6" i="67"/>
  <c r="J18" i="67" s="1"/>
  <c r="J7" i="36"/>
  <c r="AC7" i="36" s="1"/>
  <c r="V36" i="36" s="1"/>
  <c r="I36" i="36" s="1"/>
  <c r="AZ190" i="3"/>
  <c r="AZ27" i="3"/>
  <c r="AZ126" i="3"/>
  <c r="AZ271" i="3"/>
  <c r="AZ238" i="3"/>
  <c r="AZ297" i="3"/>
  <c r="AZ241" i="3"/>
  <c r="AZ422" i="3"/>
  <c r="AZ421" i="3"/>
  <c r="AZ414" i="3"/>
  <c r="W39" i="40"/>
  <c r="AC39" i="40"/>
  <c r="AA37" i="39"/>
  <c r="S37" i="39"/>
  <c r="AB23" i="36"/>
  <c r="U23" i="36"/>
  <c r="W28" i="34"/>
  <c r="AC28" i="34"/>
  <c r="S38" i="40"/>
  <c r="AA38" i="40"/>
  <c r="U43" i="39"/>
  <c r="AB43" i="39"/>
  <c r="AB31" i="39"/>
  <c r="U31" i="39"/>
  <c r="AZ499" i="3"/>
  <c r="AZ510" i="3"/>
  <c r="AZ514" i="3"/>
  <c r="AZ550" i="3"/>
  <c r="S36" i="39"/>
  <c r="AA36" i="39"/>
  <c r="AZ568" i="3"/>
  <c r="W12" i="40"/>
  <c r="AC12" i="40"/>
  <c r="AA45" i="21"/>
  <c r="S45" i="21"/>
  <c r="W32" i="34"/>
  <c r="AC32" i="34"/>
  <c r="G5" i="3"/>
  <c r="B3" i="3" s="1"/>
  <c r="E417" i="3" s="1"/>
  <c r="C26" i="71"/>
  <c r="D26" i="71" s="1"/>
  <c r="D27" i="71"/>
  <c r="AZ84" i="3"/>
  <c r="D67" i="71"/>
  <c r="C66" i="71"/>
  <c r="O67" i="71"/>
  <c r="AZ19" i="3"/>
  <c r="D34" i="71"/>
  <c r="C35" i="71"/>
  <c r="AZ353" i="3"/>
  <c r="AZ471" i="3"/>
  <c r="AZ453" i="3"/>
  <c r="AC37" i="39"/>
  <c r="W37" i="39"/>
  <c r="U9" i="34"/>
  <c r="AB9" i="34"/>
  <c r="AC43" i="39"/>
  <c r="W43" i="39"/>
  <c r="AA23" i="35"/>
  <c r="S23" i="35"/>
  <c r="AZ527" i="3"/>
  <c r="U12" i="35"/>
  <c r="AB12" i="35"/>
  <c r="W45" i="21"/>
  <c r="AC45" i="21"/>
  <c r="W12" i="35"/>
  <c r="AC12" i="35"/>
  <c r="U45" i="33"/>
  <c r="AB45" i="33"/>
  <c r="AZ37" i="3"/>
  <c r="AZ129" i="3"/>
  <c r="AZ279" i="3"/>
  <c r="AZ45" i="3"/>
  <c r="D75" i="71"/>
  <c r="C74" i="71"/>
  <c r="D74" i="71" s="1"/>
  <c r="AZ51" i="3"/>
  <c r="B19" i="71"/>
  <c r="B18" i="71" s="1"/>
  <c r="B17" i="71" s="1"/>
  <c r="B16" i="71" s="1"/>
  <c r="B15" i="71" s="1"/>
  <c r="B14" i="71" s="1"/>
  <c r="B13" i="71" s="1"/>
  <c r="B12" i="71" s="1"/>
  <c r="S20" i="71"/>
  <c r="AZ74" i="3"/>
  <c r="AZ41" i="3"/>
  <c r="AZ31" i="3"/>
  <c r="AZ274" i="3"/>
  <c r="AZ223" i="3"/>
  <c r="AZ130" i="3"/>
  <c r="AZ244" i="3"/>
  <c r="AZ239" i="3"/>
  <c r="AZ235" i="3"/>
  <c r="AZ432" i="3"/>
  <c r="AZ405" i="3"/>
  <c r="W12" i="34"/>
  <c r="AC12" i="34"/>
  <c r="AB38" i="40"/>
  <c r="U38" i="40"/>
  <c r="AA33" i="36"/>
  <c r="S33" i="36"/>
  <c r="AA31" i="39"/>
  <c r="S31" i="39"/>
  <c r="U23" i="35"/>
  <c r="AB23" i="35"/>
  <c r="S46" i="21"/>
  <c r="AA46" i="21"/>
  <c r="AZ504" i="3"/>
  <c r="AZ521" i="3"/>
  <c r="AZ528" i="3"/>
  <c r="AZ541" i="3"/>
  <c r="U13" i="40"/>
  <c r="AB13" i="40"/>
  <c r="AZ535" i="3"/>
  <c r="AA45" i="33"/>
  <c r="S45" i="33"/>
  <c r="K1" i="73"/>
  <c r="E321" i="3"/>
  <c r="E236" i="3"/>
  <c r="E551" i="3"/>
  <c r="E162" i="3"/>
  <c r="E533" i="3"/>
  <c r="E134" i="3"/>
  <c r="E227" i="3"/>
  <c r="E211" i="3"/>
  <c r="E514" i="3"/>
  <c r="AA26" i="37"/>
  <c r="S26" i="37"/>
  <c r="BA5" i="3"/>
  <c r="E27" i="6" s="1"/>
  <c r="K26" i="6" s="1"/>
  <c r="M26" i="6" s="1"/>
  <c r="I26" i="6" s="1"/>
  <c r="S26" i="6" s="1"/>
  <c r="W40" i="40"/>
  <c r="AC40" i="40"/>
  <c r="AC12" i="21"/>
  <c r="W12" i="21"/>
  <c r="AB12" i="21"/>
  <c r="U12" i="21"/>
  <c r="AA27" i="34"/>
  <c r="S27" i="34"/>
  <c r="AC26" i="37"/>
  <c r="W26" i="37"/>
  <c r="BL5" i="3"/>
  <c r="F7" i="36"/>
  <c r="S7" i="36" s="1"/>
  <c r="H7" i="36"/>
  <c r="AB7" i="36" s="1"/>
  <c r="T36" i="36" s="1"/>
  <c r="G36"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F27" i="11"/>
  <c r="C29" i="11" s="1"/>
  <c r="D27" i="11" s="1"/>
  <c r="E60" i="40"/>
  <c r="F31" i="6"/>
  <c r="E51" i="40"/>
  <c r="E16" i="6"/>
  <c r="E58" i="40"/>
  <c r="E62" i="39"/>
  <c r="M14" i="1"/>
  <c r="D5" i="43"/>
  <c r="C7" i="43"/>
  <c r="C5" i="43" s="1"/>
  <c r="D10" i="52"/>
  <c r="D125" i="9"/>
  <c r="D11" i="52" s="1"/>
  <c r="B7" i="74"/>
  <c r="C7" i="74" s="1"/>
  <c r="H7" i="37"/>
  <c r="AB7" i="37" s="1"/>
  <c r="T42" i="37" s="1"/>
  <c r="G42" i="37" s="1"/>
  <c r="H7" i="33"/>
  <c r="J7" i="33"/>
  <c r="D65" i="40"/>
  <c r="E63" i="40"/>
  <c r="F48" i="35"/>
  <c r="F7" i="33"/>
  <c r="E58" i="21"/>
  <c r="W7" i="36"/>
  <c r="F7" i="37"/>
  <c r="M17" i="67"/>
  <c r="P28" i="43"/>
  <c r="B66" i="40" s="1"/>
  <c r="P25" i="43"/>
  <c r="P29" i="43"/>
  <c r="P27" i="43"/>
  <c r="B70" i="39" s="1"/>
  <c r="M11" i="67"/>
  <c r="J10" i="67" s="1"/>
  <c r="F11" i="15"/>
  <c r="M11" i="15"/>
  <c r="J10" i="15" s="1"/>
  <c r="F11" i="67"/>
  <c r="C32" i="15"/>
  <c r="AE11" i="1"/>
  <c r="AE6" i="1"/>
  <c r="AE9" i="1"/>
  <c r="AE7" i="1"/>
  <c r="AE8" i="1"/>
  <c r="AE12" i="1"/>
  <c r="AE10" i="1"/>
  <c r="C16" i="67"/>
  <c r="G1" i="73"/>
  <c r="F41" i="67"/>
  <c r="F27" i="69"/>
  <c r="C16" i="15"/>
  <c r="J6" i="15" l="1"/>
  <c r="Q61" i="15"/>
  <c r="F59" i="15"/>
  <c r="F27" i="68"/>
  <c r="C29" i="68" s="1"/>
  <c r="D27" i="68" s="1"/>
  <c r="S16" i="71"/>
  <c r="E191" i="3"/>
  <c r="K6" i="3"/>
  <c r="E458" i="3"/>
  <c r="AA7" i="36"/>
  <c r="R36" i="36" s="1"/>
  <c r="R37" i="36" s="1"/>
  <c r="AC7" i="37"/>
  <c r="E200" i="3"/>
  <c r="E69" i="3"/>
  <c r="E322" i="3"/>
  <c r="E400" i="3"/>
  <c r="E454" i="3"/>
  <c r="E77" i="3"/>
  <c r="E185" i="3"/>
  <c r="E305" i="3"/>
  <c r="E269" i="3"/>
  <c r="E382" i="3"/>
  <c r="E334" i="3"/>
  <c r="E128" i="3"/>
  <c r="E291" i="3"/>
  <c r="E385" i="3"/>
  <c r="E387" i="3"/>
  <c r="E109" i="3"/>
  <c r="E327" i="3"/>
  <c r="E465" i="3"/>
  <c r="E495" i="3"/>
  <c r="E439" i="3"/>
  <c r="E441" i="3"/>
  <c r="E111" i="3"/>
  <c r="E415" i="3"/>
  <c r="E581" i="3"/>
  <c r="E159" i="3"/>
  <c r="E118" i="3"/>
  <c r="E487" i="3"/>
  <c r="E296" i="3"/>
  <c r="E445" i="3"/>
  <c r="E431" i="3"/>
  <c r="E489" i="3"/>
  <c r="E214" i="3"/>
  <c r="AK6" i="3"/>
  <c r="E361" i="3"/>
  <c r="E410" i="3"/>
  <c r="E505" i="3"/>
  <c r="E85" i="3"/>
  <c r="E239" i="3"/>
  <c r="E429" i="3"/>
  <c r="O6" i="3"/>
  <c r="F10" i="40"/>
  <c r="S10" i="40" s="1"/>
  <c r="AA10" i="39"/>
  <c r="W26" i="21"/>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384" i="3"/>
  <c r="E27" i="3"/>
  <c r="E478" i="3"/>
  <c r="E31" i="3"/>
  <c r="E450" i="3"/>
  <c r="E193" i="3"/>
  <c r="E583" i="3"/>
  <c r="E290" i="3"/>
  <c r="E230" i="3"/>
  <c r="E151" i="3"/>
  <c r="E553" i="3"/>
  <c r="E166" i="3"/>
  <c r="P6" i="3"/>
  <c r="E394" i="3"/>
  <c r="E481" i="3"/>
  <c r="AA6" i="3"/>
  <c r="E17" i="3"/>
  <c r="E523" i="3"/>
  <c r="E501" i="3"/>
  <c r="E71" i="3"/>
  <c r="E207" i="3"/>
  <c r="E471" i="3"/>
  <c r="E157" i="3"/>
  <c r="E187" i="3"/>
  <c r="E66" i="3"/>
  <c r="E266" i="3"/>
  <c r="E48" i="3"/>
  <c r="E312" i="3"/>
  <c r="E348" i="3"/>
  <c r="E365" i="3"/>
  <c r="E123" i="3"/>
  <c r="E194" i="3"/>
  <c r="L6" i="3"/>
  <c r="E463" i="3"/>
  <c r="E507" i="3"/>
  <c r="E16" i="3"/>
  <c r="E324" i="3"/>
  <c r="E41" i="3"/>
  <c r="E408" i="3"/>
  <c r="E205" i="3"/>
  <c r="E235" i="3"/>
  <c r="E381" i="3"/>
  <c r="E56" i="3"/>
  <c r="E411" i="3"/>
  <c r="E208" i="3"/>
  <c r="E529" i="3"/>
  <c r="E127" i="3"/>
  <c r="E459" i="3"/>
  <c r="E542" i="3"/>
  <c r="E149" i="3"/>
  <c r="E520" i="3"/>
  <c r="E386" i="3"/>
  <c r="E141" i="3"/>
  <c r="E364" i="3"/>
  <c r="E325" i="3"/>
  <c r="E473" i="3"/>
  <c r="E178" i="3"/>
  <c r="E376" i="3"/>
  <c r="E105" i="3"/>
  <c r="E232" i="3"/>
  <c r="E356" i="3"/>
  <c r="E497" i="3"/>
  <c r="E525" i="3"/>
  <c r="AF6" i="3"/>
  <c r="E391" i="3"/>
  <c r="E64" i="3"/>
  <c r="E510" i="3"/>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31" i="3"/>
  <c r="E447" i="3"/>
  <c r="E515" i="3"/>
  <c r="E318" i="3"/>
  <c r="E571" i="3"/>
  <c r="E45" i="3"/>
  <c r="E336" i="3"/>
  <c r="E117" i="3"/>
  <c r="E294" i="3"/>
  <c r="E229" i="3"/>
  <c r="E366" i="3"/>
  <c r="E121" i="3"/>
  <c r="E448" i="3"/>
  <c r="E256" i="3"/>
  <c r="E437" i="3"/>
  <c r="E280" i="3"/>
  <c r="E565" i="3"/>
  <c r="S6" i="3"/>
  <c r="E319" i="3"/>
  <c r="E403" i="3"/>
  <c r="E196" i="3"/>
  <c r="E537" i="3"/>
  <c r="E352" i="3"/>
  <c r="E413" i="3"/>
  <c r="E163" i="3"/>
  <c r="E375" i="3"/>
  <c r="E354" i="3"/>
  <c r="E244" i="3"/>
  <c r="E90" i="3"/>
  <c r="E265" i="3"/>
  <c r="E112" i="3"/>
  <c r="E170" i="3"/>
  <c r="E372" i="3"/>
  <c r="E401" i="3"/>
  <c r="E427" i="3"/>
  <c r="E329" i="3"/>
  <c r="E220" i="3"/>
  <c r="E26" i="3"/>
  <c r="E512" i="3"/>
  <c r="E22" i="3"/>
  <c r="E174" i="3"/>
  <c r="E233" i="3"/>
  <c r="E212" i="3"/>
  <c r="E575" i="3"/>
  <c r="I3" i="6"/>
  <c r="E192" i="3"/>
  <c r="E409" i="3"/>
  <c r="E267" i="3"/>
  <c r="E67" i="3"/>
  <c r="E63" i="3"/>
  <c r="E198" i="3"/>
  <c r="E42" i="3"/>
  <c r="E96" i="3"/>
  <c r="E383" i="3"/>
  <c r="E206" i="3"/>
  <c r="R6" i="3"/>
  <c r="E435" i="3"/>
  <c r="E241" i="3"/>
  <c r="E425" i="3"/>
  <c r="E300" i="3"/>
  <c r="E144" i="3"/>
  <c r="E264" i="3"/>
  <c r="E332" i="3"/>
  <c r="E75" i="3"/>
  <c r="E129" i="3"/>
  <c r="E522" i="3"/>
  <c r="E251" i="3"/>
  <c r="E287" i="3"/>
  <c r="E140" i="3"/>
  <c r="E534" i="3"/>
  <c r="E469"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541" i="3"/>
  <c r="E363" i="3"/>
  <c r="E310" i="3"/>
  <c r="E309" i="3"/>
  <c r="E482" i="3"/>
  <c r="E86" i="3"/>
  <c r="E113" i="3"/>
  <c r="E197" i="3"/>
  <c r="E405" i="3"/>
  <c r="E451" i="3"/>
  <c r="E470" i="3"/>
  <c r="E115" i="3"/>
  <c r="E412" i="3"/>
  <c r="E35" i="3"/>
  <c r="E158" i="3"/>
  <c r="E188" i="3"/>
  <c r="E564" i="3"/>
  <c r="E422" i="3"/>
  <c r="J6" i="3"/>
  <c r="E25" i="3"/>
  <c r="E276" i="3"/>
  <c r="E60" i="3"/>
  <c r="E79" i="3"/>
  <c r="E234" i="3"/>
  <c r="AQ6" i="3"/>
  <c r="E289" i="3"/>
  <c r="E62" i="3"/>
  <c r="E524" i="3"/>
  <c r="E566" i="3"/>
  <c r="E58" i="3"/>
  <c r="E250" i="3"/>
  <c r="E416" i="3"/>
  <c r="E446" i="3"/>
  <c r="E284" i="3"/>
  <c r="E436" i="3"/>
  <c r="E584" i="3"/>
  <c r="E39" i="3"/>
  <c r="E179" i="3"/>
  <c r="E87" i="3"/>
  <c r="E504" i="3"/>
  <c r="E461" i="3"/>
  <c r="E224" i="3"/>
  <c r="E438" i="3"/>
  <c r="E54" i="3"/>
  <c r="E14" i="3"/>
  <c r="E145" i="3"/>
  <c r="E367" i="3"/>
  <c r="E92" i="3"/>
  <c r="AM6" i="3"/>
  <c r="E426" i="3"/>
  <c r="E285" i="3"/>
  <c r="E506" i="3"/>
  <c r="E237" i="3"/>
  <c r="E302" i="3"/>
  <c r="E402" i="3"/>
  <c r="E238" i="3"/>
  <c r="E177" i="3"/>
  <c r="E424" i="3"/>
  <c r="E73" i="3"/>
  <c r="E580" i="3"/>
  <c r="E164" i="3"/>
  <c r="E443" i="3"/>
  <c r="E404" i="3"/>
  <c r="E295" i="3"/>
  <c r="E480" i="3"/>
  <c r="E282" i="3"/>
  <c r="E569" i="3"/>
  <c r="E358" i="3"/>
  <c r="E407" i="3"/>
  <c r="E130" i="3"/>
  <c r="E260" i="3"/>
  <c r="E61" i="3"/>
  <c r="E518" i="3"/>
  <c r="E253" i="3"/>
  <c r="E511" i="3"/>
  <c r="E519" i="3"/>
  <c r="E457" i="3"/>
  <c r="E433" i="3"/>
  <c r="E279" i="3"/>
  <c r="E567" i="3"/>
  <c r="E107" i="3"/>
  <c r="E414" i="3"/>
  <c r="E476" i="3"/>
  <c r="E186" i="3"/>
  <c r="E44" i="3"/>
  <c r="E449" i="3"/>
  <c r="E76" i="3"/>
  <c r="E23" i="3"/>
  <c r="E21" i="3"/>
  <c r="E18" i="3"/>
  <c r="E34" i="3"/>
  <c r="E308" i="3"/>
  <c r="E173" i="3"/>
  <c r="E456" i="3"/>
  <c r="E556" i="3"/>
  <c r="E420" i="3"/>
  <c r="E225" i="3"/>
  <c r="E190" i="3"/>
  <c r="E49" i="3"/>
  <c r="E326" i="3"/>
  <c r="E116" i="3"/>
  <c r="E543" i="3"/>
  <c r="E440" i="3"/>
  <c r="E419" i="3"/>
  <c r="E108" i="3"/>
  <c r="E346" i="3"/>
  <c r="E540" i="3"/>
  <c r="E38" i="3"/>
  <c r="E299" i="3"/>
  <c r="E36" i="3"/>
  <c r="E340" i="3"/>
  <c r="E176" i="3"/>
  <c r="E1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58" i="3"/>
  <c r="E88" i="3"/>
  <c r="E316" i="3"/>
  <c r="E125" i="3"/>
  <c r="N6" i="3"/>
  <c r="E396" i="3"/>
  <c r="E559" i="3"/>
  <c r="E320" i="3"/>
  <c r="E114" i="3"/>
  <c r="E550" i="3"/>
  <c r="E245" i="3"/>
  <c r="E293" i="3"/>
  <c r="E453" i="3"/>
  <c r="E99" i="3"/>
  <c r="E573" i="3"/>
  <c r="E562" i="3"/>
  <c r="E72" i="3"/>
  <c r="E351" i="3"/>
  <c r="E549" i="3"/>
  <c r="E585" i="3"/>
  <c r="E477" i="3"/>
  <c r="E378" i="3"/>
  <c r="E248" i="3"/>
  <c r="E131" i="3"/>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210" i="3"/>
  <c r="AS6" i="3"/>
  <c r="E271" i="3"/>
  <c r="E150" i="3"/>
  <c r="E527" i="3"/>
  <c r="E314" i="3"/>
  <c r="E578" i="3"/>
  <c r="E395" i="3"/>
  <c r="V6" i="3"/>
  <c r="E516" i="3"/>
  <c r="E30" i="3"/>
  <c r="E444" i="3"/>
  <c r="E252" i="3"/>
  <c r="E496" i="3"/>
  <c r="E120" i="3"/>
  <c r="E303" i="3"/>
  <c r="E298" i="3"/>
  <c r="E359" i="3"/>
  <c r="E317" i="3"/>
  <c r="E548" i="3"/>
  <c r="E357" i="3"/>
  <c r="E474" i="3"/>
  <c r="E82" i="3"/>
  <c r="E195" i="3"/>
  <c r="E374" i="3"/>
  <c r="E464" i="3"/>
  <c r="E110" i="3"/>
  <c r="E24" i="3"/>
  <c r="E552" i="3"/>
  <c r="E20" i="3"/>
  <c r="E392" i="3"/>
  <c r="E15" i="3"/>
  <c r="E226" i="3"/>
  <c r="AH6" i="3"/>
  <c r="E393" i="3"/>
  <c r="E80" i="3"/>
  <c r="E428" i="3"/>
  <c r="E13" i="3"/>
  <c r="T6" i="3"/>
  <c r="E102" i="3"/>
  <c r="AL6" i="3"/>
  <c r="E103" i="3"/>
  <c r="E199" i="3"/>
  <c r="F67" i="39"/>
  <c r="G67" i="39" s="1"/>
  <c r="Q52" i="67"/>
  <c r="Q61" i="67"/>
  <c r="Q60" i="67"/>
  <c r="AB26" i="21"/>
  <c r="U26" i="21"/>
  <c r="H89" i="21"/>
  <c r="I89" i="21" s="1"/>
  <c r="J89" i="21" s="1"/>
  <c r="K89" i="21" s="1"/>
  <c r="L89" i="21" s="1"/>
  <c r="M89" i="21" s="1"/>
  <c r="F26" i="21"/>
  <c r="P65" i="71"/>
  <c r="P66" i="71"/>
  <c r="AZ5" i="3"/>
  <c r="AY6" i="3" s="1"/>
  <c r="D26" i="43"/>
  <c r="C25" i="43" s="1"/>
  <c r="Q73" i="15"/>
  <c r="J18" i="15"/>
  <c r="C48" i="11"/>
  <c r="C30" i="11"/>
  <c r="C47" i="69"/>
  <c r="D45" i="69" s="1"/>
  <c r="C29" i="69"/>
  <c r="D27" i="69" s="1"/>
  <c r="F45" i="69"/>
  <c r="H10" i="39"/>
  <c r="U10" i="39" s="1"/>
  <c r="H10" i="40"/>
  <c r="AB10" i="40" s="1"/>
  <c r="J10" i="40"/>
  <c r="AC10" i="40" s="1"/>
  <c r="F59" i="67"/>
  <c r="J10" i="39"/>
  <c r="W10" i="39" s="1"/>
  <c r="E389" i="3"/>
  <c r="E95" i="3"/>
  <c r="E554" i="3"/>
  <c r="E442" i="3"/>
  <c r="E536" i="3"/>
  <c r="J5" i="15"/>
  <c r="J24" i="15" s="1"/>
  <c r="F1" i="15"/>
  <c r="C49" i="15"/>
  <c r="Q52" i="15"/>
  <c r="U7" i="36"/>
  <c r="J5" i="67"/>
  <c r="J24" i="67" s="1"/>
  <c r="E494" i="3"/>
  <c r="E283" i="3"/>
  <c r="E68" i="3"/>
  <c r="E184" i="3"/>
  <c r="E84" i="3"/>
  <c r="E371" i="3"/>
  <c r="E160" i="3"/>
  <c r="E467" i="3"/>
  <c r="E59" i="3"/>
  <c r="E349" i="3"/>
  <c r="E258" i="3"/>
  <c r="E37" i="3"/>
  <c r="E491" i="3"/>
  <c r="AP6" i="3"/>
  <c r="E430" i="3"/>
  <c r="E502" i="3"/>
  <c r="E286" i="3"/>
  <c r="E539" i="3"/>
  <c r="C36" i="71"/>
  <c r="D35" i="71"/>
  <c r="O65" i="71"/>
  <c r="D66" i="71"/>
  <c r="O66" i="71"/>
  <c r="D56" i="71"/>
  <c r="T56" i="71"/>
  <c r="T52" i="71"/>
  <c r="D52" i="71"/>
  <c r="D22" i="71"/>
  <c r="C21" i="71"/>
  <c r="E281" i="3"/>
  <c r="E513" i="3"/>
  <c r="E81" i="3"/>
  <c r="E355" i="3"/>
  <c r="E33" i="3"/>
  <c r="E492" i="3"/>
  <c r="E249" i="3"/>
  <c r="E46" i="3"/>
  <c r="E484" i="3"/>
  <c r="E544" i="3"/>
  <c r="E292" i="3"/>
  <c r="E152" i="3"/>
  <c r="E479" i="3"/>
  <c r="E517" i="3"/>
  <c r="E255" i="3"/>
  <c r="E466" i="3"/>
  <c r="E499" i="3"/>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176" i="3"/>
  <c r="AY115" i="3"/>
  <c r="AY188" i="3"/>
  <c r="AY276" i="3"/>
  <c r="AY297" i="3"/>
  <c r="AY225" i="3"/>
  <c r="AY335" i="3"/>
  <c r="AY50" i="3"/>
  <c r="AY289" i="3"/>
  <c r="AY261" i="3"/>
  <c r="AY209" i="3"/>
  <c r="AY473" i="3"/>
  <c r="AY441" i="3"/>
  <c r="AY26" i="3"/>
  <c r="AY260" i="3"/>
  <c r="AY372" i="3"/>
  <c r="AY342" i="3"/>
  <c r="AY310" i="3"/>
  <c r="AY420" i="3"/>
  <c r="AY549" i="3"/>
  <c r="AY533" i="3"/>
  <c r="AY553" i="3"/>
  <c r="AY97" i="3"/>
  <c r="AY77" i="3"/>
  <c r="AY61" i="3"/>
  <c r="AY60" i="3"/>
  <c r="AY44" i="3"/>
  <c r="AY206" i="3"/>
  <c r="AY190" i="3"/>
  <c r="AY170" i="3"/>
  <c r="AY154" i="3"/>
  <c r="AY149" i="3"/>
  <c r="AY133" i="3"/>
  <c r="AY299" i="3"/>
  <c r="AY283" i="3"/>
  <c r="AY263" i="3"/>
  <c r="AY247" i="3"/>
  <c r="AY246" i="3"/>
  <c r="AY230" i="3"/>
  <c r="AY392" i="3"/>
  <c r="AY397" i="3"/>
  <c r="AY357" i="3"/>
  <c r="AY360" i="3"/>
  <c r="BJ6" i="3"/>
  <c r="AY109" i="3"/>
  <c r="AY41" i="3"/>
  <c r="AY56" i="3"/>
  <c r="AY197" i="3"/>
  <c r="AY166" i="3"/>
  <c r="AY114" i="3"/>
  <c r="AY295" i="3"/>
  <c r="AY274" i="3"/>
  <c r="AY242" i="3"/>
  <c r="AY377" i="3"/>
  <c r="AY353" i="3"/>
  <c r="AY317" i="3"/>
  <c r="AY348" i="3"/>
  <c r="AY491" i="3"/>
  <c r="AY475" i="3"/>
  <c r="AY457" i="3"/>
  <c r="AY462" i="3"/>
  <c r="AY414" i="3"/>
  <c r="AY398" i="3"/>
  <c r="AY581" i="3"/>
  <c r="BQ6" i="3"/>
  <c r="AY561" i="3"/>
  <c r="AY534" i="3"/>
  <c r="AY546" i="3"/>
  <c r="AY495" i="3"/>
  <c r="AY16" i="3"/>
  <c r="AY501" i="3"/>
  <c r="AY171" i="3"/>
  <c r="AY90" i="3"/>
  <c r="AY237" i="3"/>
  <c r="AY387" i="3"/>
  <c r="AY444" i="3"/>
  <c r="AY425" i="3"/>
  <c r="AY269" i="3"/>
  <c r="AY244" i="3"/>
  <c r="AY311" i="3"/>
  <c r="AY481" i="3"/>
  <c r="AY535" i="3"/>
  <c r="AY562" i="3"/>
  <c r="AY555" i="3"/>
  <c r="AY89" i="3"/>
  <c r="AY68" i="3"/>
  <c r="AY36" i="3"/>
  <c r="AY178" i="3"/>
  <c r="AY146" i="3"/>
  <c r="AY117" i="3"/>
  <c r="AY302" i="3"/>
  <c r="AY254" i="3"/>
  <c r="AY222" i="3"/>
  <c r="AY365" i="3"/>
  <c r="BS6" i="3"/>
  <c r="AY57" i="3"/>
  <c r="AY40" i="3"/>
  <c r="AY130" i="3"/>
  <c r="AY279" i="3"/>
  <c r="AY393" i="3"/>
  <c r="AY356" i="3"/>
  <c r="AY308" i="3"/>
  <c r="AY467" i="3"/>
  <c r="AY422" i="3"/>
  <c r="AY435" i="3"/>
  <c r="AY516" i="3"/>
  <c r="BN6" i="3"/>
  <c r="AY559" i="3"/>
  <c r="AY508" i="3"/>
  <c r="AY496" i="3"/>
  <c r="AY577" i="3"/>
  <c r="AY81" i="3"/>
  <c r="AY49" i="3"/>
  <c r="AY132" i="3"/>
  <c r="AY31" i="3"/>
  <c r="AY220" i="3"/>
  <c r="AY350" i="3"/>
  <c r="AY412" i="3"/>
  <c r="AY497" i="3"/>
  <c r="AY229" i="3"/>
  <c r="AY212" i="3"/>
  <c r="AY326" i="3"/>
  <c r="AY478" i="3"/>
  <c r="AY557" i="3"/>
  <c r="AY573" i="3"/>
  <c r="AY105" i="3"/>
  <c r="AY100" i="3"/>
  <c r="AY52" i="3"/>
  <c r="AY20" i="3"/>
  <c r="AY162" i="3"/>
  <c r="AY173" i="3"/>
  <c r="AY291" i="3"/>
  <c r="AY286" i="3"/>
  <c r="AY238" i="3"/>
  <c r="AY227" i="3"/>
  <c r="AY368" i="3"/>
  <c r="AY507" i="3"/>
  <c r="AY72" i="3"/>
  <c r="AY29" i="3"/>
  <c r="AY121" i="3"/>
  <c r="AY275" i="3"/>
  <c r="AY370" i="3"/>
  <c r="AY341" i="3"/>
  <c r="AY483" i="3"/>
  <c r="AY480" i="3"/>
  <c r="AY406" i="3"/>
  <c r="AY419" i="3"/>
  <c r="AY572" i="3"/>
  <c r="AY536" i="3"/>
  <c r="AY543" i="3"/>
  <c r="AY584" i="3"/>
  <c r="AY582" i="3"/>
  <c r="AY519" i="3"/>
  <c r="AY65" i="3"/>
  <c r="AY80" i="3"/>
  <c r="AY194" i="3"/>
  <c r="AY189" i="3"/>
  <c r="AY137" i="3"/>
  <c r="AY129" i="3"/>
  <c r="AY251" i="3"/>
  <c r="AY266" i="3"/>
  <c r="AY380" i="3"/>
  <c r="AY369" i="3"/>
  <c r="AY329" i="3"/>
  <c r="AY313" i="3"/>
  <c r="AY312" i="3"/>
  <c r="AY487" i="3"/>
  <c r="AY468" i="3"/>
  <c r="AY453" i="3"/>
  <c r="AY426" i="3"/>
  <c r="AY410" i="3"/>
  <c r="AY407" i="3"/>
  <c r="AY579" i="3"/>
  <c r="AY14" i="3"/>
  <c r="D3" i="6"/>
  <c r="AY565" i="3"/>
  <c r="AY509" i="3"/>
  <c r="AY570" i="3"/>
  <c r="AY531" i="3"/>
  <c r="AY99" i="3"/>
  <c r="AY94" i="3"/>
  <c r="AY46" i="3"/>
  <c r="AY35" i="3"/>
  <c r="AY156" i="3"/>
  <c r="AY167" i="3"/>
  <c r="AY285" i="3"/>
  <c r="AY280" i="3"/>
  <c r="AY232" i="3"/>
  <c r="AY221" i="3"/>
  <c r="AY362" i="3"/>
  <c r="AY331" i="3"/>
  <c r="AY469" i="3"/>
  <c r="AY466" i="3"/>
  <c r="AY437" i="3"/>
  <c r="AY405" i="3"/>
  <c r="AY560" i="3"/>
  <c r="AY512" i="3"/>
  <c r="AY91" i="3"/>
  <c r="AY86" i="3"/>
  <c r="AY38" i="3"/>
  <c r="AY27" i="3"/>
  <c r="AY148" i="3"/>
  <c r="AY159" i="3"/>
  <c r="AY277" i="3"/>
  <c r="AY273" i="3"/>
  <c r="AY224" i="3"/>
  <c r="AY213" i="3"/>
  <c r="AY354" i="3"/>
  <c r="AY323" i="3"/>
  <c r="AY490" i="3"/>
  <c r="AY459" i="3"/>
  <c r="AY429" i="3"/>
  <c r="AY550" i="3"/>
  <c r="AY511" i="3"/>
  <c r="AY504" i="3"/>
  <c r="AY32" i="3"/>
  <c r="AY205" i="3"/>
  <c r="AY298" i="3"/>
  <c r="AY235" i="3"/>
  <c r="AY352" i="3"/>
  <c r="AY321" i="3"/>
  <c r="AY492" i="3"/>
  <c r="AY461" i="3"/>
  <c r="AY431" i="3"/>
  <c r="AY399" i="3"/>
  <c r="AY575" i="3"/>
  <c r="AY537" i="3"/>
  <c r="AY563" i="3"/>
  <c r="AY110" i="3"/>
  <c r="AY203" i="3"/>
  <c r="AY140" i="3"/>
  <c r="AY233" i="3"/>
  <c r="AY216" i="3"/>
  <c r="AY330" i="3"/>
  <c r="AY482" i="3"/>
  <c r="AY13" i="3"/>
  <c r="AY528" i="3"/>
  <c r="AY39" i="3"/>
  <c r="AY22" i="3"/>
  <c r="AY136" i="3"/>
  <c r="AY288" i="3"/>
  <c r="AY375" i="3"/>
  <c r="AY339" i="3"/>
  <c r="AY432" i="3"/>
  <c r="AY413" i="3"/>
  <c r="AY567" i="3"/>
  <c r="AY64" i="3"/>
  <c r="AY153" i="3"/>
  <c r="AY113" i="3"/>
  <c r="AY396" i="3"/>
  <c r="AY361" i="3"/>
  <c r="AY320" i="3"/>
  <c r="AY479" i="3"/>
  <c r="AY434" i="3"/>
  <c r="AY402" i="3"/>
  <c r="AY538" i="3"/>
  <c r="AY522" i="3"/>
  <c r="AY545" i="3"/>
  <c r="BP6" i="3"/>
  <c r="AY62" i="3"/>
  <c r="AY19" i="3"/>
  <c r="AY301" i="3"/>
  <c r="AY265" i="3"/>
  <c r="AY359" i="3"/>
  <c r="AY315" i="3"/>
  <c r="AY408" i="3"/>
  <c r="AY500" i="3"/>
  <c r="AY107" i="3"/>
  <c r="AY71" i="3"/>
  <c r="AY164" i="3"/>
  <c r="AY143" i="3"/>
  <c r="AY240" i="3"/>
  <c r="AY386" i="3"/>
  <c r="AY477" i="3"/>
  <c r="AY443" i="3"/>
  <c r="AY566" i="3"/>
  <c r="BT6" i="3"/>
  <c r="D3" i="21"/>
  <c r="C39" i="43"/>
  <c r="C42" i="43"/>
  <c r="E42" i="43" s="1"/>
  <c r="C38" i="43"/>
  <c r="W10" i="40"/>
  <c r="U7" i="37"/>
  <c r="F58" i="21"/>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C53" i="67"/>
  <c r="C48" i="67" s="1"/>
  <c r="C10" i="67"/>
  <c r="C5" i="67" s="1"/>
  <c r="C38" i="67" s="1"/>
  <c r="C53" i="15"/>
  <c r="C10" i="15"/>
  <c r="C5" i="15" s="1"/>
  <c r="C38" i="15" s="1"/>
  <c r="M27" i="67"/>
  <c r="M27" i="15"/>
  <c r="F41" i="15"/>
  <c r="F45" i="68" l="1"/>
  <c r="G54" i="34"/>
  <c r="H54" i="34" s="1"/>
  <c r="E36" i="36"/>
  <c r="F69" i="39"/>
  <c r="C47" i="68"/>
  <c r="D45" i="68" s="1"/>
  <c r="AC6" i="3"/>
  <c r="AA10" i="40"/>
  <c r="U10" i="40"/>
  <c r="H6" i="3"/>
  <c r="E6" i="3" s="1"/>
  <c r="AC10" i="39"/>
  <c r="AB10" i="39"/>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4" i="3"/>
  <c r="AY293" i="3"/>
  <c r="AY351" i="3"/>
  <c r="AY400" i="3"/>
  <c r="AY318" i="3"/>
  <c r="AY51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51" i="3"/>
  <c r="AY207" i="3"/>
  <c r="AY124" i="3"/>
  <c r="AY42" i="3"/>
  <c r="AY281" i="3"/>
  <c r="AY168" i="3"/>
  <c r="AY236" i="3"/>
  <c r="AY67" i="3"/>
  <c r="AY139" i="3"/>
  <c r="AY123" i="3"/>
  <c r="AY252" i="3"/>
  <c r="AY428" i="3"/>
  <c r="AY106" i="3"/>
  <c r="AY245" i="3"/>
  <c r="AY395" i="3"/>
  <c r="AY452" i="3"/>
  <c r="AY569" i="3"/>
  <c r="AY366" i="3"/>
  <c r="AY66" i="3"/>
  <c r="S26" i="21"/>
  <c r="AA26" i="21"/>
  <c r="E3" i="6"/>
  <c r="D21" i="6" s="1"/>
  <c r="F22" i="68"/>
  <c r="F41" i="68" s="1"/>
  <c r="C48" i="15"/>
  <c r="C66" i="15" s="1"/>
  <c r="F22" i="69"/>
  <c r="F41" i="69" s="1"/>
  <c r="F25" i="12"/>
  <c r="C26" i="12" s="1"/>
  <c r="D25" i="12" s="1"/>
  <c r="F24" i="15"/>
  <c r="C24" i="15" s="1"/>
  <c r="F22" i="11"/>
  <c r="C23" i="11" s="1"/>
  <c r="F24" i="67"/>
  <c r="C24" i="67" s="1"/>
  <c r="D116" i="43"/>
  <c r="D21" i="71"/>
  <c r="C20" i="71"/>
  <c r="D36" i="71"/>
  <c r="T36" i="71"/>
  <c r="O36" i="43"/>
  <c r="Q36" i="43"/>
  <c r="N36" i="43"/>
  <c r="M36" i="43"/>
  <c r="P3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22" i="6"/>
  <c r="M19" i="9"/>
  <c r="C118" i="9" s="1"/>
  <c r="B2" i="74" s="1"/>
  <c r="D9" i="6"/>
  <c r="L19" i="9"/>
  <c r="H24" i="6"/>
  <c r="C18" i="4"/>
  <c r="D5" i="6"/>
  <c r="D28" i="6"/>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C17" i="15"/>
  <c r="C17" i="67"/>
  <c r="C14" i="67"/>
  <c r="D10" i="69"/>
  <c r="C34" i="69"/>
  <c r="D13" i="6" l="1"/>
  <c r="D23" i="6"/>
  <c r="D29" i="6"/>
  <c r="D14" i="6"/>
  <c r="D20" i="6"/>
  <c r="D15" i="6"/>
  <c r="H26" i="6"/>
  <c r="D11" i="6"/>
  <c r="D8" i="6"/>
  <c r="D24" i="6"/>
  <c r="D25" i="6"/>
  <c r="D12" i="6"/>
  <c r="D19" i="6"/>
  <c r="D10" i="6"/>
  <c r="D26" i="6"/>
  <c r="C26" i="69"/>
  <c r="D22" i="69" s="1"/>
  <c r="H22" i="6"/>
  <c r="M18" i="9"/>
  <c r="B118" i="9" s="1"/>
  <c r="B1" i="74" s="1"/>
  <c r="C17" i="4"/>
  <c r="B4" i="52" s="1"/>
  <c r="B43" i="72" s="1"/>
  <c r="E6" i="6"/>
  <c r="D3" i="34"/>
  <c r="D3" i="33"/>
  <c r="D14" i="12"/>
  <c r="D17" i="12" s="1"/>
  <c r="C17" i="12" s="1"/>
  <c r="D37" i="11"/>
  <c r="D19" i="11"/>
  <c r="C19" i="11" s="1"/>
  <c r="C20" i="11" s="1"/>
  <c r="C28" i="11" s="1"/>
  <c r="C27" i="11" s="1"/>
  <c r="D3" i="37"/>
  <c r="L18" i="9"/>
  <c r="C44" i="68"/>
  <c r="D41" i="68" s="1"/>
  <c r="C44" i="11"/>
  <c r="D41" i="11" s="1"/>
  <c r="C26" i="68"/>
  <c r="D22" i="68" s="1"/>
  <c r="C23" i="68"/>
  <c r="C44" i="69"/>
  <c r="D41" i="69" s="1"/>
  <c r="D30" i="6"/>
  <c r="H21" i="6"/>
  <c r="C26" i="11"/>
  <c r="D22" i="11" s="1"/>
  <c r="C24" i="11"/>
  <c r="H25" i="6"/>
  <c r="C19" i="71"/>
  <c r="T20" i="71"/>
  <c r="D20" i="71"/>
  <c r="U20" i="71" s="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D19" i="69"/>
  <c r="F50" i="69"/>
  <c r="F50" i="11"/>
  <c r="F50" i="68"/>
  <c r="C4" i="52"/>
  <c r="B45" i="72" s="1"/>
  <c r="R25" i="6"/>
  <c r="R12" i="1" s="1"/>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A7" i="51" l="1"/>
  <c r="B7" i="72" s="1"/>
  <c r="A10" i="51"/>
  <c r="B9" i="72" s="1"/>
  <c r="C25" i="11"/>
  <c r="C22" i="11" s="1"/>
  <c r="C31" i="11" s="1"/>
  <c r="D10" i="11"/>
  <c r="C10" i="11" s="1"/>
  <c r="D6" i="6"/>
  <c r="D20" i="12"/>
  <c r="C20" i="12" s="1"/>
  <c r="C18" i="12" s="1"/>
  <c r="D10" i="68"/>
  <c r="D19" i="71"/>
  <c r="C18" i="71"/>
  <c r="C19" i="67"/>
  <c r="C20" i="67" s="1"/>
  <c r="C26" i="67" s="1"/>
  <c r="T16" i="1"/>
  <c r="C18" i="15"/>
  <c r="C15" i="15"/>
  <c r="C38" i="68"/>
  <c r="C35" i="68"/>
  <c r="C36" i="11"/>
  <c r="C37" i="11"/>
  <c r="C34" i="11"/>
  <c r="C23" i="12"/>
  <c r="C14" i="12"/>
  <c r="C16" i="12" s="1"/>
  <c r="H19" i="6"/>
  <c r="S19" i="6"/>
  <c r="S27" i="6" s="1"/>
  <c r="I27" i="6"/>
  <c r="C19" i="69"/>
  <c r="C24" i="69" s="1"/>
  <c r="D37" i="69"/>
  <c r="C37" i="69" s="1"/>
  <c r="C33" i="69" s="1"/>
  <c r="I5" i="6"/>
  <c r="I6" i="6"/>
  <c r="E2" i="76"/>
  <c r="B2" i="76"/>
  <c r="I69" i="39"/>
  <c r="J67" i="39"/>
  <c r="I63" i="40"/>
  <c r="H65" i="40"/>
  <c r="I58" i="21"/>
  <c r="J58" i="21" s="1"/>
  <c r="K58" i="21" s="1"/>
  <c r="L58" i="21" s="1"/>
  <c r="M58" i="21" s="1"/>
  <c r="N58" i="21" s="1"/>
  <c r="O58" i="21" s="1"/>
  <c r="H7" i="21" s="1"/>
  <c r="J48" i="35"/>
  <c r="C21" i="12" l="1"/>
  <c r="C22" i="12" s="1"/>
  <c r="C10" i="68"/>
  <c r="D19" i="68"/>
  <c r="C17" i="71"/>
  <c r="D18" i="71"/>
  <c r="F7" i="21"/>
  <c r="S7" i="21" s="1"/>
  <c r="J7" i="21"/>
  <c r="AC7" i="21" s="1"/>
  <c r="V48" i="21" s="1"/>
  <c r="I48" i="21" s="1"/>
  <c r="C23" i="67"/>
  <c r="C29" i="67" s="1"/>
  <c r="J59" i="67" s="1"/>
  <c r="J60" i="67" s="1"/>
  <c r="Q48" i="67" s="1"/>
  <c r="C19" i="15"/>
  <c r="C20" i="15" s="1"/>
  <c r="C26" i="15" s="1"/>
  <c r="C38" i="11"/>
  <c r="C35" i="11"/>
  <c r="H27" i="6"/>
  <c r="R19" i="6"/>
  <c r="C39" i="69"/>
  <c r="C43" i="69" s="1"/>
  <c r="C42" i="69"/>
  <c r="B3" i="76"/>
  <c r="J69" i="39"/>
  <c r="K67" i="39"/>
  <c r="U7" i="21"/>
  <c r="AB7" i="21"/>
  <c r="T48" i="21" s="1"/>
  <c r="G48" i="21" s="1"/>
  <c r="J63" i="40"/>
  <c r="I65" i="40"/>
  <c r="K48" i="35"/>
  <c r="L48" i="35" s="1"/>
  <c r="M48" i="35" s="1"/>
  <c r="N48" i="35" s="1"/>
  <c r="O48" i="35" s="1"/>
  <c r="H7" i="35" s="1"/>
  <c r="C27" i="12" l="1"/>
  <c r="C25" i="12" s="1"/>
  <c r="C30" i="12"/>
  <c r="C28" i="12" s="1"/>
  <c r="C19" i="68"/>
  <c r="D37" i="68"/>
  <c r="C37" i="68" s="1"/>
  <c r="C33" i="68" s="1"/>
  <c r="C39" i="68" s="1"/>
  <c r="C43" i="68" s="1"/>
  <c r="C16" i="71"/>
  <c r="D17"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L67" i="39"/>
  <c r="K69" i="39"/>
  <c r="J65" i="40"/>
  <c r="K63" i="40"/>
  <c r="I52" i="21"/>
  <c r="J52" i="21" s="1"/>
  <c r="U7" i="35"/>
  <c r="AB7" i="35"/>
  <c r="T38" i="35" s="1"/>
  <c r="G38" i="35" s="1"/>
  <c r="G52" i="21"/>
  <c r="H52" i="21" s="1"/>
  <c r="G53" i="21"/>
  <c r="H53" i="21" s="1"/>
  <c r="F7" i="35"/>
  <c r="F35" i="67"/>
  <c r="F35" i="15"/>
  <c r="M21" i="15"/>
  <c r="M21" i="67"/>
  <c r="C32" i="12" l="1"/>
  <c r="B2" i="12" s="1"/>
  <c r="B3" i="12" s="1"/>
  <c r="C46" i="68"/>
  <c r="C45" i="68" s="1"/>
  <c r="C42" i="68"/>
  <c r="C41" i="68" s="1"/>
  <c r="C20" i="68"/>
  <c r="C24" i="68"/>
  <c r="E48" i="21"/>
  <c r="E53" i="21" s="1"/>
  <c r="F53" i="21" s="1"/>
  <c r="D16" i="71"/>
  <c r="U16" i="71" s="1"/>
  <c r="T16" i="71"/>
  <c r="C15" i="7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L69" i="39"/>
  <c r="M67" i="39"/>
  <c r="S7" i="35"/>
  <c r="AA7" i="35"/>
  <c r="R38" i="35" s="1"/>
  <c r="C49" i="21"/>
  <c r="C48" i="21"/>
  <c r="G42" i="35"/>
  <c r="H42" i="35" s="1"/>
  <c r="K65" i="40"/>
  <c r="L63" i="40"/>
  <c r="C49" i="68" l="1"/>
  <c r="C51" i="68" s="1"/>
  <c r="C28" i="68"/>
  <c r="C27" i="68" s="1"/>
  <c r="C25" i="68"/>
  <c r="C22" i="68" s="1"/>
  <c r="I53" i="21"/>
  <c r="J53" i="21" s="1"/>
  <c r="E52" i="21"/>
  <c r="F52" i="21" s="1"/>
  <c r="I42" i="35"/>
  <c r="J42" i="35"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31" i="68" l="1"/>
  <c r="C52" i="68" s="1"/>
  <c r="C57" i="68" s="1"/>
  <c r="C56" i="68" s="1"/>
  <c r="C13" i="71"/>
  <c r="D14"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19" i="9"/>
  <c r="B2" i="68" l="1"/>
  <c r="B3" i="68" s="1"/>
  <c r="C102" i="9"/>
  <c r="C21" i="9"/>
  <c r="B3" i="2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6"/>
  <c r="D2" i="34"/>
  <c r="D2" i="37"/>
  <c r="C20" i="9"/>
  <c r="L51" i="15"/>
  <c r="C103" i="9" l="1"/>
  <c r="T12" i="71"/>
  <c r="D12" i="71"/>
  <c r="U12" i="71" s="1"/>
  <c r="C11"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8" i="1"/>
  <c r="AO7" i="1"/>
  <c r="AO6" i="1"/>
  <c r="AO9" i="1"/>
  <c r="AO10" i="1"/>
  <c r="AO11" i="1"/>
  <c r="C10" i="71" l="1"/>
  <c r="D11" i="7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0" i="71" l="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9" i="71" l="1"/>
  <c r="C8"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D6" i="71" l="1"/>
  <c r="C5" i="71"/>
  <c r="D5" i="71" s="1"/>
  <c r="M24" i="43" s="1"/>
  <c r="B6" i="74"/>
  <c r="D6" i="74" s="1"/>
  <c r="C6" i="69" l="1"/>
  <c r="C7" i="69" s="1"/>
  <c r="C5" i="69" s="1"/>
  <c r="C23" i="69" l="1"/>
  <c r="C20" i="69"/>
  <c r="C25" i="69" s="1"/>
  <c r="C28" i="69" l="1"/>
  <c r="C27" i="69" s="1"/>
  <c r="C22" i="69"/>
  <c r="C31" i="69" l="1"/>
  <c r="C52" i="69" s="1"/>
  <c r="B2" i="69" l="1"/>
  <c r="C57" i="69"/>
  <c r="C56" i="69" s="1"/>
  <c r="B3" i="69"/>
  <c r="D19" i="9"/>
  <c r="D21" i="9" l="1"/>
  <c r="G19" i="9"/>
  <c r="D22" i="9"/>
  <c r="D102" i="9"/>
  <c r="D20" i="9"/>
  <c r="L20" i="1" l="1"/>
  <c r="G20" i="9"/>
  <c r="C32" i="9" s="1"/>
  <c r="C35" i="9" s="1"/>
  <c r="C34" i="9" s="1"/>
  <c r="D103" i="9"/>
  <c r="G21" i="9"/>
  <c r="D14" i="74"/>
  <c r="B5" i="74" l="1"/>
  <c r="D5" i="74" s="1"/>
  <c r="F14" i="74"/>
  <c r="E14" i="74"/>
  <c r="P57" i="9" l="1"/>
  <c r="N58" i="9"/>
  <c r="I4" i="52"/>
  <c r="C105" i="9"/>
  <c r="C6" i="74"/>
  <c r="D52" i="9"/>
  <c r="D53" i="9"/>
  <c r="D9" i="52"/>
  <c r="B30" i="72"/>
  <c r="D8" i="52"/>
  <c r="D122" i="9"/>
  <c r="D123" i="9"/>
  <c r="C104" i="9"/>
  <c r="H4" i="52"/>
  <c r="M48" i="9"/>
  <c r="B20" i="72"/>
  <c r="N61" i="9"/>
  <c r="N57" i="9"/>
  <c r="N59" i="9"/>
  <c r="N60" i="9"/>
  <c r="D59" i="9"/>
  <c r="M55" i="9"/>
  <c r="B53" i="72"/>
  <c r="C5" i="74"/>
  <c r="M54" i="9"/>
  <c r="C78" i="9"/>
  <c r="C73" i="9"/>
  <c r="H102" i="9"/>
  <c r="D7" i="53"/>
  <c r="B21" i="72"/>
  <c r="C93" i="9"/>
  <c r="C86" i="9"/>
  <c r="C81" i="9"/>
  <c r="C67" i="9"/>
  <c r="C68" i="9"/>
  <c r="D54" i="9"/>
  <c r="D55" i="9"/>
  <c r="M53" i="9"/>
  <c r="F5" i="52"/>
  <c r="F119" i="9"/>
  <c r="C64" i="9"/>
  <c r="C63" i="9"/>
  <c r="D119" i="9"/>
  <c r="D5" i="52"/>
  <c r="B49" i="72"/>
  <c r="C96" i="9"/>
  <c r="E96" i="9"/>
  <c r="E97" i="9"/>
  <c r="H108" i="9"/>
  <c r="D15" i="53"/>
  <c r="B31" i="72"/>
  <c r="G4" i="52"/>
  <c r="B52" i="72"/>
  <c r="E4" i="52"/>
  <c r="B48" i="72"/>
  <c r="H107" i="9"/>
  <c r="D13" i="53"/>
  <c r="D14" i="53"/>
  <c r="B32" i="72"/>
  <c r="E118" i="9"/>
  <c r="D118" i="9"/>
  <c r="D4" i="52"/>
  <c r="B47" i="72"/>
  <c r="D5" i="53"/>
  <c r="D6" i="53"/>
  <c r="B22" i="72"/>
  <c r="C72" i="9"/>
  <c r="C79" i="9"/>
  <c r="C80" i="9"/>
  <c r="E80" i="9"/>
  <c r="E81" i="9"/>
  <c r="H119" i="9"/>
  <c r="H5" i="52"/>
  <c r="G118" i="9"/>
  <c r="F118" i="9"/>
  <c r="F4" i="52"/>
  <c r="B51" i="72"/>
  <c r="I118" i="9"/>
  <c r="H118" i="9"/>
  <c r="H101" i="9"/>
  <c r="D45" i="9"/>
  <c r="C85" i="9"/>
  <c r="C95" i="9"/>
  <c r="C97" i="9"/>
  <c r="D58" i="9"/>
  <c r="D56"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0.2%-1%</t>
        </r>
        <r>
          <rPr>
            <sz val="9"/>
            <color indexed="81"/>
            <rFont val="宋体"/>
            <family val="3"/>
            <charset val="134"/>
          </rPr>
          <t xml:space="preserve">
</t>
        </r>
      </text>
    </comment>
    <comment ref="AL5" authorId="0" shape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刘朝阳</author>
    <author>vampire</author>
  </authors>
  <commentList>
    <comment ref="AW2" authorId="0" shapeId="0">
      <text>
        <r>
          <rPr>
            <b/>
            <sz val="9"/>
            <color indexed="81"/>
            <rFont val="宋体"/>
            <family val="3"/>
            <charset val="134"/>
          </rPr>
          <t>填写交易证明的类型，分为商品房合同、预售契约、买卖契约、认购书。</t>
        </r>
      </text>
    </comment>
    <comment ref="AX2" authorId="0" shapeId="0">
      <text>
        <r>
          <rPr>
            <b/>
            <sz val="9"/>
            <color indexed="81"/>
            <rFont val="宋体"/>
            <family val="3"/>
            <charset val="134"/>
          </rPr>
          <t>填写新版合同编号前的大写汉语拼音字母</t>
        </r>
        <r>
          <rPr>
            <b/>
            <sz val="9"/>
            <color indexed="81"/>
            <rFont val="Times New Roman"/>
            <family val="1"/>
          </rPr>
          <t>N</t>
        </r>
        <r>
          <rPr>
            <b/>
            <sz val="9"/>
            <color indexed="81"/>
            <rFont val="宋体"/>
            <family val="3"/>
            <charset val="134"/>
          </rPr>
          <t xml:space="preserve">：内销
</t>
        </r>
        <r>
          <rPr>
            <b/>
            <sz val="9"/>
            <color indexed="81"/>
            <rFont val="Times New Roman"/>
            <family val="1"/>
          </rPr>
          <t>W</t>
        </r>
        <r>
          <rPr>
            <b/>
            <sz val="9"/>
            <color indexed="81"/>
            <rFont val="宋体"/>
            <family val="3"/>
            <charset val="134"/>
          </rPr>
          <t xml:space="preserve">：外销
</t>
        </r>
        <r>
          <rPr>
            <b/>
            <sz val="9"/>
            <color indexed="81"/>
            <rFont val="Times New Roman"/>
            <family val="1"/>
          </rPr>
          <t>J</t>
        </r>
        <r>
          <rPr>
            <b/>
            <sz val="9"/>
            <color indexed="81"/>
            <rFont val="宋体"/>
            <family val="3"/>
            <charset val="134"/>
          </rPr>
          <t>：经济适用房</t>
        </r>
      </text>
    </comment>
    <comment ref="BF2" authorId="0" shapeId="0">
      <text>
        <r>
          <rPr>
            <b/>
            <sz val="9"/>
            <color indexed="81"/>
            <rFont val="宋体"/>
            <family val="3"/>
            <charset val="134"/>
          </rPr>
          <t>填写数值型数据，保留小数点后一位。</t>
        </r>
      </text>
    </comment>
    <comment ref="BG2" authorId="0" shapeId="0">
      <text>
        <r>
          <rPr>
            <b/>
            <sz val="9"/>
            <color indexed="81"/>
            <rFont val="宋体"/>
            <family val="3"/>
            <charset val="134"/>
          </rPr>
          <t>此项填写合同日期，无合同日期填写预售登记日期，均无则在备注中注明</t>
        </r>
      </text>
    </comment>
    <comment ref="BH2" authorId="0" shapeId="0">
      <text>
        <r>
          <rPr>
            <b/>
            <sz val="9"/>
            <color indexed="81"/>
            <rFont val="宋体"/>
            <family val="3"/>
            <charset val="134"/>
          </rPr>
          <t>在补充过程中发现合同遗漏的项目，不能正常补充的需注明。</t>
        </r>
      </text>
    </comment>
    <comment ref="BL2" authorId="1" shapeId="0">
      <text>
        <r>
          <rPr>
            <b/>
            <sz val="9"/>
            <color indexed="81"/>
            <rFont val="宋体"/>
            <family val="3"/>
            <charset val="134"/>
          </rPr>
          <t>销售方式分为现售和预售两种方式</t>
        </r>
      </text>
    </comment>
  </commentList>
</comments>
</file>

<file path=xl/comments14.xml><?xml version="1.0" encoding="utf-8"?>
<comments xmlns="http://schemas.openxmlformats.org/spreadsheetml/2006/main">
  <authors>
    <author>刘朝阳</author>
    <author>vampire</author>
  </authors>
  <commentList>
    <comment ref="AW2" authorId="0" shapeId="0">
      <text>
        <r>
          <rPr>
            <b/>
            <sz val="9"/>
            <color indexed="81"/>
            <rFont val="宋体"/>
            <family val="3"/>
            <charset val="134"/>
          </rPr>
          <t>填写交易证明的类型，分为商品房合同、预售契约、买卖契约、认购书。</t>
        </r>
      </text>
    </comment>
    <comment ref="AX2" authorId="0" shapeId="0">
      <text>
        <r>
          <rPr>
            <b/>
            <sz val="9"/>
            <color indexed="81"/>
            <rFont val="宋体"/>
            <family val="3"/>
            <charset val="134"/>
          </rPr>
          <t>填写新版合同编号前的大写汉语拼音字母</t>
        </r>
        <r>
          <rPr>
            <b/>
            <sz val="9"/>
            <color indexed="81"/>
            <rFont val="Times New Roman"/>
            <family val="1"/>
          </rPr>
          <t>N</t>
        </r>
        <r>
          <rPr>
            <b/>
            <sz val="9"/>
            <color indexed="81"/>
            <rFont val="宋体"/>
            <family val="3"/>
            <charset val="134"/>
          </rPr>
          <t xml:space="preserve">：内销
</t>
        </r>
        <r>
          <rPr>
            <b/>
            <sz val="9"/>
            <color indexed="81"/>
            <rFont val="Times New Roman"/>
            <family val="1"/>
          </rPr>
          <t>W</t>
        </r>
        <r>
          <rPr>
            <b/>
            <sz val="9"/>
            <color indexed="81"/>
            <rFont val="宋体"/>
            <family val="3"/>
            <charset val="134"/>
          </rPr>
          <t xml:space="preserve">：外销
</t>
        </r>
        <r>
          <rPr>
            <b/>
            <sz val="9"/>
            <color indexed="81"/>
            <rFont val="Times New Roman"/>
            <family val="1"/>
          </rPr>
          <t>J</t>
        </r>
        <r>
          <rPr>
            <b/>
            <sz val="9"/>
            <color indexed="81"/>
            <rFont val="宋体"/>
            <family val="3"/>
            <charset val="134"/>
          </rPr>
          <t>：经济适用房</t>
        </r>
      </text>
    </comment>
    <comment ref="BF2" authorId="0" shapeId="0">
      <text>
        <r>
          <rPr>
            <b/>
            <sz val="9"/>
            <color indexed="81"/>
            <rFont val="宋体"/>
            <family val="3"/>
            <charset val="134"/>
          </rPr>
          <t>填写数值型数据，保留小数点后一位。</t>
        </r>
      </text>
    </comment>
    <comment ref="BG2" authorId="0" shapeId="0">
      <text>
        <r>
          <rPr>
            <b/>
            <sz val="9"/>
            <color indexed="81"/>
            <rFont val="宋体"/>
            <family val="3"/>
            <charset val="134"/>
          </rPr>
          <t>此项填写合同日期，无合同日期填写预售登记日期，均无则在备注中注明</t>
        </r>
      </text>
    </comment>
    <comment ref="BH2" authorId="0" shapeId="0">
      <text>
        <r>
          <rPr>
            <b/>
            <sz val="9"/>
            <color indexed="81"/>
            <rFont val="宋体"/>
            <family val="3"/>
            <charset val="134"/>
          </rPr>
          <t>在补充过程中发现合同遗漏的项目，不能正常补充的需注明。</t>
        </r>
      </text>
    </comment>
    <comment ref="BL2" authorId="1" shapeId="0">
      <text>
        <r>
          <rPr>
            <b/>
            <sz val="9"/>
            <color indexed="81"/>
            <rFont val="宋体"/>
            <family val="3"/>
            <charset val="134"/>
          </rPr>
          <t>销售方式分为现售和预售两种方式</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<sst xmlns="http://schemas.openxmlformats.org/spreadsheetml/2006/main" count="9443" uniqueCount="4123">
  <si>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</si>
  <si>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</si>
  <si>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</si>
  <si>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</si>
  <si>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</si>
  <si>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</si>
  <si>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</si>
  <si>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</si>
  <si>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</si>
  <si>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</si>
  <si>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</si>
  <si>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</si>
  <si>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</si>
  <si>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</si>
  <si>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</si>
  <si>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</si>
  <si>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</si>
  <si>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</si>
  <si>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</si>
  <si>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</si>
  <si>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</si>
  <si>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</si>
  <si>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</si>
  <si>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</si>
  <si>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</si>
  <si>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</si>
  <si>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</si>
  <si>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</si>
  <si>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</si>
  <si>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</si>
  <si>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</si>
  <si>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</si>
  <si>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</si>
  <si>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</si>
  <si>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</si>
  <si>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</si>
  <si>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</si>
  <si>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</si>
  <si>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</si>
  <si>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</si>
  <si>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</si>
  <si>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</si>
  <si>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</si>
  <si>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</si>
  <si>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</si>
  <si>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</si>
  <si>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</si>
  <si>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</si>
  <si>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</si>
  <si>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</si>
  <si>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</si>
  <si>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</si>
  <si>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</si>
  <si>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</si>
  <si>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</si>
  <si>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</si>
  <si>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</si>
  <si>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</si>
  <si>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</si>
  <si>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</si>
  <si>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</si>
  <si>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</si>
  <si>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</si>
  <si>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</si>
  <si>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</si>
  <si>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</si>
  <si>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</si>
  <si>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</si>
  <si>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</si>
  <si>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</si>
  <si>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</si>
  <si>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</si>
  <si>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</si>
  <si>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</si>
  <si>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</si>
  <si>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</si>
  <si>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</si>
  <si>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</si>
  <si>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</si>
  <si>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</si>
  <si>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</si>
  <si>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</si>
  <si>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</si>
  <si>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</si>
  <si>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</si>
  <si>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</si>
  <si>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</si>
  <si>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</si>
  <si>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</si>
  <si>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</si>
  <si>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</si>
  <si>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</si>
  <si>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</si>
  <si>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</si>
  <si>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</si>
  <si>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</si>
  <si>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</si>
  <si>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</si>
  <si>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</si>
  <si>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</si>
  <si>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</si>
  <si>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</si>
  <si>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</si>
  <si>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</si>
  <si>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</si>
  <si>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</si>
  <si>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</si>
  <si>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</si>
  <si>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</si>
  <si>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</si>
  <si>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</si>
  <si>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</si>
  <si>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</si>
  <si>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</si>
  <si>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</si>
  <si>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</si>
  <si>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</si>
  <si>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</si>
  <si>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</si>
  <si>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</si>
  <si>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</si>
  <si>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</si>
  <si>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</si>
  <si>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</si>
  <si>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</si>
  <si>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</si>
  <si>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</si>
  <si>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</si>
  <si>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</si>
  <si>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</si>
  <si>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</si>
  <si>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</si>
  <si>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</si>
  <si>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</si>
  <si>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</si>
  <si>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</si>
  <si>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</si>
  <si>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</si>
  <si>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</si>
  <si>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</si>
  <si>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</si>
  <si>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</si>
  <si>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</si>
  <si>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</si>
  <si>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</si>
  <si>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</si>
  <si>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</si>
  <si>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</si>
  <si>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</si>
  <si>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</si>
  <si>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</si>
  <si>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</si>
  <si>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</si>
  <si>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</si>
  <si>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</si>
  <si>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</si>
  <si>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</si>
  <si>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</si>
  <si>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</si>
  <si>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</si>
  <si>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</si>
  <si>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</si>
  <si>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</si>
  <si>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</si>
  <si>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</si>
  <si>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</si>
  <si>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</si>
  <si>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</si>
  <si>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</si>
  <si>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</si>
  <si>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</si>
  <si>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</si>
  <si>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</si>
  <si>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</si>
  <si>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</si>
  <si>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</si>
  <si>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</si>
  <si>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</si>
  <si>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</si>
  <si>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</si>
  <si>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</si>
  <si>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</si>
  <si>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</si>
  <si>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</si>
  <si>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</si>
  <si>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</si>
  <si>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</si>
  <si>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</si>
  <si>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</si>
  <si>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</si>
  <si>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</si>
  <si>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</si>
  <si>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</si>
  <si>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</si>
  <si>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</si>
  <si>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</si>
  <si>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</si>
  <si>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</si>
  <si>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</si>
  <si>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</si>
  <si>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</si>
  <si>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</si>
  <si>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</si>
  <si>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</si>
  <si>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</si>
  <si>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</si>
  <si>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</si>
  <si>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</si>
  <si>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</si>
  <si>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</si>
  <si>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</si>
  <si>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</si>
  <si>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</si>
  <si>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</si>
  <si>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</si>
  <si>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</si>
  <si>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</si>
  <si>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</si>
  <si>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</si>
  <si>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</si>
  <si>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</si>
  <si>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</si>
  <si>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</si>
  <si>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</si>
  <si>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</si>
  <si>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</si>
  <si>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</si>
  <si>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</si>
  <si>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</si>
  <si>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</si>
  <si>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</si>
  <si>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</si>
  <si>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</si>
  <si>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</si>
  <si>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</si>
  <si>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</si>
  <si>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</si>
  <si>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</si>
  <si>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</si>
  <si>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</si>
  <si>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</si>
  <si>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</si>
  <si>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</si>
  <si>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</si>
  <si>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</si>
  <si>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</si>
  <si>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</si>
  <si>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</si>
  <si>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</si>
  <si>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</si>
  <si>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</si>
  <si>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</si>
  <si>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</si>
  <si>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</si>
  <si>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</si>
  <si>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</si>
  <si>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</si>
  <si>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</si>
  <si>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</si>
  <si>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</si>
  <si>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</si>
  <si>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</si>
  <si>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</si>
  <si>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</si>
  <si>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</si>
  <si>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</si>
  <si>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</si>
  <si>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</si>
  <si>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</si>
  <si>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</si>
  <si>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</si>
  <si>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</si>
  <si>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</si>
  <si>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</si>
  <si>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</si>
  <si>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</si>
  <si>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</si>
  <si>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</si>
  <si>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</si>
  <si>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</si>
  <si>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</si>
  <si>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</si>
  <si>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</si>
  <si>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</si>
  <si>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</si>
  <si>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</si>
  <si>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</si>
  <si>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</si>
  <si>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</si>
  <si>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</si>
  <si>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</si>
  <si>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</si>
  <si>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</si>
  <si>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</si>
  <si>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</si>
  <si>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</si>
  <si>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</si>
  <si>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</si>
  <si>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</si>
  <si>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</si>
  <si>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</si>
  <si>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</si>
  <si>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</si>
  <si>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</si>
  <si>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</si>
  <si>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</si>
  <si>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</si>
  <si>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</si>
  <si>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</si>
  <si>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</si>
  <si>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</si>
  <si>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</si>
  <si>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</si>
  <si>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</si>
  <si>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</si>
  <si>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</si>
  <si>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</si>
  <si>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</si>
  <si>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</si>
  <si>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</si>
  <si>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</si>
  <si>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</si>
  <si>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</si>
  <si>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</si>
  <si>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</si>
  <si>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</si>
  <si>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</si>
  <si>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</si>
  <si>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</si>
  <si>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</si>
  <si>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</si>
  <si>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</si>
  <si>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</si>
  <si>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</si>
  <si>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</si>
  <si>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</si>
  <si>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</si>
  <si>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</si>
  <si>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</si>
  <si>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</si>
  <si>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</si>
  <si>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</si>
  <si>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</si>
  <si>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</si>
  <si>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</si>
  <si>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</si>
  <si>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</si>
  <si>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</si>
  <si>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</si>
  <si>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</si>
  <si>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</si>
  <si>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</si>
  <si>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</si>
  <si>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</si>
  <si>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</si>
  <si>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</si>
  <si>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</si>
  <si>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</si>
  <si>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</si>
  <si>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</si>
  <si>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</si>
  <si>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</si>
  <si>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</si>
  <si>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</si>
  <si>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</si>
  <si>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</si>
  <si>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</si>
  <si>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</si>
  <si>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</si>
  <si>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</si>
  <si>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</si>
  <si>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</si>
  <si>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</si>
  <si>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</si>
  <si>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</si>
  <si>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</si>
  <si>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</si>
  <si>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</si>
  <si>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</si>
  <si>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</si>
  <si>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</si>
  <si>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</si>
  <si>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</si>
  <si>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</si>
  <si>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</si>
  <si>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</si>
  <si>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</si>
  <si>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</si>
  <si>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</si>
  <si>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</si>
  <si>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</si>
  <si>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</si>
  <si>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</si>
  <si>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</si>
  <si>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</si>
  <si>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</si>
  <si>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</si>
  <si>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</si>
  <si>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</si>
  <si>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</si>
  <si>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</si>
  <si>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</si>
  <si>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</si>
  <si>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</si>
  <si>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</si>
  <si>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</si>
  <si>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</si>
  <si>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</si>
  <si>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</si>
  <si>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</si>
  <si>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</si>
  <si>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</si>
  <si>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</si>
  <si>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</si>
  <si>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</si>
  <si>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</si>
  <si>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</si>
  <si>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</si>
  <si>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</si>
  <si>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</si>
  <si>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</si>
  <si>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</si>
  <si>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</si>
  <si>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</si>
  <si>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</si>
  <si>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</si>
  <si>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</si>
  <si>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</si>
  <si>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</si>
  <si>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</si>
  <si>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</si>
  <si>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</si>
  <si>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</si>
  <si>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</si>
  <si>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</si>
  <si>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</si>
  <si>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</si>
  <si>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</si>
  <si>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</si>
  <si>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</si>
  <si>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</si>
  <si>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</si>
  <si>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</si>
  <si>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</si>
  <si>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</si>
  <si>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</si>
  <si>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</si>
  <si>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</si>
  <si>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</si>
  <si>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</si>
  <si>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</si>
  <si>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</si>
  <si>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</si>
  <si>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</si>
  <si>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</si>
  <si>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</si>
  <si>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</si>
  <si>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</si>
  <si>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</si>
  <si>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</si>
  <si>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</si>
  <si>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</si>
  <si>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</si>
  <si>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</si>
  <si>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</si>
  <si>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</si>
  <si>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</si>
  <si>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</si>
  <si>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</si>
  <si>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</si>
  <si>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</si>
  <si>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</si>
  <si>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</si>
  <si>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</si>
  <si>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</si>
  <si>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</si>
  <si>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</si>
  <si>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</si>
  <si>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</si>
  <si>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</si>
  <si>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</si>
  <si>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</si>
  <si>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</si>
  <si>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</si>
  <si>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</si>
  <si>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</si>
  <si>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</si>
  <si>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</si>
  <si>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</si>
  <si>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</si>
  <si>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</si>
  <si>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</si>
  <si>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</si>
  <si>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</si>
  <si>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</si>
  <si>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</si>
  <si>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</si>
  <si>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</si>
  <si>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</si>
  <si>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</si>
  <si>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</si>
  <si>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</si>
  <si>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</si>
  <si>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</si>
  <si>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</si>
  <si>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</si>
  <si>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</si>
  <si>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</si>
  <si>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</si>
  <si>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</si>
  <si>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</si>
  <si>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</si>
  <si>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</si>
  <si>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</si>
  <si>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</si>
  <si>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</si>
  <si>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</si>
  <si>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</si>
  <si>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</si>
  <si>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</si>
  <si>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</si>
  <si>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</si>
  <si>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</si>
  <si>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</si>
  <si>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</si>
  <si>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</si>
  <si>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</si>
  <si>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</si>
  <si>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</si>
  <si>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</si>
  <si>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</si>
  <si>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</si>
  <si>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</si>
  <si>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</si>
  <si>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</si>
  <si>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</si>
  <si>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</si>
  <si>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</si>
  <si>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</si>
  <si>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</si>
  <si>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</si>
  <si>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</si>
  <si>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</si>
  <si>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</si>
  <si>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</si>
  <si>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</si>
  <si>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</si>
  <si>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</si>
  <si>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</si>
  <si>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</si>
  <si>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</si>
  <si>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</si>
  <si>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</si>
  <si>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</si>
  <si>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</si>
  <si>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</si>
  <si>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</si>
  <si>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</si>
  <si>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</si>
  <si>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</si>
  <si>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</si>
  <si>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</si>
  <si>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</si>
  <si>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</si>
  <si>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</si>
  <si>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</si>
  <si>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</si>
  <si>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</si>
  <si>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</si>
  <si>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</si>
  <si>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</si>
  <si>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</si>
  <si>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</si>
  <si>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</si>
  <si>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</si>
  <si>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</si>
  <si>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</si>
  <si>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</si>
  <si>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</si>
  <si>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</si>
  <si>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</si>
  <si>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</si>
  <si>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</si>
  <si>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</si>
  <si>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</si>
  <si>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</si>
  <si>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</si>
  <si>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</si>
  <si>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</si>
  <si>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</si>
  <si>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</si>
  <si>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</si>
  <si>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</si>
  <si>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</si>
  <si>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</si>
  <si>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</si>
  <si>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</si>
  <si>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</si>
  <si>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</si>
  <si>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</si>
  <si>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</si>
  <si>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</si>
  <si>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</si>
  <si>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</si>
  <si>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</si>
  <si>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</si>
  <si>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</si>
  <si>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</si>
  <si>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</si>
  <si>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</si>
  <si>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</si>
  <si>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</si>
  <si>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</si>
  <si>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</si>
  <si>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</si>
  <si>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</si>
  <si>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</si>
  <si>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</si>
  <si>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</si>
  <si>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</si>
  <si>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</si>
  <si>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</si>
  <si>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</si>
  <si>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</si>
  <si>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</si>
  <si>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</si>
  <si>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</si>
  <si>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</si>
  <si>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</si>
  <si>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</si>
  <si>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</si>
  <si>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</si>
  <si>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</si>
  <si>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</si>
  <si>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</si>
  <si>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</si>
  <si>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</si>
  <si>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</si>
  <si>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</si>
  <si>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</si>
  <si>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</si>
  <si>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</si>
  <si>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</si>
  <si>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</si>
  <si>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</si>
  <si>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</si>
  <si>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</si>
  <si>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</si>
  <si>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</si>
  <si>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</si>
  <si>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</si>
  <si>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</si>
  <si>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</si>
  <si>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</si>
  <si>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</si>
  <si>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</si>
  <si>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</si>
  <si>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</si>
  <si>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</si>
  <si>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</si>
  <si>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</si>
  <si>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</si>
  <si>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</si>
  <si>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</si>
  <si>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</si>
  <si>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</si>
  <si>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</si>
  <si>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</si>
  <si>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</si>
  <si>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</si>
  <si>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</si>
  <si>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</si>
  <si>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</si>
  <si>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</si>
  <si>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</si>
  <si>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</si>
  <si>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</si>
  <si>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</si>
  <si>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</si>
  <si>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</si>
  <si>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</si>
  <si>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</si>
  <si>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</si>
  <si>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</si>
  <si>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</si>
  <si>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</si>
  <si>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</si>
  <si>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</si>
  <si>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</si>
  <si>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</si>
  <si>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</si>
  <si>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</si>
  <si>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</si>
  <si>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</si>
  <si>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</si>
  <si>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</si>
  <si>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</si>
  <si>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</si>
  <si>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</si>
  <si>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</si>
  <si>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</si>
  <si>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</si>
  <si>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</si>
  <si>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</si>
  <si>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</si>
  <si>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</si>
  <si>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</si>
  <si>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</si>
  <si>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</si>
  <si>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</si>
  <si>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</si>
  <si>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</si>
  <si>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</si>
  <si>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</si>
  <si>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</si>
  <si>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</si>
  <si>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</si>
  <si>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</si>
  <si>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</si>
  <si>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</si>
  <si>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</si>
  <si>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</si>
  <si>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</si>
  <si>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</si>
  <si>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</si>
  <si>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</si>
  <si>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</si>
  <si>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</si>
  <si>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</si>
  <si>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</si>
  <si>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</si>
  <si>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</si>
  <si>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</si>
  <si>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</si>
  <si>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</si>
  <si>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</si>
  <si>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</si>
  <si>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</si>
  <si>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</si>
  <si>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</si>
  <si>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</si>
  <si>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</si>
  <si>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</si>
  <si>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</si>
  <si>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</si>
  <si>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</si>
  <si>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</si>
  <si>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</si>
  <si>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</si>
  <si>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</si>
  <si>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</si>
  <si>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</si>
  <si>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</si>
  <si>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</si>
  <si>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</si>
  <si>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</si>
  <si>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</si>
  <si>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</si>
  <si>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</si>
  <si>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</si>
  <si>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</si>
  <si>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</si>
  <si>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</si>
  <si>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</si>
  <si>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</si>
  <si>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</si>
  <si>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</si>
  <si>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</si>
  <si>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</si>
  <si>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</si>
  <si>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</si>
  <si>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</si>
  <si>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</si>
  <si>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</si>
  <si>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</si>
  <si>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</si>
  <si>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</si>
  <si>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</si>
  <si>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</si>
  <si>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</si>
  <si>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</si>
  <si>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</si>
  <si>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</si>
  <si>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</si>
  <si>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</si>
  <si>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</si>
  <si>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</si>
  <si>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</si>
  <si>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</si>
  <si>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</si>
  <si>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</si>
  <si>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</si>
  <si>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</si>
  <si>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</si>
  <si>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</si>
  <si>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</si>
  <si>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</si>
  <si>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</si>
  <si>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</si>
  <si>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</si>
  <si>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</si>
  <si>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</si>
  <si>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</si>
  <si>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</si>
  <si>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</si>
  <si>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</si>
  <si>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</si>
  <si>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</si>
  <si>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</si>
  <si>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</si>
  <si>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</si>
  <si>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</si>
  <si>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</si>
  <si>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</si>
  <si>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</si>
  <si>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</si>
  <si>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</si>
  <si>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</si>
  <si>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</si>
  <si>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</si>
  <si>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</si>
  <si>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</si>
  <si>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</si>
  <si>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</si>
  <si>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</si>
  <si>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</si>
  <si>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</si>
  <si>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</si>
  <si>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</si>
  <si>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</si>
  <si>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</si>
  <si>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</si>
  <si>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</si>
  <si>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</si>
  <si>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</si>
  <si>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</si>
  <si>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</si>
  <si>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</si>
  <si>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</si>
  <si>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</si>
  <si>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</si>
  <si>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</si>
  <si>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</si>
  <si>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</si>
  <si>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</si>
  <si>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</si>
  <si>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</si>
  <si>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</si>
  <si>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</si>
  <si>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</si>
  <si>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</si>
  <si>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</si>
  <si>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</si>
  <si>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</si>
  <si>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</si>
  <si>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</si>
  <si>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</si>
  <si>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</si>
  <si>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</si>
  <si>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</si>
  <si>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</si>
  <si>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</si>
  <si>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</si>
  <si>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</si>
  <si>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</si>
  <si>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</si>
  <si>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</si>
  <si>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</si>
  <si>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</si>
  <si>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</si>
  <si>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</si>
  <si>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</si>
  <si>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</si>
  <si>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</si>
  <si>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</si>
  <si>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</si>
  <si>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</si>
  <si>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</si>
  <si>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</si>
  <si>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</si>
  <si>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</si>
  <si>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</si>
  <si>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</si>
  <si>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</si>
  <si>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</si>
  <si>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</si>
  <si>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</si>
  <si>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</si>
  <si>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</si>
  <si>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</si>
  <si>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</si>
  <si>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</si>
  <si>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</si>
  <si>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</si>
  <si>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</si>
  <si>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</si>
  <si>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</si>
  <si>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</si>
  <si>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</si>
  <si>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</si>
  <si>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</si>
  <si>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</si>
  <si>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</si>
  <si>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</si>
  <si>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</si>
  <si>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</si>
  <si>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</si>
  <si>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</si>
  <si>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</si>
  <si>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</si>
  <si>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</si>
  <si>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</si>
  <si>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</si>
  <si>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</si>
  <si>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</si>
  <si>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</si>
  <si>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</si>
  <si>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</si>
  <si>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</si>
  <si>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</si>
  <si>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</si>
  <si>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</si>
  <si>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</si>
  <si>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</si>
  <si>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</si>
  <si>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</si>
  <si>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</si>
  <si>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</si>
  <si>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</si>
  <si>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</si>
  <si>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</si>
  <si>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</si>
  <si>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</si>
  <si>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</si>
  <si>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</si>
  <si>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</si>
  <si>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</si>
  <si>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</si>
  <si>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</si>
  <si>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</si>
  <si>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</si>
  <si>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</si>
  <si>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</si>
  <si>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</si>
  <si>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</si>
  <si>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</si>
  <si>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</si>
  <si>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</si>
  <si>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</si>
  <si>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</si>
  <si>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</si>
  <si>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</si>
  <si>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</si>
  <si>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</si>
  <si>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</si>
  <si>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</si>
  <si>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</si>
  <si>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</si>
  <si>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</si>
  <si>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</si>
  <si>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</si>
  <si>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</si>
  <si>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</si>
  <si>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</si>
  <si>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</si>
  <si>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</si>
  <si>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</si>
  <si>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</si>
  <si>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</si>
  <si>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</si>
  <si>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</si>
  <si>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</si>
  <si>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</si>
  <si>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</si>
  <si>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</si>
  <si>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</si>
  <si>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</si>
  <si>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</si>
  <si>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</si>
  <si>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</si>
  <si>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</si>
  <si>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</si>
  <si>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</si>
  <si>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</si>
  <si>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</si>
  <si>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</si>
  <si>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</si>
  <si>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</si>
  <si>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</si>
  <si>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</si>
  <si>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</si>
  <si>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</si>
  <si>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</si>
  <si>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</si>
  <si>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</si>
  <si>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</si>
  <si>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</si>
  <si>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</si>
  <si>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</si>
  <si>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</si>
  <si>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</si>
  <si>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</si>
  <si>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</si>
  <si>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</si>
  <si>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</si>
  <si>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</si>
  <si>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</si>
  <si>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</si>
  <si>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</si>
  <si>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</si>
  <si>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</si>
  <si>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</si>
  <si>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</si>
  <si>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</si>
  <si>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</si>
  <si>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</si>
  <si>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</si>
  <si>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</si>
  <si>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</si>
  <si>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</si>
  <si>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</si>
  <si>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</si>
  <si>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</si>
  <si>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</si>
  <si>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</si>
  <si>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</si>
  <si>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</si>
  <si>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</si>
  <si>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</si>
  <si>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</si>
  <si>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</si>
  <si>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</si>
  <si>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</si>
  <si>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</si>
  <si>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</si>
  <si>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</si>
  <si>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</si>
  <si>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</si>
  <si>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</si>
  <si>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</si>
  <si>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</si>
  <si>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</si>
  <si>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</si>
  <si>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</si>
  <si>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</si>
  <si>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</si>
  <si>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</si>
  <si>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</si>
  <si>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</si>
  <si>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</si>
  <si>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</si>
  <si>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</si>
  <si>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</si>
  <si>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</si>
  <si>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</si>
  <si>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</si>
  <si>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</si>
  <si>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</si>
  <si>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</si>
  <si>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</si>
  <si>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</si>
  <si>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</si>
  <si>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</si>
  <si>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</si>
  <si>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</si>
  <si>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</si>
  <si>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</si>
  <si>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</si>
  <si>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</si>
  <si>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</si>
  <si>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</si>
  <si>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</si>
  <si>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</si>
  <si>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</si>
  <si>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</si>
  <si>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</si>
  <si>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</si>
  <si>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</si>
  <si>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</si>
  <si>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</si>
  <si>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</si>
  <si>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</si>
  <si>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</si>
  <si>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</si>
  <si>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</si>
  <si>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</si>
  <si>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</si>
  <si>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</si>
  <si>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</si>
  <si>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</si>
  <si>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</si>
  <si>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</si>
  <si>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</si>
  <si>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</si>
  <si>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</si>
  <si>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</si>
  <si>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</si>
  <si>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</si>
  <si>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</si>
  <si>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</si>
  <si>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</si>
  <si>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</si>
  <si>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</si>
  <si>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</si>
  <si>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</si>
  <si>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</si>
  <si>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</si>
  <si>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</si>
  <si>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</si>
  <si>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</si>
  <si>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</si>
  <si>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</si>
  <si>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</si>
  <si>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</si>
  <si>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</si>
  <si>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</si>
  <si>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</si>
  <si>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</si>
  <si>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</si>
  <si>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</si>
  <si>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</si>
  <si>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</si>
  <si>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</si>
  <si>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</si>
  <si>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</si>
  <si>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</si>
  <si>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</si>
  <si>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</si>
  <si>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</si>
  <si>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</si>
  <si>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</si>
  <si>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</si>
  <si>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</si>
  <si>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</si>
  <si>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</si>
  <si>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</si>
  <si>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</si>
  <si>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</si>
  <si>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</si>
  <si>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</si>
  <si>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</si>
  <si>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</si>
  <si>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</si>
  <si>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</si>
  <si>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</si>
  <si>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</si>
  <si>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</si>
  <si>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</si>
  <si>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</si>
  <si>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</si>
  <si>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</si>
  <si>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</si>
  <si>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</si>
  <si>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</si>
  <si>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</si>
  <si>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</si>
  <si>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</si>
  <si>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</si>
  <si>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</si>
  <si>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</si>
  <si>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</si>
  <si>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</si>
  <si>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</si>
  <si>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</si>
  <si>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</si>
  <si>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</si>
  <si>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</si>
  <si>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</si>
  <si>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</si>
  <si>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</si>
  <si>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</si>
  <si>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</si>
  <si>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</si>
  <si>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</si>
  <si>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</si>
  <si>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</si>
  <si>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</si>
  <si>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</si>
  <si>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</si>
  <si>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</si>
  <si>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</si>
  <si>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</si>
  <si>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</si>
  <si>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</si>
  <si>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</si>
  <si>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</si>
  <si>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</si>
  <si>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</si>
  <si>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</si>
  <si>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</si>
  <si>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</si>
  <si>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</si>
  <si>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</si>
  <si>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</si>
  <si>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</si>
  <si>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</si>
  <si>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</si>
  <si>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</si>
  <si>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</si>
  <si>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</si>
  <si>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</si>
  <si>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</si>
  <si>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</si>
  <si>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</si>
  <si>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</si>
  <si>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</si>
  <si>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</si>
  <si>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</si>
  <si>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</si>
  <si>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</si>
  <si>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</si>
  <si>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</si>
  <si>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</si>
  <si>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</si>
  <si>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</si>
  <si>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</si>
  <si>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</si>
  <si>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</si>
  <si>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</si>
  <si>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</si>
  <si>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</si>
  <si>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</si>
  <si>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</si>
  <si>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</si>
  <si>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</si>
  <si>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</si>
  <si>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</si>
  <si>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</si>
  <si>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</si>
  <si>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</si>
  <si>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</si>
  <si>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</si>
  <si>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</si>
  <si>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</si>
  <si>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</si>
  <si>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</si>
  <si>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</si>
  <si>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</si>
  <si>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</si>
  <si>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</si>
  <si>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</si>
  <si>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</si>
  <si>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</si>
  <si>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</si>
  <si>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</si>
  <si>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</si>
  <si>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</si>
  <si>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</si>
  <si>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</si>
  <si>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</si>
  <si>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</si>
  <si>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</si>
  <si>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</si>
  <si>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</si>
  <si>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</si>
  <si>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</si>
  <si>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</si>
  <si>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</si>
  <si>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</si>
  <si>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</si>
  <si>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</si>
  <si>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</si>
  <si>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</si>
  <si>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</si>
  <si>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</si>
  <si>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</si>
  <si>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</si>
  <si>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</si>
  <si>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</si>
  <si>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</si>
  <si>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</si>
  <si>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</si>
  <si>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</si>
  <si>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</si>
  <si>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</si>
  <si>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</si>
  <si>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</si>
  <si>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</si>
  <si>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</si>
  <si>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</si>
  <si>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</si>
  <si>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</si>
  <si>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</si>
  <si>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</si>
  <si>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</si>
  <si>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</si>
  <si>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</si>
  <si>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</si>
  <si>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</si>
  <si>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</si>
  <si>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</si>
  <si>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</si>
  <si>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</si>
  <si>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</si>
  <si>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</si>
  <si>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</si>
  <si>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</si>
  <si>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</si>
  <si>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</si>
  <si>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</si>
  <si>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</si>
  <si>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</si>
  <si>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</si>
  <si>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</si>
  <si>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</si>
  <si>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</si>
  <si>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</si>
  <si>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</si>
  <si>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</si>
  <si>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</si>
  <si>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</si>
  <si>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</si>
  <si>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</si>
  <si>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</si>
  <si>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</si>
  <si>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</si>
  <si>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</si>
  <si>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</si>
  <si>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</si>
  <si>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</si>
  <si>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</si>
  <si>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</si>
  <si>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</si>
  <si>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</si>
  <si>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</si>
  <si>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</si>
  <si>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</si>
  <si>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</si>
  <si>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</si>
  <si>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</si>
  <si>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</si>
  <si>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</si>
  <si>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</si>
  <si>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</si>
  <si>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</si>
  <si>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</si>
  <si>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</si>
  <si>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</si>
  <si>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</si>
  <si>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</si>
  <si>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</si>
  <si>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</si>
  <si>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</si>
  <si>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</si>
  <si>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</si>
  <si>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</si>
  <si>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</si>
  <si>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</si>
  <si>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</si>
  <si>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</si>
  <si>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</si>
  <si>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</si>
  <si>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</si>
  <si>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</si>
  <si>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</si>
  <si>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</si>
  <si>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</si>
  <si>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</si>
  <si>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</si>
  <si>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</si>
  <si>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</si>
  <si>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</si>
  <si>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</si>
  <si>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</si>
  <si>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</si>
  <si>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</si>
  <si>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</si>
  <si>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</si>
  <si>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</si>
  <si>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</si>
  <si>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</si>
  <si>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</si>
  <si>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</si>
  <si>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</si>
  <si>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</si>
  <si>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</si>
  <si>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</si>
  <si>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</si>
  <si>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</si>
  <si>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</si>
  <si>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</si>
  <si>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</si>
  <si>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</si>
  <si>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</si>
  <si>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</si>
  <si>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</si>
  <si>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</si>
  <si>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</si>
  <si>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</si>
  <si>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</si>
  <si>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</si>
  <si>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</si>
  <si>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</si>
  <si>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</si>
  <si>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</si>
  <si>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</si>
  <si>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</si>
  <si>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</si>
  <si>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</si>
  <si>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</si>
  <si>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</si>
  <si>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</si>
  <si>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</si>
  <si>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</si>
  <si>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</si>
  <si>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</si>
  <si>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</si>
  <si>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</si>
  <si>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</si>
  <si>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</si>
  <si>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</si>
  <si>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</si>
  <si>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</si>
  <si>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</si>
  <si>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</si>
  <si>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</si>
  <si>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</si>
  <si>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</si>
  <si>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</si>
  <si>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</si>
  <si>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</si>
  <si>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</si>
  <si>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</si>
  <si>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</si>
  <si>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</si>
  <si>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</si>
  <si>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</si>
  <si>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</si>
  <si>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</si>
  <si>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</si>
  <si>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</si>
  <si>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</si>
  <si>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</si>
  <si>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</si>
  <si>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</si>
  <si>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</si>
  <si>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</si>
  <si>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</si>
  <si>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</si>
  <si>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</si>
  <si>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</si>
  <si>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</si>
  <si>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</si>
  <si>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</si>
  <si>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</si>
  <si>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</si>
  <si>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</si>
  <si>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</si>
  <si>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</si>
  <si>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</si>
  <si>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</si>
  <si>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</si>
  <si>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</si>
  <si>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</si>
  <si>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</si>
  <si>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</si>
  <si>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</si>
  <si>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</si>
  <si>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</si>
  <si>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</si>
  <si>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</si>
  <si>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</si>
  <si>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</si>
  <si>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</si>
  <si>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</si>
  <si>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</si>
  <si>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</si>
  <si>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</si>
  <si>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</si>
  <si>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</si>
  <si>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</si>
  <si>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</si>
  <si>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</si>
  <si>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</si>
  <si>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</si>
  <si>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</si>
  <si>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</si>
  <si>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</si>
  <si>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</si>
  <si>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</si>
  <si>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</si>
  <si>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</si>
  <si>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</si>
  <si>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</si>
  <si>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</si>
  <si>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</si>
  <si>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</si>
  <si>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</si>
  <si>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</si>
  <si>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</si>
  <si>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</si>
  <si>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</si>
  <si>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</si>
  <si>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</si>
  <si>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</si>
  <si>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</si>
  <si>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</si>
  <si>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</si>
  <si>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</si>
  <si>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</si>
  <si>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</si>
  <si>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</si>
  <si>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</si>
  <si>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</si>
  <si>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</si>
  <si>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</si>
  <si>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</si>
  <si>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</si>
  <si>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</si>
  <si>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</si>
  <si>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</si>
  <si>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</si>
  <si>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</si>
  <si>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</si>
  <si>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</si>
  <si>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</si>
  <si>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</si>
  <si>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</si>
  <si>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</si>
  <si>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</si>
  <si>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</si>
  <si>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</si>
  <si>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</si>
  <si>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</si>
  <si>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</si>
  <si>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</si>
  <si>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</si>
  <si>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</si>
  <si>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</si>
  <si>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</si>
  <si>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</si>
  <si>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</si>
  <si>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</si>
  <si>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</si>
  <si>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</si>
  <si>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</si>
  <si>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</si>
  <si>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</si>
  <si>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</si>
  <si>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</si>
  <si>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</si>
  <si>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</si>
  <si>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</si>
  <si>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</si>
  <si>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</si>
  <si>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</si>
  <si>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</si>
  <si>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</si>
  <si>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</si>
  <si>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</si>
  <si>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</si>
  <si>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</si>
  <si>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</si>
  <si>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</si>
  <si>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</si>
  <si>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</si>
  <si>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</si>
  <si>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</si>
  <si>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</si>
  <si>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</si>
  <si>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</si>
  <si>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</si>
  <si>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</si>
  <si>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</si>
  <si>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</si>
  <si>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</si>
  <si>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</si>
  <si>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</si>
  <si>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</si>
  <si>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</si>
  <si>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</si>
  <si>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</si>
  <si>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</si>
  <si>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</si>
  <si>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</si>
  <si>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</si>
  <si>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</si>
  <si>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</si>
  <si>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</si>
  <si>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</si>
  <si>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</si>
  <si>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</si>
  <si>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</si>
  <si>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</si>
  <si>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</si>
  <si>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</si>
  <si>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</si>
  <si>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</si>
  <si>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</si>
  <si>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</si>
  <si>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</si>
  <si>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</si>
  <si>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</si>
  <si>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</si>
  <si>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</si>
  <si>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</si>
  <si>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</si>
  <si>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</si>
  <si>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</si>
  <si>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</si>
  <si>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</si>
  <si>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</si>
  <si>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</si>
  <si>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</si>
  <si>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</si>
  <si>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</si>
  <si>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</si>
  <si>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</si>
  <si>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</si>
  <si>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</si>
  <si>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</si>
  <si>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</si>
  <si>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</si>
  <si>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</si>
  <si>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</si>
  <si>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</si>
  <si>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</si>
  <si>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</si>
  <si>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</si>
  <si>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</si>
  <si>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</si>
  <si>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</si>
  <si>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</si>
  <si>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</si>
  <si>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</si>
  <si>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</si>
  <si>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</si>
  <si>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</si>
  <si>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</si>
  <si>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</si>
  <si>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</si>
  <si>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</si>
  <si>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</si>
  <si>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</si>
  <si>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</si>
  <si>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</si>
  <si>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</si>
  <si>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</si>
  <si>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</si>
  <si>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</si>
  <si>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</si>
  <si>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</si>
  <si>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</si>
  <si>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</si>
  <si>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</si>
  <si>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</si>
  <si>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</si>
  <si>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</si>
  <si>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</si>
  <si>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</si>
  <si>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</si>
  <si>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</si>
  <si>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</si>
  <si>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</si>
  <si>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</si>
  <si>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</si>
  <si>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</si>
  <si>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</si>
  <si>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</si>
  <si>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</si>
  <si>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</si>
  <si>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</si>
  <si>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</si>
  <si>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</si>
  <si>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</si>
  <si>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</si>
  <si>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</si>
  <si>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</si>
  <si>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</si>
  <si>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</si>
  <si>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</si>
  <si>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</si>
  <si>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</si>
  <si>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</si>
  <si>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</si>
  <si>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</si>
  <si>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</si>
  <si>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</si>
  <si>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</si>
  <si>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</si>
  <si>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</si>
  <si>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</si>
  <si>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</si>
  <si>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</si>
  <si>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</si>
  <si>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</si>
  <si>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</si>
  <si>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</si>
  <si>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</si>
  <si>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</si>
  <si>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</si>
  <si>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</si>
  <si>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</si>
  <si>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</si>
  <si>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</si>
  <si>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</si>
  <si>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</si>
  <si>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</si>
  <si>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</si>
  <si>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</si>
  <si>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</si>
  <si>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</si>
  <si>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</si>
  <si>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</si>
  <si>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</si>
  <si>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</si>
  <si>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</si>
  <si>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</si>
  <si>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</si>
  <si>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</si>
  <si>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</si>
  <si>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</si>
  <si>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</si>
  <si>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</si>
  <si>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</si>
  <si>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</si>
  <si>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</si>
  <si>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</si>
  <si>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</si>
  <si>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</si>
  <si>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</si>
  <si>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</si>
  <si>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</si>
  <si>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</si>
  <si>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</si>
  <si>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</si>
  <si>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</si>
  <si>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</si>
  <si>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</si>
  <si>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</si>
  <si>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</si>
  <si>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</si>
  <si>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</si>
  <si>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</si>
  <si>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</si>
  <si>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</si>
  <si>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</si>
  <si>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</si>
  <si>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</si>
  <si>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</si>
  <si>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</si>
  <si>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</si>
  <si>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</si>
  <si>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</si>
  <si>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</si>
  <si>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</si>
  <si>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</si>
  <si>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</si>
  <si>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</si>
  <si>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</si>
  <si>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</si>
  <si>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</si>
  <si>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</si>
  <si>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</si>
  <si>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</si>
  <si>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</si>
  <si>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</si>
  <si>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</si>
  <si>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</si>
  <si>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</si>
  <si>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</si>
  <si>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</si>
  <si>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</si>
  <si>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</si>
  <si>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</si>
  <si>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</si>
  <si>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</si>
  <si>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</si>
  <si>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</si>
  <si>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</si>
  <si>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</si>
  <si>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</si>
  <si>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</si>
  <si>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</si>
  <si>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</si>
  <si>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</si>
  <si>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</si>
  <si>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</si>
  <si>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</si>
  <si>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</si>
  <si>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</si>
  <si>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</si>
  <si>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</si>
  <si>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</si>
  <si>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</si>
  <si>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</si>
  <si>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</si>
  <si>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</si>
  <si>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</si>
  <si>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</si>
  <si>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</si>
  <si>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</si>
  <si>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</si>
  <si>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</si>
  <si>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</si>
  <si>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</si>
  <si>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</si>
  <si>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</si>
  <si>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</si>
  <si>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</si>
  <si>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</si>
  <si>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</si>
  <si>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</si>
  <si>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</si>
  <si>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</si>
  <si>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</si>
  <si>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</si>
  <si>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</si>
  <si>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</si>
  <si>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</si>
  <si>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</si>
  <si>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</si>
  <si>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</si>
  <si>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</si>
  <si>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</si>
  <si>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</si>
  <si>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</si>
  <si>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</si>
  <si>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</si>
  <si>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</si>
  <si>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</si>
  <si>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</si>
  <si>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</si>
  <si>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</si>
  <si>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</si>
  <si>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</si>
  <si>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</si>
  <si>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</si>
  <si>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</si>
  <si>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</si>
  <si>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</si>
  <si>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</si>
  <si>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</si>
  <si>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</si>
  <si>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</si>
  <si>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</si>
  <si>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</si>
  <si>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</si>
  <si>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</si>
  <si>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</si>
  <si>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</si>
  <si>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</si>
  <si>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</si>
  <si>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</si>
  <si>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</si>
  <si>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</si>
  <si>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</si>
  <si>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</si>
  <si>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</si>
  <si>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</si>
  <si>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</si>
  <si>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</si>
  <si>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</si>
  <si>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</si>
  <si>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</si>
  <si>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</si>
  <si>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</si>
  <si>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</si>
  <si>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</si>
  <si>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</si>
  <si>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</si>
  <si>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</si>
  <si>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</si>
  <si>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</si>
  <si>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</si>
  <si>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</si>
  <si>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</si>
  <si>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</si>
  <si>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</si>
  <si>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</si>
  <si>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</si>
  <si>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</si>
  <si>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</si>
  <si>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</si>
  <si>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</si>
  <si>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</si>
  <si>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</si>
  <si>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</si>
  <si>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</si>
  <si>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</si>
  <si>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</si>
  <si>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</si>
  <si>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</si>
  <si>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</si>
  <si>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</si>
  <si>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</si>
  <si>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</si>
  <si>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</si>
  <si>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</si>
  <si>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</si>
  <si>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</si>
  <si>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</si>
  <si>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</si>
  <si>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</si>
  <si>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</si>
  <si>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</si>
  <si>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</si>
  <si>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</si>
  <si>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</si>
  <si>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</si>
  <si>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</si>
  <si>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</si>
  <si>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</si>
  <si>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</si>
  <si>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</si>
  <si>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</si>
  <si>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</si>
  <si>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</si>
  <si>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</si>
  <si>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</si>
  <si>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</si>
  <si>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</si>
  <si>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</si>
  <si>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</si>
  <si>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</si>
  <si>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</si>
  <si>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</si>
  <si>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</si>
  <si>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</si>
  <si>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</si>
  <si>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</si>
  <si>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</si>
  <si>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</si>
  <si>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</si>
  <si>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</si>
  <si>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</si>
  <si>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</si>
  <si>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</si>
  <si>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</si>
  <si>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</si>
  <si>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</si>
  <si>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</si>
  <si>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</si>
  <si>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</si>
  <si>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</si>
  <si>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</si>
  <si>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</si>
  <si>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</si>
  <si>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</si>
  <si>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</si>
  <si>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</si>
  <si>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</si>
  <si>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</si>
  <si>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</si>
  <si>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</si>
  <si>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</si>
  <si>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</si>
  <si>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</si>
  <si>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</si>
  <si>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</si>
  <si>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</si>
  <si>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</si>
  <si>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</si>
  <si>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</si>
  <si>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</si>
  <si>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</si>
  <si>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</si>
  <si>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</si>
  <si>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</si>
  <si>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</si>
  <si>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</si>
  <si>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</si>
  <si>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</si>
  <si>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</si>
  <si>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</si>
  <si>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</si>
  <si>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</si>
  <si>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</si>
  <si>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</si>
  <si>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</si>
  <si>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</si>
  <si>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</si>
  <si>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</si>
  <si>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</si>
  <si>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</si>
  <si>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</si>
  <si>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</si>
  <si>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</si>
  <si>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</si>
  <si>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</si>
  <si>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</si>
  <si>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</si>
  <si>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</si>
  <si>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</si>
  <si>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</si>
  <si>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</si>
  <si>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</si>
  <si>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</si>
  <si>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</si>
  <si>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</si>
  <si>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</si>
  <si>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</si>
  <si>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</si>
  <si>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</si>
  <si>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</si>
  <si>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</si>
  <si>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</si>
  <si>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</si>
  <si>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</si>
  <si>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</si>
  <si>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</si>
  <si>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</si>
  <si>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</si>
  <si>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</si>
  <si>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</si>
  <si>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</si>
  <si>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</si>
  <si>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</si>
  <si>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</si>
  <si>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</si>
  <si>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</si>
  <si>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</si>
  <si>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</si>
  <si>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</si>
  <si>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</si>
  <si>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</si>
  <si>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</si>
  <si>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</si>
  <si>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</si>
  <si>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</si>
  <si>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</si>
  <si>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</si>
  <si>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</si>
  <si>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</si>
  <si>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</si>
  <si>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</si>
  <si>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</si>
  <si>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</si>
  <si>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</si>
  <si>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</si>
  <si>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</si>
  <si>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</si>
  <si>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</si>
  <si>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</si>
  <si>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</si>
  <si>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</si>
  <si>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</si>
  <si>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</si>
  <si>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</si>
  <si>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</si>
  <si>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</si>
  <si>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</si>
  <si>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</si>
  <si>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</si>
  <si>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</si>
  <si>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</si>
  <si>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</si>
  <si>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</si>
  <si>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</si>
  <si>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</si>
  <si>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</si>
  <si>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</si>
  <si>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</si>
  <si>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</si>
  <si>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</si>
  <si>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</si>
  <si>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</si>
  <si>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</si>
  <si>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</si>
  <si>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</si>
  <si>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</si>
  <si>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</si>
  <si>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</si>
  <si>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</si>
  <si>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</si>
  <si>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</si>
  <si>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</si>
  <si>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</si>
  <si>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</si>
  <si>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</si>
  <si>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</si>
  <si>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</si>
  <si>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</si>
  <si>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</si>
  <si>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</si>
  <si>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</si>
  <si>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</si>
  <si>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</si>
  <si>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</si>
  <si>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</si>
  <si>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</si>
  <si>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</si>
  <si>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</si>
  <si>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</si>
  <si>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</si>
  <si>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</si>
  <si>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</si>
  <si>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</si>
  <si>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</si>
  <si>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</si>
  <si>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</si>
  <si>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</si>
  <si>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</si>
  <si>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</si>
  <si>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</si>
  <si>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</si>
  <si>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</si>
  <si>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</si>
  <si>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</si>
  <si>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</si>
  <si>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</si>
  <si>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</si>
  <si>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</si>
  <si>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</si>
  <si>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</si>
  <si>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</si>
  <si>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</si>
  <si>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</si>
  <si>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</si>
  <si>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</si>
  <si>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</si>
  <si>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</si>
  <si>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</si>
  <si>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</si>
  <si>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</si>
  <si>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</si>
  <si>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</si>
  <si>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</si>
  <si>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</si>
  <si>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</si>
  <si>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</si>
  <si>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</si>
  <si>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</si>
  <si>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</si>
  <si>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</si>
  <si>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</si>
  <si>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</si>
  <si>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</si>
  <si>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</si>
  <si>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</si>
  <si>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</si>
  <si>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</si>
  <si>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</si>
  <si>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</si>
  <si>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</si>
  <si>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</si>
  <si>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</si>
  <si>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</si>
  <si>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</si>
  <si>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</si>
  <si>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</si>
  <si>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</si>
  <si>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</si>
  <si>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</si>
  <si>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</si>
  <si>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</si>
  <si>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</si>
  <si>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</si>
  <si>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</si>
  <si>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</si>
  <si>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</si>
  <si>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</si>
  <si>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</si>
  <si>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</si>
  <si>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</si>
  <si>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</si>
  <si>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</si>
  <si>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</si>
  <si>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</si>
  <si>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</si>
  <si>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</si>
  <si>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</si>
  <si>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</si>
  <si>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</si>
  <si>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</si>
  <si>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</si>
  <si>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</si>
  <si>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</si>
  <si>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</si>
  <si>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</si>
  <si>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</si>
  <si>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</si>
  <si>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</si>
  <si>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</si>
  <si>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</si>
  <si>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</si>
  <si>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</si>
  <si>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</si>
  <si>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</si>
  <si>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</si>
  <si>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</si>
  <si>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</si>
  <si>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</si>
  <si>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</si>
  <si>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</si>
  <si>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</si>
  <si>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</si>
  <si>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</si>
  <si>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</si>
  <si>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</si>
  <si>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</si>
  <si>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</si>
  <si>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</si>
  <si>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</si>
  <si>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</si>
  <si>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</si>
  <si>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</si>
  <si>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</si>
  <si>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</si>
  <si>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</si>
  <si>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</si>
  <si>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</si>
  <si>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</si>
  <si>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</si>
  <si>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</si>
  <si>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</si>
  <si>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</si>
  <si>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</si>
  <si>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</si>
  <si>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</si>
  <si>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</si>
  <si>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</si>
  <si>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</si>
  <si>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</si>
  <si>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</si>
  <si>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</si>
  <si>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</si>
  <si>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</si>
  <si>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</si>
  <si>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</si>
  <si>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</si>
  <si>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</si>
  <si>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</si>
  <si>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</si>
  <si>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</si>
  <si>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</si>
  <si>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</si>
  <si>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</si>
  <si>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</si>
  <si>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</si>
  <si>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</si>
  <si>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</si>
  <si>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</si>
  <si>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</si>
  <si>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</si>
  <si>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</si>
  <si>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</si>
  <si>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</si>
  <si>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</si>
  <si>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</si>
  <si>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</si>
  <si>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</si>
  <si>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</si>
  <si>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</si>
  <si>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</si>
  <si>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</si>
  <si>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</si>
  <si>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</si>
  <si>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</si>
  <si>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</si>
  <si>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</si>
  <si>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</si>
  <si>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</si>
  <si>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</si>
  <si>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</si>
  <si>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</si>
  <si>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</si>
  <si>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</si>
  <si>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</si>
  <si>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</si>
  <si>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</si>
  <si>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</si>
  <si>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</si>
  <si>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</si>
  <si>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</si>
  <si>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</si>
  <si>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</si>
  <si>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</si>
  <si>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</si>
  <si>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</si>
  <si>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</si>
  <si>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</si>
  <si>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</si>
  <si>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</si>
  <si>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</si>
  <si>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</si>
  <si>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</si>
  <si>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</si>
  <si>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</si>
  <si>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</si>
  <si>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</si>
  <si>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</si>
  <si>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</si>
  <si>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</si>
  <si>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</si>
  <si>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</si>
  <si>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</si>
  <si>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</si>
  <si>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</si>
  <si>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</si>
  <si>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</si>
  <si>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</si>
  <si>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</si>
  <si>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</si>
  <si>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</si>
  <si>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</si>
  <si>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</si>
  <si>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</si>
  <si>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</si>
  <si>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</si>
  <si>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</si>
  <si>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</si>
  <si>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</si>
  <si>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</si>
  <si>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</si>
  <si>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</si>
  <si>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</si>
  <si>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</si>
  <si>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</si>
  <si>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</si>
  <si>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</si>
  <si>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</si>
  <si>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</si>
  <si>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</si>
  <si>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</si>
  <si>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</si>
  <si>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</si>
  <si>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</si>
  <si>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</si>
  <si>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</si>
  <si>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</si>
  <si>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</si>
  <si>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</si>
  <si>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</si>
  <si>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</si>
  <si>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</si>
  <si>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</si>
  <si>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</si>
  <si>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</si>
  <si>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</si>
  <si>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</si>
  <si>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</si>
  <si>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</si>
  <si>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</si>
  <si>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</si>
  <si>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</si>
  <si>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</si>
  <si>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</si>
  <si>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</si>
  <si>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</si>
  <si>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</si>
  <si>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</si>
  <si>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</si>
  <si>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</si>
  <si>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</si>
  <si>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</si>
  <si>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</si>
  <si>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</si>
  <si>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</si>
  <si>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</si>
  <si>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</si>
  <si>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</si>
  <si>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</si>
  <si>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</si>
  <si>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</si>
  <si>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</si>
  <si>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</si>
  <si>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</si>
  <si>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</si>
  <si>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</si>
  <si>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</si>
  <si>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</si>
  <si>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</si>
  <si>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</si>
  <si>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</si>
  <si>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</si>
  <si>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</si>
  <si>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</si>
  <si>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</si>
  <si>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</si>
  <si>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</si>
  <si>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</si>
  <si>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</si>
  <si>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</si>
  <si>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</si>
  <si>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</si>
  <si>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</si>
  <si>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</si>
  <si>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</si>
  <si>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</si>
  <si>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</si>
  <si>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</si>
  <si>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</si>
  <si>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</si>
  <si>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</si>
  <si>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</si>
  <si>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</si>
  <si>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</si>
  <si>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</si>
  <si>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</si>
  <si>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</si>
  <si>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</si>
  <si>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</si>
  <si>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</si>
  <si>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</si>
  <si>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</si>
  <si>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</si>
  <si>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</si>
  <si>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</si>
  <si>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</si>
  <si>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</si>
  <si>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</si>
  <si>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</si>
  <si>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</si>
  <si>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</si>
  <si>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</si>
  <si>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</si>
  <si>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</si>
  <si>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</si>
  <si>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</si>
  <si>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</si>
  <si>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</si>
  <si>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</si>
  <si>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</si>
  <si>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</si>
  <si>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</si>
  <si>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</si>
  <si>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</si>
  <si>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</si>
  <si>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</si>
  <si>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</si>
  <si>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</si>
  <si>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</si>
  <si>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</si>
  <si>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</si>
  <si>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</si>
  <si>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</si>
  <si>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</si>
  <si>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</si>
  <si>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</si>
  <si>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</si>
  <si>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</si>
  <si>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</si>
  <si>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</si>
  <si>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</si>
  <si>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</si>
  <si>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</si>
  <si>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</si>
  <si>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</si>
  <si>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</si>
  <si>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</si>
  <si>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</si>
  <si>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</si>
  <si>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</si>
  <si>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</si>
  <si>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</si>
  <si>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</si>
  <si>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</si>
  <si>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</si>
  <si>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</si>
  <si>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</si>
  <si>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</si>
  <si>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</si>
  <si>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</si>
  <si>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</si>
  <si>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</si>
  <si>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</si>
  <si>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</si>
  <si>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</si>
  <si>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</si>
  <si>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</si>
  <si>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</si>
  <si>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</si>
  <si>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</si>
  <si>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</si>
  <si>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</si>
  <si>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</si>
  <si>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</si>
  <si>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</si>
  <si>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</si>
  <si>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</si>
  <si>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</si>
  <si>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</si>
  <si>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</si>
  <si>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</si>
  <si>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</si>
  <si>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</si>
  <si>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</si>
  <si>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</si>
  <si>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</si>
  <si>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</si>
  <si>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</si>
  <si>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</si>
  <si>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</si>
  <si>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</si>
  <si>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</si>
  <si>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</si>
  <si>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</si>
  <si>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</si>
  <si>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</si>
  <si>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</si>
  <si>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</si>
  <si>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</si>
  <si>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</si>
  <si>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</si>
  <si>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</si>
  <si>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</si>
  <si>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</si>
  <si>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</si>
  <si>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</si>
  <si>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</si>
  <si>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</si>
  <si>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</si>
  <si>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</si>
  <si>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</si>
  <si>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</si>
  <si>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</si>
  <si>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</si>
  <si>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</si>
  <si>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</si>
  <si>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</si>
  <si>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</si>
  <si>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</si>
  <si>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</si>
  <si>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</si>
  <si>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</si>
  <si>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</si>
  <si>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</si>
  <si>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</si>
  <si>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</si>
  <si>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</si>
  <si>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</si>
  <si>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</si>
  <si>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</si>
  <si>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</si>
  <si>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</si>
  <si>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</si>
  <si>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</si>
  <si>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</si>
  <si>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</si>
  <si>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</si>
  <si>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</si>
  <si>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</si>
  <si>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</si>
  <si>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</si>
  <si>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</si>
  <si>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</si>
  <si>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</si>
  <si>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</si>
  <si>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</si>
  <si>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</si>
  <si>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</si>
  <si>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</si>
  <si>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</si>
  <si>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</si>
  <si>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</si>
  <si>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</si>
  <si>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</si>
  <si>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</si>
  <si>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</si>
  <si>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</si>
  <si>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</si>
  <si>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</si>
  <si>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</si>
  <si>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</si>
  <si>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</si>
  <si>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</si>
  <si>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</si>
  <si>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</si>
  <si>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</si>
  <si>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</si>
  <si>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</si>
  <si>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</si>
  <si>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</si>
  <si>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</si>
  <si>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</si>
  <si>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</si>
  <si>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</si>
  <si>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</si>
  <si>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</si>
  <si>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</si>
  <si>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</si>
  <si>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</si>
  <si>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</si>
  <si>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</si>
  <si>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</si>
  <si>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</si>
  <si>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</si>
  <si>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</si>
  <si>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</si>
  <si>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</si>
  <si>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</si>
  <si>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</si>
  <si>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</si>
  <si>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</si>
  <si>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</si>
  <si>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</si>
  <si>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</si>
  <si>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</si>
  <si>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</si>
  <si>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</si>
  <si>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</si>
  <si>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</si>
  <si>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</si>
  <si>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</si>
  <si>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</si>
  <si>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</si>
  <si>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</si>
  <si>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</si>
  <si>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</si>
  <si>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</si>
  <si>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</si>
  <si>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</si>
  <si>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</si>
  <si>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</si>
  <si>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</si>
  <si>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</si>
  <si>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</si>
  <si>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</si>
  <si>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</si>
  <si>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</si>
  <si>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</si>
  <si>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</si>
  <si>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</si>
  <si>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</si>
  <si>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</si>
  <si>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</si>
  <si>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</si>
  <si>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</si>
  <si>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</si>
  <si>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</si>
  <si>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</si>
  <si>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</si>
  <si>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</si>
  <si>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</si>
  <si>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</si>
  <si>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</si>
  <si>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</si>
  <si>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</si>
  <si>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</si>
  <si>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</si>
  <si>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</si>
  <si>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</si>
  <si>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</si>
  <si>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</si>
  <si>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</si>
  <si>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</si>
  <si>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</si>
  <si>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</si>
  <si>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</si>
  <si>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</si>
  <si>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</si>
  <si>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</si>
  <si>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</si>
  <si>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</si>
  <si>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</si>
  <si>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</si>
  <si>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</si>
  <si>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</si>
  <si>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</si>
  <si>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</si>
  <si>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</si>
  <si>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</si>
  <si>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</si>
  <si>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</si>
  <si>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</si>
  <si>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</si>
  <si>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</si>
  <si>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</si>
  <si>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</si>
  <si>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</si>
  <si>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</si>
  <si>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</si>
  <si>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</si>
  <si>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</si>
  <si>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</si>
  <si>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</si>
  <si>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</si>
  <si>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</si>
  <si>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</si>
  <si>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</si>
  <si>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</si>
  <si>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</si>
  <si>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</si>
  <si>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</si>
  <si>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</si>
  <si>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</si>
  <si>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</si>
  <si>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</si>
  <si>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</si>
  <si>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</si>
  <si>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</si>
  <si>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</si>
  <si>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</si>
  <si>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</si>
  <si>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</si>
  <si>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</si>
  <si>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</si>
  <si>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</si>
  <si>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</si>
  <si>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</si>
  <si>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</si>
  <si>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</si>
  <si>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</si>
  <si>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</si>
  <si>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</si>
  <si>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</si>
  <si>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</si>
  <si>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</si>
  <si>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</si>
  <si>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</si>
  <si>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</si>
  <si>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</si>
  <si>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</si>
  <si>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</si>
  <si>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</si>
  <si>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</si>
  <si>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</si>
  <si>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</si>
  <si>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</si>
  <si>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</si>
  <si>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</si>
  <si>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</si>
  <si>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</si>
  <si>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</si>
  <si>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</si>
  <si>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</si>
  <si>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</si>
  <si>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</si>
  <si>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</si>
  <si>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</si>
  <si>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</si>
  <si>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</si>
  <si>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</si>
  <si>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</si>
  <si>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</si>
  <si>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</si>
  <si>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</si>
  <si>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</si>
  <si>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</si>
  <si>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</si>
  <si>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</si>
  <si>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</si>
  <si>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</si>
  <si>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</si>
  <si>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</si>
  <si>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</si>
  <si>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</si>
  <si>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</si>
  <si>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</si>
  <si>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</si>
  <si>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</si>
  <si>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</si>
  <si>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</si>
  <si>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</si>
  <si>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</si>
  <si>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</si>
  <si>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</si>
  <si>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</si>
  <si>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</si>
  <si>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</si>
  <si>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</si>
  <si>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</si>
  <si>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</si>
  <si>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</si>
  <si>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</si>
  <si>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</si>
  <si>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</si>
  <si>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</si>
  <si>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</si>
  <si>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</si>
  <si>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</si>
  <si>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</si>
  <si>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</si>
  <si>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</si>
  <si>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</si>
  <si>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</si>
  <si>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</si>
  <si>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</si>
  <si>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</si>
  <si>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</si>
  <si>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</si>
  <si>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</si>
  <si>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</si>
  <si>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</si>
  <si>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</si>
  <si>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</si>
  <si>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</si>
  <si>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</si>
  <si>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</si>
  <si>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</si>
  <si>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</si>
  <si>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</si>
  <si>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</si>
  <si>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</si>
  <si>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</si>
  <si>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</si>
  <si>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</si>
  <si>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</si>
  <si>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</si>
  <si>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</si>
  <si>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</si>
  <si>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</si>
  <si>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</si>
  <si>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</si>
  <si>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</si>
  <si>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</si>
  <si>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</si>
  <si>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</si>
  <si>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</si>
  <si>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</si>
  <si>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</si>
  <si>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</si>
  <si>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</si>
  <si>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</si>
  <si>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</si>
  <si>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</si>
  <si>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</si>
  <si>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</si>
  <si>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</si>
  <si>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</si>
  <si>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</si>
  <si>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</si>
  <si>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</si>
  <si>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</si>
  <si>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</si>
  <si>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</si>
  <si>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</si>
  <si>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</si>
  <si>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</si>
  <si>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</si>
  <si>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</si>
  <si>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</si>
  <si>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</si>
  <si>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</si>
  <si>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</si>
  <si>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</si>
  <si>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</si>
  <si>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</si>
  <si>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</si>
  <si>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</si>
  <si>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</si>
  <si>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</si>
  <si>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</si>
  <si>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</si>
  <si>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</si>
  <si>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</si>
  <si>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</si>
  <si>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</si>
  <si>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</si>
  <si>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</si>
  <si>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</si>
  <si>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</si>
  <si>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</si>
  <si>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</si>
  <si>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</si>
  <si>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</si>
  <si>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</si>
  <si>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</si>
  <si>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</si>
  <si>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</si>
  <si>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</si>
  <si>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</si>
  <si>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</si>
  <si>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</si>
  <si>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</si>
  <si>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</si>
  <si>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</si>
  <si>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</si>
  <si>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</si>
  <si>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</si>
  <si>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</si>
  <si>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</si>
  <si>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</si>
  <si>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</si>
  <si>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</si>
  <si>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</si>
  <si>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</si>
  <si>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</si>
  <si>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</si>
  <si>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</si>
  <si>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</si>
  <si>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</si>
  <si>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</si>
  <si>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</si>
  <si>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</si>
  <si>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</si>
  <si>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</si>
  <si>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</si>
  <si>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</si>
  <si>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</si>
  <si>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</si>
  <si>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</si>
  <si>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</si>
  <si>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</si>
  <si>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</si>
  <si>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</si>
  <si>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</si>
  <si>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</si>
  <si>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</si>
  <si>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</si>
  <si>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</si>
  <si>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</si>
  <si>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</si>
  <si>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</si>
  <si>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</si>
  <si>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</si>
  <si>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</si>
  <si>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</si>
  <si>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</si>
  <si>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</si>
  <si>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</si>
  <si>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</si>
  <si>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</si>
  <si>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</si>
  <si>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</si>
  <si>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</si>
  <si>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</si>
  <si>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</si>
  <si>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</si>
  <si>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</si>
  <si>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</si>
  <si>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</si>
  <si>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</si>
  <si>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</si>
  <si>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</si>
  <si>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</si>
  <si>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</si>
  <si>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</si>
  <si>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</si>
  <si>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</si>
  <si>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</si>
  <si>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</si>
  <si>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</si>
  <si>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</si>
  <si>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</si>
  <si>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</si>
  <si>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</si>
  <si>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</si>
  <si>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</si>
  <si>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</si>
  <si>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</si>
  <si>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</si>
  <si>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</si>
  <si>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</si>
  <si>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</si>
  <si>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</si>
  <si>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</si>
  <si>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</si>
  <si>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</si>
  <si>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</si>
  <si>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</si>
  <si>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</si>
  <si>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</si>
  <si>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</si>
  <si>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</si>
  <si>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</si>
  <si>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</si>
  <si>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</si>
  <si>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</si>
  <si>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</si>
  <si>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</si>
  <si>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</si>
  <si>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</si>
  <si>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</si>
  <si>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</si>
  <si>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</si>
  <si>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</si>
  <si>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</si>
  <si>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</si>
  <si>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</si>
  <si>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</si>
  <si>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</si>
  <si>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</si>
  <si>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</si>
  <si>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</si>
  <si>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</si>
  <si>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</si>
  <si>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</si>
  <si>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</si>
  <si>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</si>
  <si>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</si>
  <si>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</si>
  <si>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</si>
  <si>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</si>
  <si>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</si>
  <si>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</si>
  <si>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</si>
  <si>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</si>
  <si>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</si>
  <si>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</si>
  <si>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</si>
  <si>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</si>
  <si>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</si>
  <si>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</si>
  <si>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</si>
  <si>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</si>
  <si>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</si>
  <si>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</si>
  <si>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</si>
  <si>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</si>
  <si>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</si>
  <si>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</si>
  <si>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</si>
  <si>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</si>
  <si>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</si>
  <si>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</si>
  <si>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</si>
  <si>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</si>
  <si>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</si>
  <si>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</si>
  <si>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</si>
  <si>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</si>
  <si>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</si>
  <si>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</si>
  <si>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</si>
  <si>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</si>
  <si>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</si>
  <si>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</si>
  <si>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</si>
  <si>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</si>
  <si>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</si>
  <si>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</si>
  <si>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</si>
  <si>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</si>
  <si>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</si>
  <si>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</si>
  <si>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</si>
  <si>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</si>
  <si>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</si>
  <si>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</si>
  <si>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</si>
  <si>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</si>
  <si>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</si>
  <si>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</si>
  <si>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</si>
  <si>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</si>
  <si>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</si>
  <si>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</si>
  <si>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</si>
  <si>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</si>
  <si>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</si>
  <si>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</si>
  <si>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</si>
  <si>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</si>
  <si>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</si>
  <si>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</si>
  <si>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</si>
  <si>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</si>
  <si>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</si>
  <si>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</si>
  <si>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</si>
  <si>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</si>
  <si>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</si>
  <si>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</si>
  <si>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</si>
  <si>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</si>
  <si>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</si>
  <si>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</si>
  <si>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</si>
  <si>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</si>
  <si>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</si>
  <si>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</si>
  <si>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</si>
  <si>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</si>
  <si>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</si>
  <si>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</si>
  <si>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</si>
  <si>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</si>
  <si>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</si>
  <si>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</si>
  <si>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</si>
  <si>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</si>
  <si>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</si>
  <si>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</si>
  <si>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</si>
  <si>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</si>
  <si>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</si>
  <si>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</si>
  <si>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</si>
  <si>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</si>
  <si>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</si>
  <si>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</si>
  <si>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</si>
  <si>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</si>
  <si>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</si>
  <si>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</si>
  <si>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</si>
  <si>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</si>
  <si>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</si>
  <si>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</si>
  <si>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</si>
  <si>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</si>
  <si>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</si>
  <si>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</si>
  <si>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</si>
  <si>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</si>
  <si>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</si>
  <si>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</si>
  <si>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</si>
  <si>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</si>
  <si>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</si>
  <si>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</si>
  <si>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</si>
  <si>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</si>
  <si>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</si>
  <si>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</si>
  <si>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</si>
  <si>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</si>
  <si>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</si>
  <si>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</si>
  <si>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</si>
  <si>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</si>
  <si>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</si>
  <si>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</si>
  <si>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</si>
  <si>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</si>
  <si>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</si>
  <si>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</si>
  <si>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</si>
  <si>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</si>
  <si>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</si>
  <si>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</si>
  <si>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</si>
  <si>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</si>
  <si>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</si>
  <si>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</si>
  <si>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</si>
  <si>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</si>
  <si>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</si>
  <si>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</si>
  <si>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</si>
  <si>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</si>
  <si>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</si>
  <si>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</si>
  <si>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</si>
  <si>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</si>
  <si>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</si>
  <si>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</si>
  <si>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</si>
  <si>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</si>
  <si>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</si>
  <si>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</si>
  <si>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</si>
  <si>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</si>
  <si>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</si>
  <si>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</si>
  <si>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</si>
  <si>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</si>
  <si>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</si>
  <si>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</si>
  <si>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</si>
  <si>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</si>
  <si>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</si>
  <si>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</si>
  <si>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</si>
  <si>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</si>
  <si>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</si>
  <si>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</si>
  <si>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</si>
  <si>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</si>
  <si>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</si>
  <si>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</si>
  <si>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</si>
  <si>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</si>
  <si>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</si>
  <si>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</si>
  <si>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</si>
  <si>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</si>
  <si>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</si>
  <si>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</si>
  <si>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</si>
  <si>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</si>
  <si>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</si>
  <si>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</si>
  <si>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</si>
  <si>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</si>
  <si>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</si>
  <si>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</si>
  <si>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</si>
  <si>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</si>
  <si>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</si>
  <si>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</si>
  <si>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</si>
  <si>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</si>
  <si>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</si>
  <si>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</si>
  <si>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</si>
  <si>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</si>
  <si>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</si>
  <si>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</si>
  <si>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</si>
  <si>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</si>
  <si>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</si>
  <si>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</si>
  <si>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</si>
  <si>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</si>
  <si>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</si>
  <si>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</si>
  <si>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</si>
  <si>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</si>
  <si>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</si>
  <si>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</si>
  <si>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</si>
  <si>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</si>
  <si>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</si>
  <si>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</si>
  <si>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</si>
  <si>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</si>
  <si>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</si>
  <si>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</si>
  <si>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</si>
  <si>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</si>
  <si>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</si>
  <si>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</si>
  <si>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</si>
  <si>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</si>
  <si>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</si>
  <si>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</si>
  <si>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</si>
  <si>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</si>
  <si>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</si>
  <si>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</si>
  <si>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</si>
  <si>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</si>
  <si>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</si>
  <si>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</si>
  <si>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</si>
  <si>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</si>
  <si>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</si>
  <si>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</si>
  <si>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</si>
  <si>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</si>
  <si>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</si>
  <si>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</si>
  <si>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</si>
  <si>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</si>
  <si>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</si>
  <si>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</si>
  <si>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</si>
  <si>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</si>
  <si>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</si>
  <si>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</si>
  <si>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</si>
  <si>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</si>
  <si>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</si>
  <si>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</si>
  <si>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</si>
  <si>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</si>
  <si>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</si>
  <si>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</si>
  <si>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</si>
  <si>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</si>
  <si>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</si>
  <si>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</si>
  <si>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</si>
  <si>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</si>
  <si>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</si>
  <si>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</si>
  <si>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</si>
  <si>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</si>
  <si>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</si>
  <si>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</si>
  <si>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</si>
  <si>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</si>
  <si>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</si>
  <si>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</si>
  <si>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</si>
  <si>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</si>
  <si>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</si>
  <si>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</si>
  <si>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</si>
  <si>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</si>
  <si>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</si>
  <si>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</si>
  <si>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</si>
  <si>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</si>
  <si>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</si>
  <si>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</si>
  <si>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</si>
  <si>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</si>
  <si>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</si>
  <si>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</si>
  <si>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</si>
  <si>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</si>
  <si>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</si>
  <si>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</si>
  <si>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</si>
  <si>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</si>
  <si>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</si>
  <si>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</si>
  <si>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</si>
  <si>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</si>
  <si>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</si>
  <si>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</si>
  <si>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</si>
  <si>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</si>
  <si>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</si>
  <si>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</si>
  <si>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</si>
  <si>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</si>
  <si>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</si>
  <si>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</si>
  <si>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</si>
  <si>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</si>
  <si>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</si>
  <si>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</si>
  <si>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</si>
  <si>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</si>
  <si>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</si>
  <si>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</si>
  <si>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</si>
  <si>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</si>
  <si>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</si>
  <si>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</si>
  <si>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</si>
  <si>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</si>
  <si>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</si>
  <si>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</si>
  <si>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</si>
  <si>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</si>
  <si>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</si>
  <si>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</si>
  <si>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</si>
  <si>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</si>
  <si>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</si>
  <si>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</si>
  <si>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</si>
  <si>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</si>
  <si>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</si>
  <si>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</si>
  <si>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</si>
  <si>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</si>
  <si>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</si>
  <si>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</si>
  <si>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</si>
  <si>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</si>
  <si>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</si>
  <si>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</si>
  <si>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</si>
  <si>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</si>
  <si>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</si>
  <si>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</si>
  <si>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</si>
  <si>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</si>
  <si>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</si>
  <si>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</si>
  <si>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</si>
  <si>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</si>
  <si>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</si>
  <si>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</si>
  <si>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</si>
  <si>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</si>
  <si>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</si>
  <si>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</si>
  <si>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</si>
  <si>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</si>
  <si>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</si>
  <si>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</si>
  <si>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</si>
  <si>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</si>
  <si>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</si>
  <si>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</si>
  <si>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</si>
  <si>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</si>
  <si>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</si>
  <si>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</si>
  <si>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</si>
  <si>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</si>
  <si>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</si>
  <si>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</si>
  <si>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</si>
  <si>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</si>
  <si>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</si>
  <si>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</si>
  <si>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</si>
  <si>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</si>
  <si>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</si>
  <si>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</si>
  <si>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</si>
  <si>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</si>
  <si>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</si>
  <si>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</si>
  <si>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</si>
  <si>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</si>
  <si>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</si>
  <si>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</si>
  <si>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</si>
  <si>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</si>
  <si>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</si>
  <si>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</si>
  <si>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</si>
  <si>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</si>
  <si>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</si>
  <si>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北京市</t>
  </si>
  <si>
    <t>自然人</t>
  </si>
  <si>
    <t>核定资产</t>
  </si>
  <si>
    <t>房地产市场价值</t>
  </si>
  <si>
    <t>住宅</t>
  </si>
  <si>
    <t>地上</t>
  </si>
  <si>
    <t>是</t>
  </si>
  <si>
    <t>住宅</t>
    <phoneticPr fontId="7" type="noConversion"/>
  </si>
  <si>
    <t>成新度</t>
  </si>
  <si>
    <t>利息：取LPR加浮动点数</t>
  </si>
  <si>
    <t>单套模式</t>
  </si>
  <si>
    <t>售价</t>
  </si>
  <si>
    <t>正常</t>
  </si>
  <si>
    <t>住宅</t>
    <phoneticPr fontId="24" type="noConversion"/>
  </si>
  <si>
    <t>楼层</t>
    <phoneticPr fontId="24" type="noConversion"/>
  </si>
  <si>
    <t>钢混</t>
  </si>
  <si>
    <t>钢混</t>
    <phoneticPr fontId="24" type="noConversion"/>
  </si>
  <si>
    <t>高级</t>
    <phoneticPr fontId="24" type="noConversion"/>
  </si>
  <si>
    <t>中高级</t>
    <phoneticPr fontId="24" type="noConversion"/>
  </si>
  <si>
    <t>精装修</t>
    <phoneticPr fontId="24" type="noConversion"/>
  </si>
  <si>
    <t>普通装修</t>
  </si>
  <si>
    <t>普通装修</t>
    <phoneticPr fontId="24" type="noConversion"/>
  </si>
  <si>
    <t>高层板楼</t>
    <phoneticPr fontId="24" type="noConversion"/>
  </si>
  <si>
    <t>七通</t>
    <phoneticPr fontId="24" type="noConversion"/>
  </si>
  <si>
    <t>平层</t>
  </si>
  <si>
    <t>平层</t>
    <phoneticPr fontId="24" type="noConversion"/>
  </si>
  <si>
    <t>跃层</t>
    <phoneticPr fontId="24" type="noConversion"/>
  </si>
  <si>
    <t>简单装修</t>
    <phoneticPr fontId="24" type="noConversion"/>
  </si>
  <si>
    <t>南北</t>
    <phoneticPr fontId="24" type="noConversion"/>
  </si>
  <si>
    <t>较好</t>
  </si>
  <si>
    <t>南</t>
    <phoneticPr fontId="24" type="noConversion"/>
  </si>
  <si>
    <t>物业公司管理</t>
  </si>
  <si>
    <t>物业公司管理</t>
    <phoneticPr fontId="24" type="noConversion"/>
  </si>
  <si>
    <t>东南</t>
    <phoneticPr fontId="24" type="noConversion"/>
  </si>
  <si>
    <t>西南</t>
    <phoneticPr fontId="24" type="noConversion"/>
  </si>
  <si>
    <t>东</t>
    <phoneticPr fontId="24" type="noConversion"/>
  </si>
  <si>
    <t>比较法-住宅</t>
  </si>
  <si>
    <t>成本法 (元)</t>
  </si>
  <si>
    <t>已包含在土地取得成本中</t>
  </si>
  <si>
    <t>塔楼</t>
    <phoneticPr fontId="24" type="noConversion"/>
  </si>
  <si>
    <t>六通</t>
    <phoneticPr fontId="24" type="noConversion"/>
  </si>
  <si>
    <t>4/15</t>
    <phoneticPr fontId="24" type="noConversion"/>
  </si>
  <si>
    <t>塔楼</t>
  </si>
  <si>
    <t>丰台区华源三里11号楼4层6单元402号</t>
    <phoneticPr fontId="3" type="noConversion"/>
  </si>
  <si>
    <t>首科花园</t>
    <phoneticPr fontId="24" type="noConversion"/>
  </si>
  <si>
    <t>评估日期</t>
  </si>
  <si>
    <t>贷款机构</t>
  </si>
  <si>
    <t>评估人电话</t>
    <phoneticPr fontId="3" type="noConversion"/>
  </si>
  <si>
    <t>记录时间</t>
    <phoneticPr fontId="3" type="noConversion"/>
  </si>
  <si>
    <t>康正代办</t>
    <phoneticPr fontId="3" type="noConversion"/>
  </si>
  <si>
    <t>更改日期</t>
    <phoneticPr fontId="3" type="noConversion"/>
  </si>
  <si>
    <t>评估通知单</t>
    <phoneticPr fontId="3" type="noConversion"/>
  </si>
  <si>
    <t>仅限于抵押物</t>
    <phoneticPr fontId="3" type="noConversion"/>
  </si>
  <si>
    <t>序号</t>
    <phoneticPr fontId="3" type="noConversion"/>
  </si>
  <si>
    <t>姓名</t>
  </si>
  <si>
    <t>身份证号</t>
  </si>
  <si>
    <t>联系电话</t>
  </si>
  <si>
    <t>所在区县</t>
  </si>
  <si>
    <t>居住区名</t>
    <phoneticPr fontId="3" type="noConversion"/>
  </si>
  <si>
    <t>组团名</t>
    <phoneticPr fontId="3" type="noConversion"/>
  </si>
  <si>
    <t>楼号</t>
    <phoneticPr fontId="3" type="noConversion"/>
  </si>
  <si>
    <t>单元</t>
    <phoneticPr fontId="3" type="noConversion"/>
  </si>
  <si>
    <t>门牌号</t>
    <phoneticPr fontId="3" type="noConversion"/>
  </si>
  <si>
    <t>开发商(产权人)</t>
  </si>
  <si>
    <t>面积M2</t>
  </si>
  <si>
    <t>第几层</t>
    <phoneticPr fontId="3" type="noConversion"/>
  </si>
  <si>
    <t>楼户型</t>
    <phoneticPr fontId="3" type="noConversion"/>
  </si>
  <si>
    <t>套内建</t>
    <phoneticPr fontId="3" type="noConversion"/>
  </si>
  <si>
    <t>单元住宅类型</t>
    <phoneticPr fontId="3" type="noConversion"/>
  </si>
  <si>
    <t>成交总价</t>
    <phoneticPr fontId="3" type="noConversion"/>
  </si>
  <si>
    <t>建面成交单价</t>
    <phoneticPr fontId="3" type="noConversion"/>
  </si>
  <si>
    <t>评估总额</t>
  </si>
  <si>
    <t>评估总额(万元)</t>
  </si>
  <si>
    <t>建面评估单价(元/M2)</t>
    <phoneticPr fontId="3" type="noConversion"/>
  </si>
  <si>
    <t>风险率</t>
  </si>
  <si>
    <t>最高抵押额</t>
  </si>
  <si>
    <t>大写</t>
  </si>
  <si>
    <r>
      <t>年</t>
    </r>
    <r>
      <rPr>
        <sz val="12"/>
        <color indexed="8"/>
        <rFont val="Times New Roman"/>
        <family val="1"/>
      </rPr>
      <t/>
    </r>
    <phoneticPr fontId="3" type="noConversion"/>
  </si>
  <si>
    <t>月</t>
    <phoneticPr fontId="3" type="noConversion"/>
  </si>
  <si>
    <t>日</t>
    <phoneticPr fontId="3" type="noConversion"/>
  </si>
  <si>
    <t>收费</t>
  </si>
  <si>
    <t>资金管理中心</t>
    <phoneticPr fontId="3" type="noConversion"/>
  </si>
  <si>
    <t>工行</t>
  </si>
  <si>
    <t>评估人</t>
  </si>
  <si>
    <t>工程进度</t>
  </si>
  <si>
    <t>结论</t>
  </si>
  <si>
    <t>备注</t>
  </si>
  <si>
    <t>复核人</t>
    <phoneticPr fontId="3" type="noConversion"/>
  </si>
  <si>
    <t>交付时间</t>
    <phoneticPr fontId="3" type="noConversion"/>
  </si>
  <si>
    <t>评估月份</t>
    <phoneticPr fontId="3" type="noConversion"/>
  </si>
  <si>
    <t>办公电话</t>
    <phoneticPr fontId="3" type="noConversion"/>
  </si>
  <si>
    <t>移动电话</t>
    <phoneticPr fontId="3" type="noConversion"/>
  </si>
  <si>
    <t>周次</t>
    <phoneticPr fontId="3" type="noConversion"/>
  </si>
  <si>
    <t>编号</t>
    <phoneticPr fontId="3" type="noConversion"/>
  </si>
  <si>
    <t>制作人</t>
    <phoneticPr fontId="3" type="noConversion"/>
  </si>
  <si>
    <t>变更内容</t>
    <phoneticPr fontId="3" type="noConversion"/>
  </si>
  <si>
    <t>年</t>
    <phoneticPr fontId="3" type="noConversion"/>
  </si>
  <si>
    <t>更改内容</t>
    <phoneticPr fontId="3" type="noConversion"/>
  </si>
  <si>
    <t>抵押注记</t>
    <phoneticPr fontId="3" type="noConversion"/>
  </si>
  <si>
    <t>合同类型</t>
    <phoneticPr fontId="3" type="noConversion"/>
  </si>
  <si>
    <t>合同特定编号</t>
    <phoneticPr fontId="3" type="noConversion"/>
  </si>
  <si>
    <t>合同编号</t>
    <phoneticPr fontId="3" type="noConversion"/>
  </si>
  <si>
    <t>出卖人</t>
    <phoneticPr fontId="3" type="noConversion"/>
  </si>
  <si>
    <t>注册地址</t>
    <phoneticPr fontId="3" type="noConversion"/>
  </si>
  <si>
    <t>营业执照注册号</t>
    <phoneticPr fontId="3" type="noConversion"/>
  </si>
  <si>
    <t>法定代表人</t>
    <phoneticPr fontId="3" type="noConversion"/>
  </si>
  <si>
    <t>邮政编码</t>
    <phoneticPr fontId="3" type="noConversion"/>
  </si>
  <si>
    <t>联系电话</t>
    <phoneticPr fontId="3" type="noConversion"/>
  </si>
  <si>
    <t>层高（米）</t>
    <phoneticPr fontId="3" type="noConversion"/>
  </si>
  <si>
    <t>交易日期</t>
    <phoneticPr fontId="3" type="noConversion"/>
  </si>
  <si>
    <t>缺失备注</t>
    <phoneticPr fontId="3" type="noConversion"/>
  </si>
  <si>
    <t>补充人</t>
    <phoneticPr fontId="3" type="noConversion"/>
  </si>
  <si>
    <t>出具日期</t>
    <phoneticPr fontId="3" type="noConversion"/>
  </si>
  <si>
    <t>释放清单出具日期</t>
    <phoneticPr fontId="3" type="noConversion"/>
  </si>
  <si>
    <t>销售方式</t>
    <phoneticPr fontId="3" type="noConversion"/>
  </si>
  <si>
    <t>交易情况</t>
    <phoneticPr fontId="3" type="noConversion"/>
  </si>
  <si>
    <t>交易方式</t>
    <phoneticPr fontId="3" type="noConversion"/>
  </si>
  <si>
    <t>价格内涵</t>
    <phoneticPr fontId="3" type="noConversion"/>
  </si>
  <si>
    <t>评估套内单价</t>
    <phoneticPr fontId="3" type="noConversion"/>
  </si>
  <si>
    <t>套内单价</t>
    <phoneticPr fontId="3" type="noConversion"/>
  </si>
  <si>
    <t>丰台区</t>
  </si>
  <si>
    <t>太平桥京门商住区A8、A9、A10号楼住宅及地下车库糖人街</t>
    <phoneticPr fontId="3" type="noConversion"/>
  </si>
  <si>
    <t>9座</t>
    <phoneticPr fontId="3" type="noConversion"/>
  </si>
  <si>
    <t>北京市华世房地产开发公司</t>
    <phoneticPr fontId="3" type="noConversion"/>
  </si>
  <si>
    <t>二室二厅一卫一厨</t>
    <phoneticPr fontId="3" type="noConversion"/>
  </si>
  <si>
    <t>复式、平层√、跃层、错层</t>
    <phoneticPr fontId="3" type="noConversion"/>
  </si>
  <si>
    <t>北京住房公积金管理中心海淀第一管理部</t>
    <phoneticPr fontId="3" type="noConversion"/>
  </si>
  <si>
    <t>苏海</t>
  </si>
  <si>
    <t>封顶</t>
    <phoneticPr fontId="3" type="noConversion"/>
  </si>
  <si>
    <t>可抵押商品住宅</t>
  </si>
  <si>
    <t>邹晓鸣</t>
  </si>
  <si>
    <t>二</t>
  </si>
  <si>
    <t>裴蓓</t>
  </si>
  <si>
    <t>新增</t>
  </si>
  <si>
    <t>合同</t>
  </si>
  <si>
    <t xml:space="preserve"> </t>
  </si>
  <si>
    <t>北京市丰台区太平桥华源一里C区2号楼</t>
    <phoneticPr fontId="3" type="noConversion"/>
  </si>
  <si>
    <t>1100001500726</t>
    <phoneticPr fontId="3" type="noConversion"/>
  </si>
  <si>
    <t>吴冲</t>
    <phoneticPr fontId="3" type="noConversion"/>
  </si>
  <si>
    <t>预售</t>
  </si>
  <si>
    <t>太平桥C区京门商住楼</t>
    <phoneticPr fontId="3" type="noConversion"/>
  </si>
  <si>
    <t>C6座</t>
    <phoneticPr fontId="3" type="noConversion"/>
  </si>
  <si>
    <t>一室一厅一卫一厨</t>
    <phoneticPr fontId="3" type="noConversion"/>
  </si>
  <si>
    <t>结构施工</t>
  </si>
  <si>
    <t>三</t>
  </si>
  <si>
    <t>北京市丰台区京门居住区C2楼18A</t>
    <phoneticPr fontId="3" type="noConversion"/>
  </si>
  <si>
    <t>1100001500726（1-1）</t>
    <phoneticPr fontId="3" type="noConversion"/>
  </si>
  <si>
    <t>北京住房公积金管理中心朝阳第三管理部</t>
    <phoneticPr fontId="3" type="noConversion"/>
  </si>
  <si>
    <t>复式、平层√、跃层、错层</t>
  </si>
  <si>
    <t>北京住房公积金管理中心方庄管理部</t>
    <phoneticPr fontId="3" type="noConversion"/>
  </si>
  <si>
    <t>四</t>
    <phoneticPr fontId="3" type="noConversion"/>
  </si>
  <si>
    <t>北京市华世房地产开发公司</t>
  </si>
  <si>
    <t>二</t>
    <phoneticPr fontId="3" type="noConversion"/>
  </si>
  <si>
    <t>四</t>
  </si>
  <si>
    <t>一</t>
    <phoneticPr fontId="3" type="noConversion"/>
  </si>
  <si>
    <t>11层</t>
    <phoneticPr fontId="3" type="noConversion"/>
  </si>
  <si>
    <t>19层</t>
    <phoneticPr fontId="3" type="noConversion"/>
  </si>
  <si>
    <t>14层</t>
    <phoneticPr fontId="3" type="noConversion"/>
  </si>
  <si>
    <t>北京住房公积金管理中心宣武第一管理部</t>
    <phoneticPr fontId="3" type="noConversion"/>
  </si>
  <si>
    <t>8座</t>
    <phoneticPr fontId="3" type="noConversion"/>
  </si>
  <si>
    <t>杨红英</t>
    <phoneticPr fontId="3" type="noConversion"/>
  </si>
  <si>
    <t>12层</t>
    <phoneticPr fontId="3" type="noConversion"/>
  </si>
  <si>
    <t>北京住房公积金管理中心宣武第二管理部</t>
    <phoneticPr fontId="3" type="noConversion"/>
  </si>
  <si>
    <t>C1座</t>
    <phoneticPr fontId="3" type="noConversion"/>
  </si>
  <si>
    <t>三室一厅二卫一厨</t>
    <phoneticPr fontId="3" type="noConversion"/>
  </si>
  <si>
    <t>吴铭</t>
    <phoneticPr fontId="3" type="noConversion"/>
  </si>
  <si>
    <t>七</t>
    <phoneticPr fontId="3" type="noConversion"/>
  </si>
  <si>
    <t>2004-22-P-07983</t>
    <phoneticPr fontId="3" type="noConversion"/>
  </si>
  <si>
    <t>宋丽霞</t>
    <phoneticPr fontId="3" type="noConversion"/>
  </si>
  <si>
    <t>210222730628232</t>
    <phoneticPr fontId="3" type="noConversion"/>
  </si>
  <si>
    <t>1211号</t>
    <phoneticPr fontId="3" type="noConversion"/>
  </si>
  <si>
    <t>北京市华世房地产开发公司</t>
    <phoneticPr fontId="3" type="noConversion"/>
  </si>
  <si>
    <t>一室一卫一厨</t>
    <phoneticPr fontId="3" type="noConversion"/>
  </si>
  <si>
    <t>复式、平层√、跃层、错层</t>
    <phoneticPr fontId="3" type="noConversion"/>
  </si>
  <si>
    <t>四</t>
    <phoneticPr fontId="3" type="noConversion"/>
  </si>
  <si>
    <t>2004-22-P-08115</t>
    <phoneticPr fontId="3" type="noConversion"/>
  </si>
  <si>
    <t>刘海章</t>
    <phoneticPr fontId="3" type="noConversion"/>
  </si>
  <si>
    <t>110106580810031</t>
    <phoneticPr fontId="3" type="noConversion"/>
  </si>
  <si>
    <t>13381136325、83700263</t>
    <phoneticPr fontId="3" type="noConversion"/>
  </si>
  <si>
    <t>1908号</t>
    <phoneticPr fontId="3" type="noConversion"/>
  </si>
  <si>
    <t>0655073</t>
    <phoneticPr fontId="3" type="noConversion"/>
  </si>
  <si>
    <t>2004-22-P-08903</t>
    <phoneticPr fontId="3" type="noConversion"/>
  </si>
  <si>
    <t>刘闻欢</t>
    <phoneticPr fontId="3" type="noConversion"/>
  </si>
  <si>
    <t>420106770705325</t>
    <phoneticPr fontId="3" type="noConversion"/>
  </si>
  <si>
    <t>13910723926</t>
    <phoneticPr fontId="3" type="noConversion"/>
  </si>
  <si>
    <r>
      <t>15</t>
    </r>
    <r>
      <rPr>
        <sz val="10"/>
        <rFont val="宋体"/>
        <family val="3"/>
        <charset val="134"/>
      </rPr>
      <t>层</t>
    </r>
    <phoneticPr fontId="3" type="noConversion"/>
  </si>
  <si>
    <r>
      <t>1504</t>
    </r>
    <r>
      <rPr>
        <sz val="10"/>
        <rFont val="宋体"/>
        <family val="3"/>
        <charset val="134"/>
      </rPr>
      <t>号</t>
    </r>
    <phoneticPr fontId="3" type="noConversion"/>
  </si>
  <si>
    <t>八</t>
    <phoneticPr fontId="3" type="noConversion"/>
  </si>
  <si>
    <t>636657</t>
    <phoneticPr fontId="3" type="noConversion"/>
  </si>
  <si>
    <r>
      <t>郭凡</t>
    </r>
    <r>
      <rPr>
        <sz val="10"/>
        <rFont val="Times New Roman"/>
        <family val="1"/>
      </rPr>
      <t xml:space="preserve"> </t>
    </r>
    <phoneticPr fontId="3" type="noConversion"/>
  </si>
  <si>
    <t>魏杰</t>
    <phoneticPr fontId="3" type="noConversion"/>
  </si>
  <si>
    <t>110108681211636</t>
    <phoneticPr fontId="3" type="noConversion"/>
  </si>
  <si>
    <t>13901201150、13611067902、87778671</t>
    <phoneticPr fontId="3" type="noConversion"/>
  </si>
  <si>
    <t>1101号</t>
    <phoneticPr fontId="3" type="noConversion"/>
  </si>
  <si>
    <t>0654775</t>
    <phoneticPr fontId="3" type="noConversion"/>
  </si>
  <si>
    <t>2004-22-P-09814</t>
    <phoneticPr fontId="3" type="noConversion"/>
  </si>
  <si>
    <t>王威</t>
    <phoneticPr fontId="3" type="noConversion"/>
  </si>
  <si>
    <t>110224780506005</t>
    <phoneticPr fontId="3" type="noConversion"/>
  </si>
  <si>
    <r>
      <t>13811552228</t>
    </r>
    <r>
      <rPr>
        <sz val="10"/>
        <rFont val="宋体"/>
        <family val="3"/>
        <charset val="134"/>
      </rPr>
      <t>、</t>
    </r>
    <r>
      <rPr>
        <sz val="10"/>
        <rFont val="Times New Roman"/>
        <family val="1"/>
      </rPr>
      <t>68472233-154</t>
    </r>
    <phoneticPr fontId="3" type="noConversion"/>
  </si>
  <si>
    <r>
      <t>太平桥京门商住区</t>
    </r>
    <r>
      <rPr>
        <sz val="10"/>
        <rFont val="Times New Roman"/>
        <family val="1"/>
      </rPr>
      <t>A8</t>
    </r>
    <r>
      <rPr>
        <sz val="10"/>
        <rFont val="宋体"/>
        <family val="3"/>
        <charset val="134"/>
      </rPr>
      <t>、</t>
    </r>
    <r>
      <rPr>
        <sz val="10"/>
        <rFont val="Times New Roman"/>
        <family val="1"/>
      </rPr>
      <t>A9</t>
    </r>
    <r>
      <rPr>
        <sz val="10"/>
        <rFont val="宋体"/>
        <family val="3"/>
        <charset val="134"/>
      </rPr>
      <t>、</t>
    </r>
    <r>
      <rPr>
        <sz val="10"/>
        <rFont val="Times New Roman"/>
        <family val="1"/>
      </rPr>
      <t>A10</t>
    </r>
    <r>
      <rPr>
        <sz val="10"/>
        <rFont val="宋体"/>
        <family val="3"/>
        <charset val="134"/>
      </rPr>
      <t>号楼住宅及地下车库糖人街</t>
    </r>
    <phoneticPr fontId="3" type="noConversion"/>
  </si>
  <si>
    <r>
      <t>8</t>
    </r>
    <r>
      <rPr>
        <sz val="10"/>
        <rFont val="宋体"/>
        <family val="3"/>
        <charset val="134"/>
      </rPr>
      <t>座</t>
    </r>
    <phoneticPr fontId="3" type="noConversion"/>
  </si>
  <si>
    <r>
      <t>18</t>
    </r>
    <r>
      <rPr>
        <sz val="10"/>
        <rFont val="宋体"/>
        <family val="3"/>
        <charset val="134"/>
      </rPr>
      <t>层</t>
    </r>
    <phoneticPr fontId="3" type="noConversion"/>
  </si>
  <si>
    <r>
      <t>1804</t>
    </r>
    <r>
      <rPr>
        <sz val="10"/>
        <rFont val="宋体"/>
        <family val="3"/>
        <charset val="134"/>
      </rPr>
      <t>号</t>
    </r>
    <phoneticPr fontId="3" type="noConversion"/>
  </si>
  <si>
    <t>内外装修</t>
    <phoneticPr fontId="3" type="noConversion"/>
  </si>
  <si>
    <t>636709</t>
    <phoneticPr fontId="3" type="noConversion"/>
  </si>
  <si>
    <r>
      <t>北京市丰台区太平桥华源一里</t>
    </r>
    <r>
      <rPr>
        <sz val="10"/>
        <rFont val="Times New Roman"/>
        <family val="1"/>
      </rPr>
      <t>C</t>
    </r>
    <r>
      <rPr>
        <sz val="10"/>
        <rFont val="宋体"/>
        <family val="3"/>
        <charset val="134"/>
      </rPr>
      <t>区</t>
    </r>
    <r>
      <rPr>
        <sz val="10"/>
        <rFont val="Times New Roman"/>
        <family val="1"/>
      </rPr>
      <t>2</t>
    </r>
    <r>
      <rPr>
        <sz val="10"/>
        <rFont val="宋体"/>
        <family val="3"/>
        <charset val="134"/>
      </rPr>
      <t>号楼</t>
    </r>
    <phoneticPr fontId="3" type="noConversion"/>
  </si>
  <si>
    <t>高亚东</t>
    <phoneticPr fontId="3" type="noConversion"/>
  </si>
  <si>
    <t>132402197410271418</t>
    <phoneticPr fontId="3" type="noConversion"/>
  </si>
  <si>
    <t>13651088489</t>
    <phoneticPr fontId="3" type="noConversion"/>
  </si>
  <si>
    <t>3层</t>
    <phoneticPr fontId="3" type="noConversion"/>
  </si>
  <si>
    <t>301号</t>
    <phoneticPr fontId="3" type="noConversion"/>
  </si>
  <si>
    <t>九</t>
    <phoneticPr fontId="3" type="noConversion"/>
  </si>
  <si>
    <t>0650279</t>
    <phoneticPr fontId="3" type="noConversion"/>
  </si>
  <si>
    <t>2004-22-P-11915</t>
    <phoneticPr fontId="3" type="noConversion"/>
  </si>
  <si>
    <t>郭蕴粤</t>
    <phoneticPr fontId="3" type="noConversion"/>
  </si>
  <si>
    <t>110106197809305425</t>
    <phoneticPr fontId="3" type="noConversion"/>
  </si>
  <si>
    <t>63322191</t>
    <phoneticPr fontId="3" type="noConversion"/>
  </si>
  <si>
    <t>1407号</t>
    <phoneticPr fontId="3" type="noConversion"/>
  </si>
  <si>
    <t>0650274</t>
    <phoneticPr fontId="3" type="noConversion"/>
  </si>
  <si>
    <t>赵申</t>
    <phoneticPr fontId="3" type="noConversion"/>
  </si>
  <si>
    <t>110106198003262715</t>
    <phoneticPr fontId="3" type="noConversion"/>
  </si>
  <si>
    <t>丰台区</t>
    <phoneticPr fontId="3" type="noConversion"/>
  </si>
  <si>
    <t>太平桥西里</t>
    <phoneticPr fontId="3" type="noConversion"/>
  </si>
  <si>
    <t>14号楼</t>
    <phoneticPr fontId="3" type="noConversion"/>
  </si>
  <si>
    <t>3门</t>
    <phoneticPr fontId="3" type="noConversion"/>
  </si>
  <si>
    <t>603号</t>
    <phoneticPr fontId="3" type="noConversion"/>
  </si>
  <si>
    <t>赵申</t>
    <phoneticPr fontId="3" type="noConversion"/>
  </si>
  <si>
    <t>二室一厅一卫一厨</t>
    <phoneticPr fontId="3" type="noConversion"/>
  </si>
  <si>
    <t>复式、平层√、跃层、错层</t>
    <phoneticPr fontId="3" type="noConversion"/>
  </si>
  <si>
    <t>北京住房公积金管理中心丰台第一管理部</t>
    <phoneticPr fontId="3" type="noConversion"/>
  </si>
  <si>
    <t>现房</t>
  </si>
  <si>
    <t>十一</t>
    <phoneticPr fontId="3" type="noConversion"/>
  </si>
  <si>
    <t>邓晓澜</t>
    <phoneticPr fontId="3" type="noConversion"/>
  </si>
  <si>
    <t>协议</t>
    <phoneticPr fontId="3" type="noConversion"/>
  </si>
  <si>
    <t>二手房</t>
  </si>
  <si>
    <t>正常交易</t>
  </si>
  <si>
    <t>双方</t>
  </si>
  <si>
    <t>不含税费</t>
  </si>
  <si>
    <t>2004-22-P-16112-U</t>
    <phoneticPr fontId="3" type="noConversion"/>
  </si>
  <si>
    <t>第一季度</t>
  </si>
  <si>
    <t>第二季度</t>
  </si>
  <si>
    <t>第三季度</t>
  </si>
  <si>
    <t>第四季度</t>
  </si>
  <si>
    <t>编号</t>
  </si>
  <si>
    <t>小区名称</t>
  </si>
  <si>
    <t>楼号</t>
  </si>
  <si>
    <t>开发商</t>
  </si>
  <si>
    <t>结构类型</t>
  </si>
  <si>
    <t>共几层</t>
  </si>
  <si>
    <t>房屋所有权证</t>
  </si>
  <si>
    <t>国有土地使用证</t>
  </si>
  <si>
    <t>土地座落</t>
  </si>
  <si>
    <t>土地用途</t>
  </si>
  <si>
    <t>土地面积</t>
  </si>
  <si>
    <t>北至</t>
  </si>
  <si>
    <t>东至</t>
  </si>
  <si>
    <t>南至</t>
  </si>
  <si>
    <t>西至</t>
  </si>
  <si>
    <t>地权起年</t>
  </si>
  <si>
    <t>月</t>
  </si>
  <si>
    <t>日</t>
  </si>
  <si>
    <t>至年</t>
  </si>
  <si>
    <t>已用年</t>
  </si>
  <si>
    <t>建设用地规划许可证</t>
  </si>
  <si>
    <t>建设工程规划许可证</t>
  </si>
  <si>
    <t>建设工程开工证</t>
  </si>
  <si>
    <t>商品房销售许可证</t>
  </si>
  <si>
    <t>有效期</t>
  </si>
  <si>
    <t>类型</t>
  </si>
  <si>
    <t>工程质量核验证书</t>
  </si>
  <si>
    <t>竣工、备案时间</t>
  </si>
  <si>
    <t>房屋耐用年限</t>
  </si>
  <si>
    <t>录入人</t>
  </si>
  <si>
    <t>修改人</t>
  </si>
  <si>
    <t>录入修改年</t>
  </si>
  <si>
    <t>更改类型</t>
  </si>
  <si>
    <t>周次</t>
  </si>
  <si>
    <t>备注二</t>
  </si>
  <si>
    <t>备注三</t>
  </si>
  <si>
    <t>城镇建设用地批准书</t>
  </si>
  <si>
    <t>开发资质</t>
  </si>
  <si>
    <t>营业执照经营范围</t>
  </si>
  <si>
    <t>权属备注</t>
  </si>
  <si>
    <t>备注日期</t>
  </si>
  <si>
    <t>建面均价</t>
  </si>
  <si>
    <t>套内均价</t>
  </si>
  <si>
    <t>调查时间</t>
  </si>
  <si>
    <t>封顶情况</t>
    <phoneticPr fontId="3" type="noConversion"/>
  </si>
  <si>
    <t>07-0126</t>
  </si>
  <si>
    <t>C1#、C3#、C6#楼</t>
    <phoneticPr fontId="3" type="noConversion"/>
  </si>
  <si>
    <t>现浇剪力墙</t>
  </si>
  <si>
    <t>京丰国用（2004出）字第001755号</t>
    <phoneticPr fontId="3" type="noConversion"/>
  </si>
  <si>
    <t>丰台区太平桥C区1、3、6号楼</t>
    <phoneticPr fontId="3" type="noConversion"/>
  </si>
  <si>
    <t>住宅、配套、地下车库</t>
    <phoneticPr fontId="3" type="noConversion"/>
  </si>
  <si>
    <t>（95）规地字0171</t>
  </si>
  <si>
    <t>2003规建字0938号</t>
  </si>
  <si>
    <t>00（建）2003·3156</t>
  </si>
  <si>
    <t>京房售证字（2003）367号</t>
  </si>
  <si>
    <t>C1#、C3#、C6#楼</t>
    <phoneticPr fontId="3" type="noConversion"/>
  </si>
  <si>
    <t>2004.3.31</t>
    <phoneticPr fontId="3" type="noConversion"/>
  </si>
  <si>
    <t>2004-[丰]335</t>
    <phoneticPr fontId="3" type="noConversion"/>
  </si>
  <si>
    <t>李晶</t>
  </si>
  <si>
    <t>郭凡</t>
    <phoneticPr fontId="3" type="noConversion"/>
  </si>
  <si>
    <t>竣工备案</t>
    <phoneticPr fontId="3" type="noConversion"/>
  </si>
  <si>
    <t>正式土地证、新销售范围</t>
    <phoneticPr fontId="3" type="noConversion"/>
  </si>
  <si>
    <t>暂定资质</t>
  </si>
  <si>
    <t>本市城乡结合部和郊区、县的房地产开发、商品房销售</t>
  </si>
  <si>
    <t>2004.2.16</t>
  </si>
  <si>
    <t>已封顶</t>
    <phoneticPr fontId="3" type="noConversion"/>
  </si>
  <si>
    <t>京门商住楼（尚西·泊图屋）</t>
    <phoneticPr fontId="3" type="noConversion"/>
  </si>
  <si>
    <t>地块名称</t>
  </si>
  <si>
    <t xml:space="preserve"> 城市 </t>
  </si>
  <si>
    <t xml:space="preserve"> 地块编号 </t>
  </si>
  <si>
    <t xml:space="preserve"> 用地性质 </t>
  </si>
  <si>
    <t xml:space="preserve"> 建设用地面积(㎡)  </t>
  </si>
  <si>
    <t xml:space="preserve"> 规划建筑面积(㎡)  </t>
  </si>
  <si>
    <t xml:space="preserve"> 容积率 </t>
  </si>
  <si>
    <t xml:space="preserve"> 出让方式 </t>
  </si>
  <si>
    <t xml:space="preserve"> 详细规划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</si>
  <si>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</si>
  <si>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</si>
  <si>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</si>
  <si>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</si>
  <si>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</si>
  <si>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</si>
  <si>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</si>
  <si>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</si>
  <si>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</si>
  <si>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</si>
  <si>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</si>
  <si>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京土整储挂(丰)[2004] 004号地块</t>
  </si>
  <si>
    <t xml:space="preserve"> 北京市 </t>
  </si>
  <si>
    <t xml:space="preserve"> 京土整储挂(丰)[2004] 004号 </t>
  </si>
  <si>
    <t xml:space="preserve"> 住宅用地 </t>
  </si>
  <si>
    <t xml:space="preserve"> 挂牌 </t>
  </si>
  <si>
    <t xml:space="preserve"> 住宅 </t>
  </si>
  <si>
    <t xml:space="preserve"> 已成交 </t>
  </si>
  <si>
    <t xml:space="preserve"> 北京银海房地产开发有限公司  </t>
  </si>
  <si>
    <t xml:space="preserve">  </t>
  </si>
  <si>
    <t>京土整储挂(丰)[2004]012号地块</t>
  </si>
  <si>
    <t xml:space="preserve"> 京土整储挂(丰)[2004]012号 </t>
  </si>
  <si>
    <t xml:space="preserve"> 北京万润房地产开发有限公司  </t>
  </si>
  <si>
    <t>京土整储挂(丰)[2004] 005号地块</t>
  </si>
  <si>
    <t xml:space="preserve"> 京土整储挂(丰)[2004] 005号 </t>
  </si>
  <si>
    <t xml:space="preserve"> 顺驰置地(北京)房地产开发有限公司  </t>
  </si>
  <si>
    <t>丰台区卢沟桥南里1号西院住宅项目</t>
  </si>
  <si>
    <t xml:space="preserve"> 京土整储挂(丰)[2005]041号 </t>
  </si>
  <si>
    <t xml:space="preserve"> 北京鑫融基房地产开发有限公司  </t>
  </si>
  <si>
    <t>预售</t>
    <phoneticPr fontId="24" type="noConversion"/>
  </si>
  <si>
    <t>2004-22-P-09703</t>
    <phoneticPr fontId="3" type="noConversion"/>
  </si>
  <si>
    <t>2004-22-P-11597</t>
    <phoneticPr fontId="3" type="noConversion"/>
  </si>
  <si>
    <t>朝向</t>
  </si>
  <si>
    <t>高层板楼</t>
  </si>
  <si>
    <t>七通</t>
  </si>
  <si>
    <t>毛坯</t>
  </si>
  <si>
    <t>毛坯</t>
    <phoneticPr fontId="24" type="noConversion"/>
  </si>
  <si>
    <t>销售形式</t>
    <phoneticPr fontId="24" type="noConversion"/>
  </si>
  <si>
    <t>2005-21-P-00830</t>
    <phoneticPr fontId="3" type="noConversion"/>
  </si>
  <si>
    <t>王霞</t>
    <phoneticPr fontId="3" type="noConversion"/>
  </si>
  <si>
    <t>110104197511071627</t>
    <phoneticPr fontId="3" type="noConversion"/>
  </si>
  <si>
    <t>13910798577、85185000</t>
    <phoneticPr fontId="3" type="noConversion"/>
  </si>
  <si>
    <t>华源四里太平桥东区B区（盛华园）</t>
    <phoneticPr fontId="3" type="noConversion"/>
  </si>
  <si>
    <t>5#楼</t>
    <phoneticPr fontId="3" type="noConversion"/>
  </si>
  <si>
    <t>A座</t>
    <phoneticPr fontId="3" type="noConversion"/>
  </si>
  <si>
    <t>1003号</t>
    <phoneticPr fontId="3" type="noConversion"/>
  </si>
  <si>
    <t>北京盛达兴业房地产开发有限公司</t>
    <phoneticPr fontId="3" type="noConversion"/>
  </si>
  <si>
    <t>三室二厅二卫一厨</t>
    <phoneticPr fontId="3" type="noConversion"/>
  </si>
  <si>
    <t>北京住房公积金管理中心中关村管理部</t>
    <phoneticPr fontId="3" type="noConversion"/>
  </si>
  <si>
    <t>魏伯欣</t>
    <phoneticPr fontId="3" type="noConversion"/>
  </si>
  <si>
    <t>封顶</t>
    <phoneticPr fontId="3" type="noConversion"/>
  </si>
  <si>
    <t>刘朝阳</t>
    <phoneticPr fontId="3" type="noConversion"/>
  </si>
  <si>
    <t>四</t>
    <phoneticPr fontId="3" type="noConversion"/>
  </si>
  <si>
    <t>2005-3-D1-00700</t>
    <phoneticPr fontId="3" type="noConversion"/>
  </si>
  <si>
    <t>杨红英</t>
    <phoneticPr fontId="3" type="noConversion"/>
  </si>
  <si>
    <t xml:space="preserve"> </t>
    <phoneticPr fontId="3" type="noConversion"/>
  </si>
  <si>
    <t xml:space="preserve"> </t>
    <phoneticPr fontId="3" type="noConversion"/>
  </si>
  <si>
    <t>Y</t>
    <phoneticPr fontId="3" type="noConversion"/>
  </si>
  <si>
    <t>80541</t>
    <phoneticPr fontId="3" type="noConversion"/>
  </si>
  <si>
    <t>韩静</t>
    <phoneticPr fontId="3" type="noConversion"/>
  </si>
  <si>
    <t>预售</t>
    <phoneticPr fontId="3" type="noConversion"/>
  </si>
  <si>
    <t>2005-21-P-00914</t>
    <phoneticPr fontId="3" type="noConversion"/>
  </si>
  <si>
    <t>何冀芳、张葵妹</t>
    <phoneticPr fontId="3" type="noConversion"/>
  </si>
  <si>
    <t>110102196909242310、110101197001060523</t>
    <phoneticPr fontId="3" type="noConversion"/>
  </si>
  <si>
    <t>13911082791、63013355-2443、13911233352</t>
    <phoneticPr fontId="3" type="noConversion"/>
  </si>
  <si>
    <t>丰台区</t>
    <phoneticPr fontId="3" type="noConversion"/>
  </si>
  <si>
    <t>华源四里太平桥东区B区（盛华园）</t>
    <phoneticPr fontId="3" type="noConversion"/>
  </si>
  <si>
    <t>1#楼</t>
    <phoneticPr fontId="3" type="noConversion"/>
  </si>
  <si>
    <t>B座</t>
    <phoneticPr fontId="3" type="noConversion"/>
  </si>
  <si>
    <t>0904号</t>
    <phoneticPr fontId="3" type="noConversion"/>
  </si>
  <si>
    <t>二室二厅二卫一厨</t>
    <phoneticPr fontId="3" type="noConversion"/>
  </si>
  <si>
    <t>魏伯欣</t>
    <phoneticPr fontId="3" type="noConversion"/>
  </si>
  <si>
    <t>刘朝阳</t>
    <phoneticPr fontId="3" type="noConversion"/>
  </si>
  <si>
    <t>五</t>
    <phoneticPr fontId="3" type="noConversion"/>
  </si>
  <si>
    <t>2005-3-D1-00713</t>
    <phoneticPr fontId="3" type="noConversion"/>
  </si>
  <si>
    <t>杨红英</t>
    <phoneticPr fontId="3" type="noConversion"/>
  </si>
  <si>
    <t>78535</t>
    <phoneticPr fontId="3" type="noConversion"/>
  </si>
  <si>
    <t>预售</t>
    <phoneticPr fontId="3" type="noConversion"/>
  </si>
  <si>
    <t>2005-21-P-00938-U</t>
    <phoneticPr fontId="3" type="noConversion"/>
  </si>
  <si>
    <t>郭华金</t>
    <phoneticPr fontId="3" type="noConversion"/>
  </si>
  <si>
    <t>34040319690227143X</t>
    <phoneticPr fontId="3" type="noConversion"/>
  </si>
  <si>
    <t>13671006685、67386327</t>
    <phoneticPr fontId="3" type="noConversion"/>
  </si>
  <si>
    <t>太平桥东里7号楼</t>
    <phoneticPr fontId="3" type="noConversion"/>
  </si>
  <si>
    <t>1门</t>
    <phoneticPr fontId="3" type="noConversion"/>
  </si>
  <si>
    <t>张红远</t>
    <phoneticPr fontId="3" type="noConversion"/>
  </si>
  <si>
    <t>三室一厅一卫一厨</t>
    <phoneticPr fontId="3" type="noConversion"/>
  </si>
  <si>
    <t>北京住房公积金管理中心丰台管理部</t>
    <phoneticPr fontId="3" type="noConversion"/>
  </si>
  <si>
    <t>胡哲明</t>
  </si>
  <si>
    <t>刘朝阳</t>
    <phoneticPr fontId="3" type="noConversion"/>
  </si>
  <si>
    <t>二</t>
    <phoneticPr fontId="3" type="noConversion"/>
  </si>
  <si>
    <r>
      <t>2005-3-1D</t>
    </r>
    <r>
      <rPr>
        <vertAlign val="subscript"/>
        <sz val="10"/>
        <rFont val="宋体"/>
        <family val="3"/>
        <charset val="134"/>
      </rPr>
      <t>1</t>
    </r>
    <r>
      <rPr>
        <sz val="10"/>
        <rFont val="宋体"/>
        <family val="3"/>
        <charset val="134"/>
      </rPr>
      <t>-086CJ</t>
    </r>
    <r>
      <rPr>
        <sz val="11"/>
        <color theme="1"/>
        <rFont val="宋体"/>
        <family val="3"/>
        <charset val="134"/>
        <scheme val="minor"/>
      </rPr>
      <t/>
    </r>
  </si>
  <si>
    <t>新增</t>
    <phoneticPr fontId="3" type="noConversion"/>
  </si>
  <si>
    <t>买卖合同</t>
    <phoneticPr fontId="3" type="noConversion"/>
  </si>
  <si>
    <t>张红远</t>
    <phoneticPr fontId="3" type="noConversion"/>
  </si>
  <si>
    <t>二手房</t>
    <phoneticPr fontId="3" type="noConversion"/>
  </si>
  <si>
    <t>正常</t>
    <phoneticPr fontId="3" type="noConversion"/>
  </si>
  <si>
    <t>中介</t>
    <phoneticPr fontId="3" type="noConversion"/>
  </si>
  <si>
    <t>不含出让金、不含税费</t>
    <phoneticPr fontId="3" type="noConversion"/>
  </si>
  <si>
    <t>2005-21-P-01172</t>
    <phoneticPr fontId="3" type="noConversion"/>
  </si>
  <si>
    <t>刘春兰</t>
    <phoneticPr fontId="3" type="noConversion"/>
  </si>
  <si>
    <t>110108196404172765</t>
    <phoneticPr fontId="3" type="noConversion"/>
  </si>
  <si>
    <t>13693163278、13701100137</t>
    <phoneticPr fontId="3" type="noConversion"/>
  </si>
  <si>
    <t>丰台区</t>
    <phoneticPr fontId="3" type="noConversion"/>
  </si>
  <si>
    <t>B座</t>
    <phoneticPr fontId="3" type="noConversion"/>
  </si>
  <si>
    <t>0704号</t>
    <phoneticPr fontId="3" type="noConversion"/>
  </si>
  <si>
    <t>北京盛达兴业房地产开发有限公司</t>
    <phoneticPr fontId="3" type="noConversion"/>
  </si>
  <si>
    <t>二室二厅二卫一厨</t>
    <phoneticPr fontId="3" type="noConversion"/>
  </si>
  <si>
    <t>魏伯欣</t>
    <phoneticPr fontId="3" type="noConversion"/>
  </si>
  <si>
    <t>四</t>
    <phoneticPr fontId="3" type="noConversion"/>
  </si>
  <si>
    <t>2005-3-D1-00809</t>
    <phoneticPr fontId="3" type="noConversion"/>
  </si>
  <si>
    <t xml:space="preserve"> </t>
    <phoneticPr fontId="3" type="noConversion"/>
  </si>
  <si>
    <t>Y</t>
    <phoneticPr fontId="3" type="noConversion"/>
  </si>
  <si>
    <t>96828</t>
    <phoneticPr fontId="3" type="noConversion"/>
  </si>
  <si>
    <t>2005-21-P-01194</t>
    <phoneticPr fontId="3" type="noConversion"/>
  </si>
  <si>
    <t>汪亚军</t>
    <phoneticPr fontId="3" type="noConversion"/>
  </si>
  <si>
    <t>130202680715036</t>
    <phoneticPr fontId="3" type="noConversion"/>
  </si>
  <si>
    <t>13910809755、68258982、65080272</t>
    <phoneticPr fontId="3" type="noConversion"/>
  </si>
  <si>
    <t>华源四里太平桥东区B区（盛华园）</t>
    <phoneticPr fontId="3" type="noConversion"/>
  </si>
  <si>
    <t>5#楼</t>
    <phoneticPr fontId="3" type="noConversion"/>
  </si>
  <si>
    <t>0601号</t>
    <phoneticPr fontId="3" type="noConversion"/>
  </si>
  <si>
    <t>北京盛达兴业房地产开发有限公司</t>
    <phoneticPr fontId="3" type="noConversion"/>
  </si>
  <si>
    <t>三室二厅二卫一厨</t>
    <phoneticPr fontId="3" type="noConversion"/>
  </si>
  <si>
    <t>四</t>
    <phoneticPr fontId="3" type="noConversion"/>
  </si>
  <si>
    <t>2005-3-D1-00814</t>
    <phoneticPr fontId="3" type="noConversion"/>
  </si>
  <si>
    <t>94981</t>
    <phoneticPr fontId="3" type="noConversion"/>
  </si>
  <si>
    <t>预售</t>
    <phoneticPr fontId="3" type="noConversion"/>
  </si>
  <si>
    <t>2005-21-P-01401</t>
    <phoneticPr fontId="3" type="noConversion"/>
  </si>
  <si>
    <t>杨晓群</t>
    <phoneticPr fontId="3" type="noConversion"/>
  </si>
  <si>
    <t>110108196903191434</t>
    <phoneticPr fontId="3" type="noConversion"/>
  </si>
  <si>
    <t>13581991936、13801126110</t>
    <phoneticPr fontId="3" type="noConversion"/>
  </si>
  <si>
    <t>丰台区</t>
    <phoneticPr fontId="3" type="noConversion"/>
  </si>
  <si>
    <t>A座</t>
    <phoneticPr fontId="3" type="noConversion"/>
  </si>
  <si>
    <t>1002号</t>
    <phoneticPr fontId="3" type="noConversion"/>
  </si>
  <si>
    <t>北京住房公积金管理中心中关村管理部</t>
    <phoneticPr fontId="3" type="noConversion"/>
  </si>
  <si>
    <t>魏伯欣</t>
    <phoneticPr fontId="3" type="noConversion"/>
  </si>
  <si>
    <t>2005-3-D1-00849</t>
    <phoneticPr fontId="3" type="noConversion"/>
  </si>
  <si>
    <t xml:space="preserve"> </t>
    <phoneticPr fontId="3" type="noConversion"/>
  </si>
  <si>
    <t>Y</t>
    <phoneticPr fontId="3" type="noConversion"/>
  </si>
  <si>
    <t>105998</t>
    <phoneticPr fontId="3" type="noConversion"/>
  </si>
  <si>
    <t>2005-21-P-01468</t>
    <phoneticPr fontId="3" type="noConversion"/>
  </si>
  <si>
    <t>刘华</t>
    <phoneticPr fontId="3" type="noConversion"/>
  </si>
  <si>
    <t>360123710423001</t>
    <phoneticPr fontId="3" type="noConversion"/>
  </si>
  <si>
    <t>8#楼</t>
    <phoneticPr fontId="3" type="noConversion"/>
  </si>
  <si>
    <t>A座</t>
    <phoneticPr fontId="3" type="noConversion"/>
  </si>
  <si>
    <t>1303号</t>
    <phoneticPr fontId="3" type="noConversion"/>
  </si>
  <si>
    <t>北京盛达兴业房地产开发有限公司</t>
    <phoneticPr fontId="3" type="noConversion"/>
  </si>
  <si>
    <t>刘朝阳</t>
    <phoneticPr fontId="3" type="noConversion"/>
  </si>
  <si>
    <t>十</t>
    <phoneticPr fontId="3" type="noConversion"/>
  </si>
  <si>
    <t>一</t>
    <phoneticPr fontId="3" type="noConversion"/>
  </si>
  <si>
    <t>2005-3-D1-00869</t>
    <phoneticPr fontId="3" type="noConversion"/>
  </si>
  <si>
    <t xml:space="preserve"> </t>
    <phoneticPr fontId="3" type="noConversion"/>
  </si>
  <si>
    <t>109321</t>
    <phoneticPr fontId="3" type="noConversion"/>
  </si>
  <si>
    <t>2005-21-P-01900</t>
    <phoneticPr fontId="3" type="noConversion"/>
  </si>
  <si>
    <t>李忠</t>
    <phoneticPr fontId="3" type="noConversion"/>
  </si>
  <si>
    <t>110104196902072091</t>
    <phoneticPr fontId="3" type="noConversion"/>
  </si>
  <si>
    <t>5#楼</t>
    <phoneticPr fontId="3" type="noConversion"/>
  </si>
  <si>
    <t>1402号</t>
    <phoneticPr fontId="3" type="noConversion"/>
  </si>
  <si>
    <t>三</t>
    <phoneticPr fontId="3" type="noConversion"/>
  </si>
  <si>
    <t>合同</t>
    <phoneticPr fontId="3" type="noConversion"/>
  </si>
  <si>
    <t>120956</t>
    <phoneticPr fontId="3" type="noConversion"/>
  </si>
  <si>
    <t>2005-21-P-02040</t>
    <phoneticPr fontId="3" type="noConversion"/>
  </si>
  <si>
    <t>张国绵</t>
    <phoneticPr fontId="3" type="noConversion"/>
  </si>
  <si>
    <t>110108195909126823</t>
    <phoneticPr fontId="3" type="noConversion"/>
  </si>
  <si>
    <t>13901185083、68012381</t>
    <phoneticPr fontId="3" type="noConversion"/>
  </si>
  <si>
    <t>华源四里太平桥东区B区（盛华园）</t>
    <phoneticPr fontId="3" type="noConversion"/>
  </si>
  <si>
    <t>B座</t>
    <phoneticPr fontId="3" type="noConversion"/>
  </si>
  <si>
    <t>0401号</t>
    <phoneticPr fontId="3" type="noConversion"/>
  </si>
  <si>
    <t>三室二厅二卫一厨</t>
    <phoneticPr fontId="3" type="noConversion"/>
  </si>
  <si>
    <t>结构施工</t>
    <phoneticPr fontId="3" type="noConversion"/>
  </si>
  <si>
    <t>十</t>
    <phoneticPr fontId="3" type="noConversion"/>
  </si>
  <si>
    <t>2005-3-D1-01068</t>
    <phoneticPr fontId="3" type="noConversion"/>
  </si>
  <si>
    <t>123945</t>
    <phoneticPr fontId="3" type="noConversion"/>
  </si>
  <si>
    <t xml:space="preserve">北京盛达兴业房地产开发有限公司 </t>
    <phoneticPr fontId="3" type="noConversion"/>
  </si>
  <si>
    <t>北京市丰台区太平桥中路威尔夏大道接待中心</t>
    <phoneticPr fontId="3" type="noConversion"/>
  </si>
  <si>
    <t>1102232387182（1-1）</t>
    <phoneticPr fontId="3" type="noConversion"/>
  </si>
  <si>
    <t>王兆玉</t>
    <phoneticPr fontId="3" type="noConversion"/>
  </si>
  <si>
    <t>袁洁</t>
    <phoneticPr fontId="3" type="noConversion"/>
  </si>
  <si>
    <t>2005-21-P-02701-U</t>
    <phoneticPr fontId="3" type="noConversion"/>
  </si>
  <si>
    <t>史华英、唐熙来</t>
    <phoneticPr fontId="3" type="noConversion"/>
  </si>
  <si>
    <t>130225197910105020、510212197506250815</t>
    <phoneticPr fontId="3" type="noConversion"/>
  </si>
  <si>
    <t>13911930838、13120283866</t>
    <phoneticPr fontId="3" type="noConversion"/>
  </si>
  <si>
    <t>太平桥东里7号楼</t>
    <phoneticPr fontId="3" type="noConversion"/>
  </si>
  <si>
    <t>2门</t>
    <phoneticPr fontId="3" type="noConversion"/>
  </si>
  <si>
    <t>602号</t>
    <phoneticPr fontId="3" type="noConversion"/>
  </si>
  <si>
    <t>卢光宇</t>
    <phoneticPr fontId="3" type="noConversion"/>
  </si>
  <si>
    <t>复式、平层√、跃层、错层</t>
    <phoneticPr fontId="3" type="noConversion"/>
  </si>
  <si>
    <t>北京住房公积金管理中心丰台管理部</t>
    <phoneticPr fontId="3" type="noConversion"/>
  </si>
  <si>
    <t>李晶</t>
    <phoneticPr fontId="3" type="noConversion"/>
  </si>
  <si>
    <t>十一</t>
    <phoneticPr fontId="3" type="noConversion"/>
  </si>
  <si>
    <t>五</t>
    <phoneticPr fontId="3" type="noConversion"/>
  </si>
  <si>
    <r>
      <t>2005-3-1D</t>
    </r>
    <r>
      <rPr>
        <vertAlign val="subscript"/>
        <sz val="10"/>
        <rFont val="宋体"/>
        <family val="3"/>
        <charset val="134"/>
      </rPr>
      <t>1</t>
    </r>
    <r>
      <rPr>
        <sz val="10"/>
        <rFont val="宋体"/>
        <family val="3"/>
        <charset val="134"/>
      </rPr>
      <t>-302CJD</t>
    </r>
    <phoneticPr fontId="3" type="noConversion"/>
  </si>
  <si>
    <t>新增</t>
    <phoneticPr fontId="3" type="noConversion"/>
  </si>
  <si>
    <t>卢光宇</t>
    <phoneticPr fontId="3" type="noConversion"/>
  </si>
  <si>
    <t>邹晓鸣</t>
    <phoneticPr fontId="3" type="noConversion"/>
  </si>
  <si>
    <t>二手房</t>
    <phoneticPr fontId="3" type="noConversion"/>
  </si>
  <si>
    <t>正常</t>
    <phoneticPr fontId="3" type="noConversion"/>
  </si>
  <si>
    <t>不含出让金、不含税费</t>
    <phoneticPr fontId="3" type="noConversion"/>
  </si>
  <si>
    <t>2005-21-P-02704-U</t>
    <phoneticPr fontId="3" type="noConversion"/>
  </si>
  <si>
    <t>何琴</t>
    <phoneticPr fontId="3" type="noConversion"/>
  </si>
  <si>
    <t>11010219830702194X</t>
    <phoneticPr fontId="3" type="noConversion"/>
  </si>
  <si>
    <t>太平桥东里1号楼</t>
    <phoneticPr fontId="3" type="noConversion"/>
  </si>
  <si>
    <t>605号</t>
    <phoneticPr fontId="3" type="noConversion"/>
  </si>
  <si>
    <t>陈武</t>
    <phoneticPr fontId="3" type="noConversion"/>
  </si>
  <si>
    <t>三室一厅一卫一厨</t>
    <phoneticPr fontId="3" type="noConversion"/>
  </si>
  <si>
    <t>复式、平层√、跃层、错层</t>
    <phoneticPr fontId="3" type="noConversion"/>
  </si>
  <si>
    <t>北京住房公积金管理中心中央国家机关分中心</t>
  </si>
  <si>
    <t>范永刚</t>
    <phoneticPr fontId="3" type="noConversion"/>
  </si>
  <si>
    <t>2005-3-1D1-305CJD</t>
    <phoneticPr fontId="3" type="noConversion"/>
  </si>
  <si>
    <t>买卖合同</t>
    <phoneticPr fontId="3" type="noConversion"/>
  </si>
  <si>
    <t>陈武</t>
    <phoneticPr fontId="3" type="noConversion"/>
  </si>
  <si>
    <t>中介</t>
    <phoneticPr fontId="3" type="noConversion"/>
  </si>
  <si>
    <t>2005-21-P-02730</t>
    <phoneticPr fontId="3" type="noConversion"/>
  </si>
  <si>
    <t>卢兆恒、杨春艳</t>
    <phoneticPr fontId="3" type="noConversion"/>
  </si>
  <si>
    <t>110104197307180033、140113740204632</t>
    <phoneticPr fontId="3" type="noConversion"/>
  </si>
  <si>
    <t>13601337536、58161746、88416635</t>
    <phoneticPr fontId="3" type="noConversion"/>
  </si>
  <si>
    <t>B座</t>
    <phoneticPr fontId="3" type="noConversion"/>
  </si>
  <si>
    <t>0404号</t>
    <phoneticPr fontId="3" type="noConversion"/>
  </si>
  <si>
    <t>魏伯欣</t>
  </si>
  <si>
    <t>结构施工</t>
    <phoneticPr fontId="3" type="noConversion"/>
  </si>
  <si>
    <t>十二</t>
    <phoneticPr fontId="3" type="noConversion"/>
  </si>
  <si>
    <t>148607</t>
    <phoneticPr fontId="3" type="noConversion"/>
  </si>
  <si>
    <t>邹晓鸣</t>
    <phoneticPr fontId="3" type="noConversion"/>
  </si>
  <si>
    <t>2005-22-P-00855</t>
    <phoneticPr fontId="3" type="noConversion"/>
  </si>
  <si>
    <t>李桂华</t>
    <phoneticPr fontId="3" type="noConversion"/>
  </si>
  <si>
    <t>110108197001233468</t>
    <phoneticPr fontId="3" type="noConversion"/>
  </si>
  <si>
    <t>13691313254、68982520</t>
    <phoneticPr fontId="3" type="noConversion"/>
  </si>
  <si>
    <t>C1座</t>
    <phoneticPr fontId="3" type="noConversion"/>
  </si>
  <si>
    <t>4层</t>
    <phoneticPr fontId="3" type="noConversion"/>
  </si>
  <si>
    <t>410号</t>
    <phoneticPr fontId="3" type="noConversion"/>
  </si>
  <si>
    <t>现房</t>
    <phoneticPr fontId="3" type="noConversion"/>
  </si>
  <si>
    <t>2005-22-P-09889</t>
    <phoneticPr fontId="3" type="noConversion"/>
  </si>
  <si>
    <t>马莉</t>
    <phoneticPr fontId="3" type="noConversion"/>
  </si>
  <si>
    <t>110104810804162</t>
    <phoneticPr fontId="3" type="noConversion"/>
  </si>
  <si>
    <t>1#楼</t>
    <phoneticPr fontId="3" type="noConversion"/>
  </si>
  <si>
    <t>B座</t>
    <phoneticPr fontId="3" type="noConversion"/>
  </si>
  <si>
    <t>0903号</t>
    <phoneticPr fontId="3" type="noConversion"/>
  </si>
  <si>
    <t>北京住房公积金管理中心中关村管理部</t>
    <phoneticPr fontId="3" type="noConversion"/>
  </si>
  <si>
    <t>五</t>
    <phoneticPr fontId="3" type="noConversion"/>
  </si>
  <si>
    <t>2005-3-D1-00501</t>
    <phoneticPr fontId="3" type="noConversion"/>
  </si>
  <si>
    <t>48191</t>
    <phoneticPr fontId="3" type="noConversion"/>
  </si>
  <si>
    <t>2005-22-P-09913</t>
    <phoneticPr fontId="3" type="noConversion"/>
  </si>
  <si>
    <t>赵颖</t>
    <phoneticPr fontId="3" type="noConversion"/>
  </si>
  <si>
    <t>110106197809115445</t>
    <phoneticPr fontId="3" type="noConversion"/>
  </si>
  <si>
    <t>0703号</t>
    <phoneticPr fontId="3" type="noConversion"/>
  </si>
  <si>
    <t>2005-3-D1-00500</t>
    <phoneticPr fontId="3" type="noConversion"/>
  </si>
  <si>
    <t>47201</t>
    <phoneticPr fontId="3" type="noConversion"/>
  </si>
  <si>
    <t>2005-22-P-09920</t>
    <phoneticPr fontId="3" type="noConversion"/>
  </si>
  <si>
    <t>孙惟皓</t>
    <phoneticPr fontId="3" type="noConversion"/>
  </si>
  <si>
    <t>110101197910144513</t>
    <phoneticPr fontId="3" type="noConversion"/>
  </si>
  <si>
    <t>1303号</t>
    <phoneticPr fontId="3" type="noConversion"/>
  </si>
  <si>
    <t>2005-3-D1-00506</t>
    <phoneticPr fontId="3" type="noConversion"/>
  </si>
  <si>
    <t>50050</t>
    <phoneticPr fontId="3" type="noConversion"/>
  </si>
  <si>
    <t>2005-22-P-10290</t>
    <phoneticPr fontId="3" type="noConversion"/>
  </si>
  <si>
    <t>张广亮</t>
    <phoneticPr fontId="3" type="noConversion"/>
  </si>
  <si>
    <t>110108197407244212</t>
    <phoneticPr fontId="3" type="noConversion"/>
  </si>
  <si>
    <t>A座</t>
    <phoneticPr fontId="3" type="noConversion"/>
  </si>
  <si>
    <t>1203号</t>
    <phoneticPr fontId="3" type="noConversion"/>
  </si>
  <si>
    <t>结构施工</t>
    <phoneticPr fontId="3" type="noConversion"/>
  </si>
  <si>
    <t>2005-3-D1-00530</t>
    <phoneticPr fontId="3" type="noConversion"/>
  </si>
  <si>
    <t>53880</t>
    <phoneticPr fontId="3" type="noConversion"/>
  </si>
  <si>
    <t>2005-22-P-10393</t>
    <phoneticPr fontId="3" type="noConversion"/>
  </si>
  <si>
    <t>李文利</t>
    <phoneticPr fontId="3" type="noConversion"/>
  </si>
  <si>
    <t>110105196309141144</t>
    <phoneticPr fontId="3" type="noConversion"/>
  </si>
  <si>
    <t>13801352879、65610341-270</t>
    <phoneticPr fontId="3" type="noConversion"/>
  </si>
  <si>
    <t>0802号</t>
    <phoneticPr fontId="3" type="noConversion"/>
  </si>
  <si>
    <t>北京住房公积金管理中心朝阳管理部</t>
    <phoneticPr fontId="3" type="noConversion"/>
  </si>
  <si>
    <t>49552</t>
    <phoneticPr fontId="3" type="noConversion"/>
  </si>
  <si>
    <t>吴铭</t>
    <phoneticPr fontId="3" type="noConversion"/>
  </si>
  <si>
    <t>2005-22-P-10442</t>
    <phoneticPr fontId="3" type="noConversion"/>
  </si>
  <si>
    <t>刘涛</t>
    <phoneticPr fontId="3" type="noConversion"/>
  </si>
  <si>
    <t>110104196905212037</t>
    <phoneticPr fontId="3" type="noConversion"/>
  </si>
  <si>
    <t>1601号</t>
    <phoneticPr fontId="3" type="noConversion"/>
  </si>
  <si>
    <t>二</t>
    <phoneticPr fontId="3" type="noConversion"/>
  </si>
  <si>
    <t>2005-3-D1-00542</t>
    <phoneticPr fontId="3" type="noConversion"/>
  </si>
  <si>
    <t>55402</t>
    <phoneticPr fontId="3" type="noConversion"/>
  </si>
  <si>
    <t>2005-22-P-10450</t>
    <phoneticPr fontId="3" type="noConversion"/>
  </si>
  <si>
    <t>李雪岩</t>
    <phoneticPr fontId="3" type="noConversion"/>
  </si>
  <si>
    <t>110106681114004</t>
    <phoneticPr fontId="3" type="noConversion"/>
  </si>
  <si>
    <t>0802号</t>
    <phoneticPr fontId="3" type="noConversion"/>
  </si>
  <si>
    <t>二室二厅一卫一厨</t>
    <phoneticPr fontId="3" type="noConversion"/>
  </si>
  <si>
    <t>北京住房公积金管理中心东城管理部</t>
    <phoneticPr fontId="3" type="noConversion"/>
  </si>
  <si>
    <t>54486</t>
    <phoneticPr fontId="3" type="noConversion"/>
  </si>
  <si>
    <t>吴铭</t>
    <phoneticPr fontId="3" type="noConversion"/>
  </si>
  <si>
    <t>2005-22-P-10772</t>
    <phoneticPr fontId="3" type="noConversion"/>
  </si>
  <si>
    <t>党晓勇</t>
    <phoneticPr fontId="3" type="noConversion"/>
  </si>
  <si>
    <t>610328197909104214</t>
    <phoneticPr fontId="3" type="noConversion"/>
  </si>
  <si>
    <t>0602号</t>
    <phoneticPr fontId="3" type="noConversion"/>
  </si>
  <si>
    <t>二室二厅一卫一厨</t>
    <phoneticPr fontId="3" type="noConversion"/>
  </si>
  <si>
    <t>2005-3-D1-00567</t>
    <phoneticPr fontId="3" type="noConversion"/>
  </si>
  <si>
    <t>59540</t>
    <phoneticPr fontId="3" type="noConversion"/>
  </si>
  <si>
    <t>2005-22-P-10962-U</t>
    <phoneticPr fontId="3" type="noConversion"/>
  </si>
  <si>
    <t>张学熙</t>
    <phoneticPr fontId="3" type="noConversion"/>
  </si>
  <si>
    <t>110108570317571</t>
    <phoneticPr fontId="3" type="noConversion"/>
  </si>
  <si>
    <t>13611387948、63266991</t>
    <phoneticPr fontId="3" type="noConversion"/>
  </si>
  <si>
    <t>太平桥东里</t>
    <phoneticPr fontId="3" type="noConversion"/>
  </si>
  <si>
    <t>28号楼</t>
    <phoneticPr fontId="3" type="noConversion"/>
  </si>
  <si>
    <t>张学熙</t>
  </si>
  <si>
    <t>复式、平层√、跃层、错层</t>
    <phoneticPr fontId="3" type="noConversion"/>
  </si>
  <si>
    <t>买卖合同</t>
    <phoneticPr fontId="3" type="noConversion"/>
  </si>
  <si>
    <t>姚允升</t>
    <phoneticPr fontId="3" type="noConversion"/>
  </si>
  <si>
    <t>范永刚</t>
    <phoneticPr fontId="3" type="noConversion"/>
  </si>
  <si>
    <t>现售</t>
    <phoneticPr fontId="3" type="noConversion"/>
  </si>
  <si>
    <t>偏低</t>
    <phoneticPr fontId="3" type="noConversion"/>
  </si>
  <si>
    <t>2005-22-P-12133-U</t>
    <phoneticPr fontId="3" type="noConversion"/>
  </si>
  <si>
    <t>张扬</t>
    <phoneticPr fontId="3" type="noConversion"/>
  </si>
  <si>
    <t>362323197407030014</t>
    <phoneticPr fontId="3" type="noConversion"/>
  </si>
  <si>
    <t>14楼</t>
    <phoneticPr fontId="3" type="noConversion"/>
  </si>
  <si>
    <t>8-2号</t>
    <phoneticPr fontId="3" type="noConversion"/>
  </si>
  <si>
    <t>孟淑琴</t>
    <phoneticPr fontId="3" type="noConversion"/>
  </si>
  <si>
    <t>北京住房公积金管理中心海淀管理部</t>
    <phoneticPr fontId="3" type="noConversion"/>
  </si>
  <si>
    <t>出正式报告</t>
    <phoneticPr fontId="3" type="noConversion"/>
  </si>
  <si>
    <t>胡哲明</t>
    <phoneticPr fontId="3" type="noConversion"/>
  </si>
  <si>
    <t>二手房</t>
    <phoneticPr fontId="3" type="noConversion"/>
  </si>
  <si>
    <t>偏高</t>
    <phoneticPr fontId="3" type="noConversion"/>
  </si>
  <si>
    <t>2005-22-P-12814</t>
    <phoneticPr fontId="3" type="noConversion"/>
  </si>
  <si>
    <t>曹国梁</t>
    <phoneticPr fontId="3" type="noConversion"/>
  </si>
  <si>
    <t>110108770503731</t>
    <phoneticPr fontId="3" type="noConversion"/>
  </si>
  <si>
    <t>0902号</t>
    <phoneticPr fontId="3" type="noConversion"/>
  </si>
  <si>
    <t>合同</t>
    <phoneticPr fontId="3" type="noConversion"/>
  </si>
  <si>
    <t>77509</t>
    <phoneticPr fontId="3" type="noConversion"/>
  </si>
  <si>
    <t>刘梅</t>
  </si>
  <si>
    <t>2005-22-P-13074</t>
    <phoneticPr fontId="3" type="noConversion"/>
  </si>
  <si>
    <t>王敬</t>
    <phoneticPr fontId="3" type="noConversion"/>
  </si>
  <si>
    <t>110108197406294920</t>
    <phoneticPr fontId="3" type="noConversion"/>
  </si>
  <si>
    <t>0403号</t>
    <phoneticPr fontId="3" type="noConversion"/>
  </si>
  <si>
    <t>北京住房公积金管理中心北京铁路分中心</t>
    <phoneticPr fontId="3" type="noConversion"/>
  </si>
  <si>
    <t>2005-3-2D1-00711</t>
    <phoneticPr fontId="3" type="noConversion"/>
  </si>
  <si>
    <t>81888</t>
    <phoneticPr fontId="3" type="noConversion"/>
  </si>
  <si>
    <t>吴铭</t>
    <phoneticPr fontId="3" type="noConversion"/>
  </si>
  <si>
    <t>2005-22-P-13721</t>
    <phoneticPr fontId="3" type="noConversion"/>
  </si>
  <si>
    <t>刘燕涛</t>
    <phoneticPr fontId="3" type="noConversion"/>
  </si>
  <si>
    <t>132801680915421</t>
    <phoneticPr fontId="3" type="noConversion"/>
  </si>
  <si>
    <t>13601186878、51826480</t>
    <phoneticPr fontId="3" type="noConversion"/>
  </si>
  <si>
    <t>1001号</t>
    <phoneticPr fontId="3" type="noConversion"/>
  </si>
  <si>
    <t>91611</t>
    <phoneticPr fontId="3" type="noConversion"/>
  </si>
  <si>
    <t>张颖</t>
    <phoneticPr fontId="3" type="noConversion"/>
  </si>
  <si>
    <t>2005-22-P-14677</t>
    <phoneticPr fontId="3" type="noConversion"/>
  </si>
  <si>
    <t>王猛</t>
    <phoneticPr fontId="3" type="noConversion"/>
  </si>
  <si>
    <t>110103197807190012</t>
    <phoneticPr fontId="3" type="noConversion"/>
  </si>
  <si>
    <t>13601169267、66423208</t>
    <phoneticPr fontId="3" type="noConversion"/>
  </si>
  <si>
    <t>A座</t>
    <phoneticPr fontId="3" type="noConversion"/>
  </si>
  <si>
    <t>李晓岩</t>
    <phoneticPr fontId="3" type="noConversion"/>
  </si>
  <si>
    <t>四</t>
    <phoneticPr fontId="3" type="noConversion"/>
  </si>
  <si>
    <t>96889</t>
    <phoneticPr fontId="3" type="noConversion"/>
  </si>
  <si>
    <t>2005-22-P-15873</t>
    <phoneticPr fontId="3" type="noConversion"/>
  </si>
  <si>
    <t>袁真</t>
    <phoneticPr fontId="3" type="noConversion"/>
  </si>
  <si>
    <t>110108197210256826</t>
    <phoneticPr fontId="3" type="noConversion"/>
  </si>
  <si>
    <t>13520612226、65006473、85263236</t>
    <phoneticPr fontId="3" type="noConversion"/>
  </si>
  <si>
    <t>8#楼</t>
    <phoneticPr fontId="3" type="noConversion"/>
  </si>
  <si>
    <t>0702号</t>
    <phoneticPr fontId="3" type="noConversion"/>
  </si>
  <si>
    <t>十</t>
    <phoneticPr fontId="3" type="noConversion"/>
  </si>
  <si>
    <t>107637</t>
    <phoneticPr fontId="3" type="noConversion"/>
  </si>
  <si>
    <t>2005-22-P-16997</t>
    <phoneticPr fontId="3" type="noConversion"/>
  </si>
  <si>
    <t>后其林</t>
    <phoneticPr fontId="3" type="noConversion"/>
  </si>
  <si>
    <t>340302196306271212</t>
    <phoneticPr fontId="3" type="noConversion"/>
  </si>
  <si>
    <t>1201号</t>
    <phoneticPr fontId="3" type="noConversion"/>
  </si>
  <si>
    <t>Y</t>
    <phoneticPr fontId="3" type="noConversion"/>
  </si>
  <si>
    <t>120930</t>
    <phoneticPr fontId="3" type="noConversion"/>
  </si>
  <si>
    <t>2005-22-P-17816-U</t>
    <phoneticPr fontId="3" type="noConversion"/>
  </si>
  <si>
    <t>邵秀兰</t>
    <phoneticPr fontId="3" type="noConversion"/>
  </si>
  <si>
    <t>152326511203002</t>
    <phoneticPr fontId="3" type="noConversion"/>
  </si>
  <si>
    <t>86486470、63461086</t>
    <phoneticPr fontId="3" type="noConversion"/>
  </si>
  <si>
    <r>
      <t>太平桥西里39#楼</t>
    </r>
    <r>
      <rPr>
        <sz val="10"/>
        <rFont val="Times New Roman"/>
        <family val="1"/>
      </rPr>
      <t/>
    </r>
    <phoneticPr fontId="3" type="noConversion"/>
  </si>
  <si>
    <t>13-17号</t>
  </si>
  <si>
    <t>支振国</t>
    <phoneticPr fontId="3" type="noConversion"/>
  </si>
  <si>
    <t>北京住房公积金管理中心丰台管理部</t>
    <phoneticPr fontId="3" type="noConversion"/>
  </si>
  <si>
    <t>现房</t>
    <phoneticPr fontId="3" type="noConversion"/>
  </si>
  <si>
    <t>支振国</t>
    <phoneticPr fontId="3" type="noConversion"/>
  </si>
  <si>
    <t>不含任何税费</t>
    <phoneticPr fontId="3" type="noConversion"/>
  </si>
  <si>
    <t>2005-22-P-18456</t>
    <phoneticPr fontId="3" type="noConversion"/>
  </si>
  <si>
    <t>裴葆春</t>
    <phoneticPr fontId="3" type="noConversion"/>
  </si>
  <si>
    <t>140103731125631</t>
    <phoneticPr fontId="3" type="noConversion"/>
  </si>
  <si>
    <t>4#楼</t>
    <phoneticPr fontId="3" type="noConversion"/>
  </si>
  <si>
    <t>0902号</t>
    <phoneticPr fontId="3" type="noConversion"/>
  </si>
  <si>
    <t>北京住房公积金管理中心西城第一管理部</t>
    <phoneticPr fontId="3" type="noConversion"/>
  </si>
  <si>
    <t>131677</t>
    <phoneticPr fontId="3" type="noConversion"/>
  </si>
  <si>
    <t>2005-22-P-18787</t>
    <phoneticPr fontId="3" type="noConversion"/>
  </si>
  <si>
    <t>胡霖</t>
    <phoneticPr fontId="3" type="noConversion"/>
  </si>
  <si>
    <t>110111196407052425</t>
    <phoneticPr fontId="3" type="noConversion"/>
  </si>
  <si>
    <t>13683280491、60388208</t>
    <phoneticPr fontId="3" type="noConversion"/>
  </si>
  <si>
    <t>0903号</t>
    <phoneticPr fontId="3" type="noConversion"/>
  </si>
  <si>
    <t>二室一厅一卫一厨</t>
    <phoneticPr fontId="3" type="noConversion"/>
  </si>
  <si>
    <t>北京住房公积金管理中心房山管理部</t>
    <phoneticPr fontId="3" type="noConversion"/>
  </si>
  <si>
    <t>137397</t>
    <phoneticPr fontId="3" type="noConversion"/>
  </si>
  <si>
    <t>2005-22-P-21845-U</t>
    <phoneticPr fontId="3" type="noConversion"/>
  </si>
  <si>
    <t>13520762624、68338514</t>
    <phoneticPr fontId="3" type="noConversion"/>
  </si>
  <si>
    <t>邓晓澜</t>
    <phoneticPr fontId="3" type="noConversion"/>
  </si>
  <si>
    <t>协议</t>
    <phoneticPr fontId="3" type="noConversion"/>
  </si>
  <si>
    <t>曹建民</t>
    <phoneticPr fontId="3" type="noConversion"/>
  </si>
  <si>
    <t>胡哲明</t>
    <phoneticPr fontId="3" type="noConversion"/>
  </si>
  <si>
    <t>2005-22-P-21926</t>
    <phoneticPr fontId="3" type="noConversion"/>
  </si>
  <si>
    <t>牛燕庆</t>
    <phoneticPr fontId="3" type="noConversion"/>
  </si>
  <si>
    <t>110102196901271926</t>
    <phoneticPr fontId="3" type="noConversion"/>
  </si>
  <si>
    <t>13601250206、86662816</t>
    <phoneticPr fontId="3" type="noConversion"/>
  </si>
  <si>
    <t>二室一厅一卫一厨</t>
    <phoneticPr fontId="3" type="noConversion"/>
  </si>
  <si>
    <t>十二</t>
  </si>
  <si>
    <t>161566</t>
    <phoneticPr fontId="3" type="noConversion"/>
  </si>
  <si>
    <t>2005-22-P-22003-U</t>
    <phoneticPr fontId="3" type="noConversion"/>
  </si>
  <si>
    <t>孙志静</t>
    <phoneticPr fontId="3" type="noConversion"/>
  </si>
  <si>
    <t>110108196708204922</t>
    <phoneticPr fontId="3" type="noConversion"/>
  </si>
  <si>
    <t>13161320617、63979160</t>
    <phoneticPr fontId="3" type="noConversion"/>
  </si>
  <si>
    <t>太平桥东里</t>
    <phoneticPr fontId="3" type="noConversion"/>
  </si>
  <si>
    <t>2号楼</t>
    <phoneticPr fontId="3" type="noConversion"/>
  </si>
  <si>
    <t>孙志静</t>
  </si>
  <si>
    <t>十二</t>
    <phoneticPr fontId="3" type="noConversion"/>
  </si>
  <si>
    <t>白景生</t>
    <phoneticPr fontId="3" type="noConversion"/>
  </si>
  <si>
    <t>不含税费</t>
    <phoneticPr fontId="3" type="noConversion"/>
  </si>
  <si>
    <t>2005-22-P-22048</t>
    <phoneticPr fontId="3" type="noConversion"/>
  </si>
  <si>
    <t>马治国</t>
    <phoneticPr fontId="3" type="noConversion"/>
  </si>
  <si>
    <t>110108195702094932</t>
    <phoneticPr fontId="3" type="noConversion"/>
  </si>
  <si>
    <t>1302号</t>
    <phoneticPr fontId="3" type="noConversion"/>
  </si>
  <si>
    <t>162241</t>
    <phoneticPr fontId="3" type="noConversion"/>
  </si>
  <si>
    <t>4/24</t>
    <phoneticPr fontId="24" type="noConversion"/>
  </si>
  <si>
    <t>现房</t>
    <phoneticPr fontId="24" type="noConversion"/>
  </si>
  <si>
    <t>多层板楼</t>
  </si>
  <si>
    <t>多层板楼</t>
    <phoneticPr fontId="24" type="noConversion"/>
  </si>
  <si>
    <t>砖混</t>
  </si>
  <si>
    <t>砖混</t>
    <phoneticPr fontId="24" type="noConversion"/>
  </si>
  <si>
    <t>6/6</t>
    <phoneticPr fontId="24" type="noConversion"/>
  </si>
  <si>
    <t>4/6</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</si>
</sst>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 &quot;¥&quot;* #,##0.00_ ;_ &quot;¥&quot;* \-#,##0.00_ ;_ &quot;¥&quot;*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DBNum2][$-804]General"/>
    <numFmt numFmtId="197" formatCode="000000"/>
    <numFmt numFmtId="198" formatCode="[DBNum2]General"/>
    <numFmt numFmtId="199" formatCode="[DBNum1][$-804]General"/>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2"/>
      <color indexed="8"/>
      <name val="Times New Roman"/>
      <family val="1"/>
    </font>
    <font>
      <b/>
      <sz val="9"/>
      <color indexed="81"/>
      <name val="Times New Roman"/>
      <family val="1"/>
    </font>
    <font>
      <sz val="10"/>
      <name val="Times New Roman"/>
      <family val="1"/>
    </font>
    <font>
      <vertAlign val="subscript"/>
      <sz val="1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theme="8" tint="0.79998168889431442"/>
        <bgColor indexed="64"/>
      </patternFill>
    </fill>
    <fill>
      <patternFill patternType="solid">
        <fgColor theme="6"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44" fontId="269" fillId="0" borderId="0" applyFont="0" applyFill="0" applyBorder="0" applyAlignment="0" applyProtection="0">
      <alignment vertical="center"/>
    </xf>
  </cellStyleXfs>
  <cellXfs count="40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128" fillId="0" borderId="5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10" fontId="47" fillId="9" borderId="1" xfId="1" applyNumberFormat="1" applyFont="1" applyFill="1" applyBorder="1" applyAlignment="1" applyProtection="1">
      <alignment horizontal="center" vertical="center"/>
      <protection locked="0"/>
    </xf>
    <xf numFmtId="0" fontId="44" fillId="9" borderId="24" xfId="0" applyNumberFormat="1" applyFont="1" applyFill="1" applyBorder="1" applyAlignment="1" applyProtection="1">
      <alignment horizontal="center" vertical="center" wrapText="1"/>
    </xf>
    <xf numFmtId="9" fontId="44" fillId="9" borderId="37" xfId="0" applyNumberFormat="1" applyFont="1" applyFill="1" applyBorder="1" applyAlignment="1" applyProtection="1">
      <alignment horizontal="center" vertical="center" wrapText="1"/>
      <protection locked="0"/>
    </xf>
    <xf numFmtId="0" fontId="44" fillId="9" borderId="5" xfId="0" applyNumberFormat="1" applyFont="1" applyFill="1" applyBorder="1" applyAlignment="1" applyProtection="1">
      <alignment horizontal="center" vertical="center" wrapText="1"/>
    </xf>
    <xf numFmtId="9" fontId="44" fillId="9" borderId="23" xfId="0" applyNumberFormat="1" applyFont="1" applyFill="1" applyBorder="1" applyAlignment="1" applyProtection="1">
      <alignment horizontal="center" vertical="center" wrapText="1"/>
      <protection locked="0"/>
    </xf>
    <xf numFmtId="9" fontId="44" fillId="9" borderId="3" xfId="0" applyNumberFormat="1" applyFont="1" applyFill="1" applyBorder="1" applyAlignment="1" applyProtection="1">
      <alignment horizontal="center" vertical="center" wrapText="1"/>
      <protection locked="0"/>
    </xf>
    <xf numFmtId="49" fontId="44" fillId="0" borderId="44" xfId="0" applyNumberFormat="1" applyFont="1" applyFill="1" applyBorder="1" applyAlignment="1" applyProtection="1">
      <alignment horizontal="center" vertical="center" wrapText="1"/>
      <protection locked="0"/>
    </xf>
    <xf numFmtId="49" fontId="19" fillId="22" borderId="1" xfId="0" applyNumberFormat="1" applyFont="1" applyFill="1" applyBorder="1" applyAlignment="1" applyProtection="1">
      <alignment horizontal="center"/>
      <protection locked="0"/>
    </xf>
    <xf numFmtId="0" fontId="19" fillId="22" borderId="1" xfId="0" applyFont="1" applyFill="1" applyBorder="1" applyAlignment="1" applyProtection="1">
      <alignment horizontal="center"/>
      <protection locked="0"/>
    </xf>
    <xf numFmtId="176" fontId="19" fillId="22" borderId="1" xfId="0" applyNumberFormat="1" applyFont="1" applyFill="1" applyBorder="1" applyAlignment="1" applyProtection="1">
      <alignment horizontal="center"/>
      <protection locked="0"/>
    </xf>
    <xf numFmtId="185" fontId="19" fillId="22" borderId="1" xfId="0" applyNumberFormat="1" applyFont="1" applyFill="1" applyBorder="1" applyAlignment="1" applyProtection="1">
      <alignment horizontal="center"/>
      <protection locked="0"/>
    </xf>
    <xf numFmtId="196" fontId="19" fillId="22" borderId="1" xfId="0" applyNumberFormat="1" applyFont="1" applyFill="1" applyBorder="1" applyAlignment="1" applyProtection="1">
      <alignment horizontal="center"/>
      <protection locked="0"/>
    </xf>
    <xf numFmtId="31" fontId="19" fillId="22" borderId="1" xfId="0" applyNumberFormat="1" applyFont="1" applyFill="1" applyBorder="1" applyAlignment="1" applyProtection="1">
      <alignment horizontal="center"/>
      <protection locked="0"/>
    </xf>
    <xf numFmtId="0" fontId="80" fillId="22" borderId="1" xfId="0" applyFont="1" applyFill="1" applyBorder="1" applyAlignment="1" applyProtection="1">
      <alignment horizontal="center"/>
      <protection locked="0"/>
    </xf>
    <xf numFmtId="0" fontId="80" fillId="22" borderId="1" xfId="0" applyFont="1" applyFill="1" applyBorder="1" applyAlignment="1">
      <alignment horizontal="center"/>
    </xf>
    <xf numFmtId="0" fontId="19" fillId="23" borderId="1" xfId="0" applyFont="1" applyFill="1" applyBorder="1" applyAlignment="1" applyProtection="1">
      <alignment horizontal="center"/>
      <protection locked="0"/>
    </xf>
    <xf numFmtId="49" fontId="19" fillId="23" borderId="1" xfId="0" applyNumberFormat="1" applyFont="1" applyFill="1" applyBorder="1" applyAlignment="1" applyProtection="1">
      <alignment horizontal="center"/>
      <protection locked="0"/>
    </xf>
    <xf numFmtId="197" fontId="19" fillId="23" borderId="1" xfId="0" applyNumberFormat="1" applyFont="1" applyFill="1" applyBorder="1" applyAlignment="1" applyProtection="1">
      <alignment horizontal="center"/>
      <protection locked="0"/>
    </xf>
    <xf numFmtId="179" fontId="19" fillId="23" borderId="1" xfId="0" applyNumberFormat="1" applyFont="1" applyFill="1" applyBorder="1" applyAlignment="1" applyProtection="1">
      <alignment horizontal="center"/>
      <protection locked="0"/>
    </xf>
    <xf numFmtId="31" fontId="19" fillId="23" borderId="1" xfId="0" applyNumberFormat="1" applyFont="1" applyFill="1" applyBorder="1" applyAlignment="1" applyProtection="1">
      <alignment horizontal="center"/>
      <protection locked="0"/>
    </xf>
    <xf numFmtId="183" fontId="80" fillId="22" borderId="1" xfId="0" applyNumberFormat="1" applyFont="1" applyFill="1" applyBorder="1" applyAlignment="1" applyProtection="1">
      <alignment horizontal="center"/>
      <protection locked="0"/>
    </xf>
    <xf numFmtId="0" fontId="80" fillId="24" borderId="1" xfId="0" applyFont="1" applyFill="1" applyBorder="1" applyAlignment="1" applyProtection="1">
      <alignment horizontal="center"/>
      <protection locked="0"/>
    </xf>
    <xf numFmtId="0" fontId="19" fillId="0" borderId="0" xfId="0" applyFont="1" applyFill="1" applyBorder="1" applyAlignment="1" applyProtection="1">
      <alignment horizontal="center"/>
      <protection locked="0"/>
    </xf>
    <xf numFmtId="49" fontId="80" fillId="22" borderId="1" xfId="0" applyNumberFormat="1" applyFont="1" applyFill="1" applyBorder="1" applyAlignment="1" applyProtection="1">
      <alignment horizontal="center"/>
      <protection locked="0"/>
    </xf>
    <xf numFmtId="176" fontId="80" fillId="22" borderId="1" xfId="0" applyNumberFormat="1" applyFont="1" applyFill="1" applyBorder="1" applyAlignment="1" applyProtection="1">
      <alignment horizontal="center"/>
      <protection locked="0"/>
    </xf>
    <xf numFmtId="185" fontId="80" fillId="22" borderId="1" xfId="0" applyNumberFormat="1" applyFont="1" applyFill="1" applyBorder="1" applyAlignment="1" applyProtection="1">
      <alignment horizontal="center"/>
      <protection locked="0"/>
    </xf>
    <xf numFmtId="196" fontId="80" fillId="22" borderId="1" xfId="0" applyNumberFormat="1" applyFont="1" applyFill="1" applyBorder="1" applyAlignment="1" applyProtection="1">
      <alignment horizontal="center"/>
      <protection locked="0"/>
    </xf>
    <xf numFmtId="31" fontId="80" fillId="22" borderId="1" xfId="0" applyNumberFormat="1" applyFont="1" applyFill="1" applyBorder="1" applyAlignment="1" applyProtection="1">
      <alignment horizontal="center"/>
      <protection locked="0"/>
    </xf>
    <xf numFmtId="0" fontId="80" fillId="23" borderId="1" xfId="0" applyFont="1" applyFill="1" applyBorder="1" applyAlignment="1" applyProtection="1">
      <alignment horizontal="center"/>
      <protection locked="0"/>
    </xf>
    <xf numFmtId="46" fontId="80" fillId="23" borderId="1" xfId="0" applyNumberFormat="1" applyFont="1" applyFill="1" applyBorder="1" applyAlignment="1" applyProtection="1">
      <alignment horizontal="center"/>
      <protection locked="0"/>
    </xf>
    <xf numFmtId="49" fontId="80" fillId="23" borderId="1" xfId="0" applyNumberFormat="1" applyFont="1" applyFill="1" applyBorder="1" applyAlignment="1" applyProtection="1">
      <alignment horizontal="center"/>
      <protection locked="0"/>
    </xf>
    <xf numFmtId="197" fontId="80" fillId="23" borderId="1" xfId="0" applyNumberFormat="1" applyFont="1" applyFill="1" applyBorder="1" applyAlignment="1" applyProtection="1">
      <alignment horizontal="center"/>
      <protection locked="0"/>
    </xf>
    <xf numFmtId="179" fontId="80" fillId="23" borderId="1" xfId="0" applyNumberFormat="1" applyFont="1" applyFill="1" applyBorder="1" applyAlignment="1" applyProtection="1">
      <alignment horizontal="center"/>
      <protection locked="0"/>
    </xf>
    <xf numFmtId="31" fontId="80" fillId="23" borderId="1" xfId="0" applyNumberFormat="1" applyFont="1" applyFill="1" applyBorder="1" applyAlignment="1" applyProtection="1">
      <alignment horizontal="center"/>
      <protection locked="0"/>
    </xf>
    <xf numFmtId="0" fontId="80" fillId="0" borderId="0" xfId="0" applyFont="1" applyFill="1" applyBorder="1" applyAlignment="1" applyProtection="1">
      <alignment horizontal="center"/>
      <protection locked="0"/>
    </xf>
    <xf numFmtId="0" fontId="19" fillId="0" borderId="1" xfId="0" applyFont="1" applyFill="1" applyBorder="1" applyAlignment="1" applyProtection="1"/>
    <xf numFmtId="0" fontId="19" fillId="0" borderId="1" xfId="0" applyFont="1" applyFill="1" applyBorder="1" applyAlignment="1"/>
    <xf numFmtId="49" fontId="19" fillId="0" borderId="1" xfId="0" applyNumberFormat="1" applyFont="1" applyFill="1" applyBorder="1" applyAlignment="1"/>
    <xf numFmtId="49" fontId="19" fillId="0" borderId="1" xfId="19" applyNumberFormat="1" applyFont="1" applyFill="1" applyBorder="1" applyAlignment="1">
      <alignment horizontal="left"/>
    </xf>
    <xf numFmtId="176" fontId="19" fillId="0" borderId="1" xfId="0" applyNumberFormat="1" applyFont="1" applyFill="1" applyBorder="1" applyAlignment="1">
      <alignment horizontal="right"/>
    </xf>
    <xf numFmtId="0" fontId="19" fillId="0" borderId="1" xfId="0" applyFont="1" applyFill="1" applyBorder="1" applyAlignment="1">
      <alignment horizontal="left"/>
    </xf>
    <xf numFmtId="185" fontId="19" fillId="0" borderId="1" xfId="0" applyNumberFormat="1" applyFont="1" applyFill="1" applyBorder="1" applyAlignment="1">
      <alignment horizontal="right"/>
    </xf>
    <xf numFmtId="198" fontId="19" fillId="0" borderId="1" xfId="0" applyNumberFormat="1" applyFont="1" applyFill="1" applyBorder="1" applyAlignment="1"/>
    <xf numFmtId="9" fontId="19" fillId="0" borderId="1" xfId="0" applyNumberFormat="1" applyFont="1" applyFill="1" applyBorder="1" applyAlignment="1">
      <alignment horizontal="right"/>
    </xf>
    <xf numFmtId="2" fontId="19" fillId="0" borderId="1" xfId="0" applyNumberFormat="1" applyFont="1" applyFill="1" applyBorder="1" applyAlignment="1" applyProtection="1">
      <alignment horizontal="right"/>
    </xf>
    <xf numFmtId="198" fontId="19" fillId="0" borderId="1" xfId="0" applyNumberFormat="1" applyFont="1" applyFill="1" applyBorder="1" applyAlignment="1">
      <alignment horizontal="right"/>
    </xf>
    <xf numFmtId="0" fontId="19" fillId="0" borderId="1" xfId="0" applyFont="1" applyFill="1" applyBorder="1" applyAlignment="1" applyProtection="1">
      <protection locked="0"/>
    </xf>
    <xf numFmtId="0" fontId="19" fillId="0" borderId="1" xfId="0" applyFont="1" applyFill="1" applyBorder="1" applyAlignment="1" applyProtection="1">
      <alignment horizontal="center"/>
    </xf>
    <xf numFmtId="199" fontId="19" fillId="0" borderId="1" xfId="0" applyNumberFormat="1" applyFont="1" applyFill="1" applyBorder="1" applyAlignment="1">
      <alignment horizontal="left"/>
    </xf>
    <xf numFmtId="0" fontId="19" fillId="0" borderId="1" xfId="0" applyFont="1" applyFill="1" applyBorder="1" applyAlignment="1">
      <alignment horizontal="center"/>
    </xf>
    <xf numFmtId="49" fontId="19" fillId="0" borderId="1" xfId="0" applyNumberFormat="1" applyFont="1" applyFill="1" applyBorder="1" applyAlignment="1" applyProtection="1">
      <protection locked="0"/>
    </xf>
    <xf numFmtId="197" fontId="19" fillId="0" borderId="1" xfId="0" applyNumberFormat="1" applyFont="1" applyFill="1" applyBorder="1" applyAlignment="1" applyProtection="1">
      <protection locked="0"/>
    </xf>
    <xf numFmtId="179" fontId="19" fillId="0" borderId="1" xfId="0" applyNumberFormat="1" applyFont="1" applyFill="1" applyBorder="1" applyAlignment="1" applyProtection="1">
      <protection locked="0"/>
    </xf>
    <xf numFmtId="0" fontId="19" fillId="0" borderId="1" xfId="0" applyFont="1" applyFill="1" applyBorder="1" applyAlignment="1" applyProtection="1">
      <alignment horizontal="center"/>
      <protection locked="0"/>
    </xf>
    <xf numFmtId="31" fontId="19" fillId="0" borderId="1" xfId="0" applyNumberFormat="1" applyFont="1" applyFill="1" applyBorder="1" applyAlignment="1"/>
    <xf numFmtId="31" fontId="19" fillId="0" borderId="1" xfId="0" applyNumberFormat="1" applyFont="1" applyFill="1" applyBorder="1" applyAlignment="1" applyProtection="1">
      <protection locked="0"/>
    </xf>
    <xf numFmtId="0" fontId="19" fillId="0" borderId="0" xfId="0" applyFont="1" applyFill="1" applyBorder="1" applyAlignment="1"/>
    <xf numFmtId="0" fontId="19" fillId="0" borderId="0" xfId="0" applyFont="1" applyFill="1" applyBorder="1" applyAlignment="1" applyProtection="1">
      <protection locked="0"/>
    </xf>
    <xf numFmtId="0" fontId="19" fillId="0" borderId="1" xfId="0" applyFont="1" applyFill="1" applyBorder="1" applyAlignment="1" applyProtection="1">
      <alignment horizontal="left"/>
    </xf>
    <xf numFmtId="183" fontId="19" fillId="0" borderId="1" xfId="0" applyNumberFormat="1" applyFont="1" applyFill="1" applyBorder="1" applyAlignment="1" applyProtection="1">
      <protection locked="0"/>
    </xf>
    <xf numFmtId="0" fontId="19" fillId="0" borderId="1" xfId="0" applyFont="1" applyFill="1" applyBorder="1" applyAlignment="1">
      <alignment horizontal="right"/>
    </xf>
    <xf numFmtId="9" fontId="19" fillId="0" borderId="1" xfId="0" applyNumberFormat="1" applyFont="1" applyFill="1" applyBorder="1" applyAlignment="1"/>
    <xf numFmtId="31" fontId="19" fillId="0" borderId="1" xfId="0" applyNumberFormat="1" applyFont="1" applyFill="1" applyBorder="1" applyAlignment="1">
      <alignment horizontal="right"/>
    </xf>
    <xf numFmtId="49" fontId="19" fillId="0" borderId="1" xfId="0" applyNumberFormat="1" applyFont="1" applyFill="1" applyBorder="1" applyAlignment="1">
      <alignment horizontal="left"/>
    </xf>
    <xf numFmtId="196" fontId="19" fillId="0" borderId="1" xfId="0" applyNumberFormat="1" applyFont="1" applyFill="1" applyBorder="1" applyAlignment="1"/>
    <xf numFmtId="31" fontId="19" fillId="0" borderId="1" xfId="0" applyNumberFormat="1" applyFont="1" applyFill="1" applyBorder="1" applyAlignment="1">
      <alignment horizontal="left"/>
    </xf>
    <xf numFmtId="2" fontId="19" fillId="0" borderId="1" xfId="0" applyNumberFormat="1" applyFont="1" applyFill="1" applyBorder="1" applyAlignment="1">
      <alignment horizontal="right"/>
    </xf>
    <xf numFmtId="183" fontId="19" fillId="0" borderId="1" xfId="0" applyNumberFormat="1" applyFont="1" applyFill="1" applyBorder="1" applyAlignment="1">
      <alignment horizontal="right"/>
    </xf>
    <xf numFmtId="196" fontId="19" fillId="0" borderId="1" xfId="0" applyNumberFormat="1" applyFont="1" applyFill="1" applyBorder="1" applyAlignment="1" applyProtection="1">
      <alignment horizontal="right"/>
    </xf>
    <xf numFmtId="31" fontId="19" fillId="0" borderId="1" xfId="0" applyNumberFormat="1" applyFont="1" applyFill="1" applyBorder="1" applyAlignment="1" applyProtection="1"/>
    <xf numFmtId="49" fontId="272" fillId="0" borderId="1" xfId="0" applyNumberFormat="1" applyFont="1" applyFill="1" applyBorder="1" applyAlignment="1"/>
    <xf numFmtId="0" fontId="272" fillId="0" borderId="1" xfId="0" applyFont="1" applyFill="1" applyBorder="1" applyAlignment="1"/>
    <xf numFmtId="49" fontId="272" fillId="0" borderId="1" xfId="0" applyNumberFormat="1" applyFont="1" applyFill="1" applyBorder="1" applyAlignment="1" applyProtection="1">
      <protection locked="0"/>
    </xf>
    <xf numFmtId="1" fontId="19" fillId="0" borderId="1" xfId="0" applyNumberFormat="1" applyFont="1" applyFill="1" applyBorder="1" applyAlignment="1">
      <alignment horizontal="center"/>
    </xf>
    <xf numFmtId="0" fontId="77" fillId="0" borderId="1" xfId="0" applyFont="1" applyFill="1" applyBorder="1" applyAlignment="1">
      <alignment horizontal="right"/>
    </xf>
    <xf numFmtId="9" fontId="77" fillId="0" borderId="1" xfId="0" applyNumberFormat="1" applyFont="1" applyFill="1" applyBorder="1" applyAlignment="1">
      <alignment horizontal="right"/>
    </xf>
    <xf numFmtId="199" fontId="77" fillId="0" borderId="1" xfId="0" applyNumberFormat="1" applyFont="1" applyFill="1" applyBorder="1" applyAlignment="1">
      <alignment horizontal="left"/>
    </xf>
    <xf numFmtId="0" fontId="77" fillId="0" borderId="1" xfId="0" applyFont="1" applyFill="1" applyBorder="1" applyAlignment="1" applyProtection="1">
      <protection locked="0"/>
    </xf>
    <xf numFmtId="0" fontId="19" fillId="25" borderId="1" xfId="0" applyFont="1" applyFill="1" applyBorder="1" applyAlignment="1"/>
    <xf numFmtId="1" fontId="19" fillId="25" borderId="1" xfId="0" applyNumberFormat="1" applyFont="1" applyFill="1" applyBorder="1" applyAlignment="1">
      <alignment horizontal="center"/>
    </xf>
    <xf numFmtId="0" fontId="19" fillId="25" borderId="1" xfId="0" applyFont="1" applyFill="1" applyBorder="1" applyAlignment="1" applyProtection="1"/>
    <xf numFmtId="49" fontId="19" fillId="25" borderId="1" xfId="0" applyNumberFormat="1" applyFont="1" applyFill="1" applyBorder="1" applyAlignment="1"/>
    <xf numFmtId="176" fontId="19" fillId="25" borderId="1" xfId="0" applyNumberFormat="1" applyFont="1" applyFill="1" applyBorder="1" applyAlignment="1">
      <alignment horizontal="right"/>
    </xf>
    <xf numFmtId="0" fontId="19" fillId="25" borderId="1" xfId="0" applyFont="1" applyFill="1" applyBorder="1" applyAlignment="1">
      <alignment horizontal="left"/>
    </xf>
    <xf numFmtId="185" fontId="19" fillId="25" borderId="1" xfId="0" applyNumberFormat="1" applyFont="1" applyFill="1" applyBorder="1" applyAlignment="1">
      <alignment horizontal="right"/>
    </xf>
    <xf numFmtId="2" fontId="19" fillId="25" borderId="1" xfId="0" applyNumberFormat="1" applyFont="1" applyFill="1" applyBorder="1" applyAlignment="1">
      <alignment horizontal="right"/>
    </xf>
    <xf numFmtId="198" fontId="19" fillId="25" borderId="1" xfId="0" applyNumberFormat="1" applyFont="1" applyFill="1" applyBorder="1" applyAlignment="1"/>
    <xf numFmtId="0" fontId="19" fillId="25" borderId="1" xfId="0" applyFont="1" applyFill="1" applyBorder="1" applyAlignment="1">
      <alignment horizontal="right"/>
    </xf>
    <xf numFmtId="9" fontId="19" fillId="25" borderId="1" xfId="0" applyNumberFormat="1" applyFont="1" applyFill="1" applyBorder="1" applyAlignment="1">
      <alignment horizontal="right"/>
    </xf>
    <xf numFmtId="2" fontId="19" fillId="25" borderId="1" xfId="0" applyNumberFormat="1" applyFont="1" applyFill="1" applyBorder="1" applyAlignment="1" applyProtection="1">
      <alignment horizontal="right"/>
    </xf>
    <xf numFmtId="198" fontId="19" fillId="25" borderId="1" xfId="0" applyNumberFormat="1" applyFont="1" applyFill="1" applyBorder="1" applyAlignment="1">
      <alignment horizontal="right"/>
    </xf>
    <xf numFmtId="0" fontId="19" fillId="25" borderId="1" xfId="0" applyFont="1" applyFill="1" applyBorder="1" applyAlignment="1" applyProtection="1">
      <protection locked="0"/>
    </xf>
    <xf numFmtId="0" fontId="19" fillId="25" borderId="1" xfId="0" applyFont="1" applyFill="1" applyBorder="1" applyAlignment="1" applyProtection="1">
      <alignment horizontal="center"/>
    </xf>
    <xf numFmtId="31" fontId="19" fillId="25" borderId="1" xfId="0" applyNumberFormat="1" applyFont="1" applyFill="1" applyBorder="1" applyAlignment="1" applyProtection="1"/>
    <xf numFmtId="199" fontId="19" fillId="25" borderId="1" xfId="0" applyNumberFormat="1" applyFont="1" applyFill="1" applyBorder="1" applyAlignment="1">
      <alignment horizontal="left"/>
    </xf>
    <xf numFmtId="0" fontId="19" fillId="25" borderId="1" xfId="0" applyFont="1" applyFill="1" applyBorder="1" applyAlignment="1">
      <alignment horizontal="center"/>
    </xf>
    <xf numFmtId="49" fontId="19" fillId="25" borderId="1" xfId="0" applyNumberFormat="1" applyFont="1" applyFill="1" applyBorder="1" applyAlignment="1" applyProtection="1">
      <protection locked="0"/>
    </xf>
    <xf numFmtId="197" fontId="19" fillId="25" borderId="1" xfId="0" applyNumberFormat="1" applyFont="1" applyFill="1" applyBorder="1" applyAlignment="1" applyProtection="1">
      <protection locked="0"/>
    </xf>
    <xf numFmtId="179" fontId="19" fillId="25" borderId="1" xfId="0" applyNumberFormat="1" applyFont="1" applyFill="1" applyBorder="1" applyAlignment="1" applyProtection="1">
      <protection locked="0"/>
    </xf>
    <xf numFmtId="31" fontId="19" fillId="25" borderId="1" xfId="0" applyNumberFormat="1" applyFont="1" applyFill="1" applyBorder="1" applyAlignment="1" applyProtection="1">
      <protection locked="0"/>
    </xf>
    <xf numFmtId="183" fontId="19" fillId="25" borderId="1" xfId="0" applyNumberFormat="1" applyFont="1" applyFill="1" applyBorder="1" applyAlignment="1" applyProtection="1">
      <protection locked="0"/>
    </xf>
    <xf numFmtId="0" fontId="19" fillId="25" borderId="0" xfId="0" applyFont="1" applyFill="1" applyBorder="1" applyAlignment="1"/>
    <xf numFmtId="0" fontId="19" fillId="25" borderId="0" xfId="0" applyFont="1" applyFill="1" applyBorder="1" applyAlignment="1" applyProtection="1">
      <protection locked="0"/>
    </xf>
    <xf numFmtId="0" fontId="19" fillId="25" borderId="1" xfId="0" applyFont="1" applyFill="1" applyBorder="1" applyAlignment="1" applyProtection="1">
      <alignment horizontal="left"/>
    </xf>
    <xf numFmtId="31" fontId="19" fillId="25" borderId="1" xfId="0" applyNumberFormat="1" applyFont="1" applyFill="1" applyBorder="1" applyAlignment="1" applyProtection="1">
      <alignment horizontal="right"/>
    </xf>
    <xf numFmtId="31" fontId="19" fillId="25" borderId="1" xfId="0" applyNumberFormat="1" applyFont="1" applyFill="1" applyBorder="1" applyAlignment="1" applyProtection="1">
      <alignment horizontal="right"/>
      <protection locked="0"/>
    </xf>
    <xf numFmtId="0" fontId="19" fillId="25" borderId="0" xfId="0" applyFont="1" applyFill="1" applyAlignment="1"/>
    <xf numFmtId="49" fontId="272" fillId="25" borderId="1" xfId="0" applyNumberFormat="1" applyFont="1" applyFill="1" applyBorder="1" applyAlignment="1"/>
    <xf numFmtId="49" fontId="19" fillId="25" borderId="1" xfId="19" applyNumberFormat="1" applyFont="1" applyFill="1" applyBorder="1" applyAlignment="1">
      <alignment horizontal="left"/>
    </xf>
    <xf numFmtId="0" fontId="272" fillId="25" borderId="1" xfId="0" applyFont="1" applyFill="1" applyBorder="1" applyAlignment="1"/>
    <xf numFmtId="0" fontId="184" fillId="25" borderId="1" xfId="0" applyFont="1" applyFill="1" applyBorder="1" applyAlignment="1"/>
    <xf numFmtId="196" fontId="184" fillId="25" borderId="1" xfId="0" applyNumberFormat="1" applyFont="1" applyFill="1" applyBorder="1" applyAlignment="1"/>
    <xf numFmtId="2" fontId="184" fillId="25" borderId="1" xfId="0" applyNumberFormat="1" applyFont="1" applyFill="1" applyBorder="1" applyAlignment="1" applyProtection="1">
      <alignment horizontal="right"/>
    </xf>
    <xf numFmtId="49" fontId="272" fillId="25" borderId="1" xfId="0" applyNumberFormat="1" applyFont="1" applyFill="1" applyBorder="1" applyAlignment="1" applyProtection="1">
      <protection locked="0"/>
    </xf>
    <xf numFmtId="183" fontId="19" fillId="25" borderId="1" xfId="0" applyNumberFormat="1" applyFont="1" applyFill="1" applyBorder="1" applyAlignment="1" applyProtection="1">
      <alignment horizontal="right"/>
      <protection locked="0"/>
    </xf>
    <xf numFmtId="31" fontId="19" fillId="25" borderId="1" xfId="0" applyNumberFormat="1" applyFont="1" applyFill="1" applyBorder="1" applyAlignment="1"/>
    <xf numFmtId="178" fontId="80" fillId="22" borderId="1" xfId="0" applyNumberFormat="1" applyFont="1" applyFill="1" applyBorder="1" applyAlignment="1">
      <alignment horizontal="center"/>
    </xf>
    <xf numFmtId="31" fontId="80" fillId="22" borderId="1" xfId="0" applyNumberFormat="1" applyFont="1" applyFill="1" applyBorder="1" applyAlignment="1">
      <alignment horizontal="center"/>
    </xf>
    <xf numFmtId="0" fontId="176" fillId="22" borderId="1" xfId="0" applyFont="1" applyFill="1" applyBorder="1" applyAlignment="1">
      <alignment horizontal="center"/>
    </xf>
    <xf numFmtId="31" fontId="176" fillId="22" borderId="1" xfId="0" applyNumberFormat="1" applyFont="1" applyFill="1" applyBorder="1" applyAlignment="1">
      <alignment horizontal="center"/>
    </xf>
    <xf numFmtId="0" fontId="19" fillId="0" borderId="0" xfId="0" applyFont="1" applyFill="1" applyBorder="1" applyAlignment="1">
      <alignment horizontal="left"/>
    </xf>
    <xf numFmtId="49" fontId="19" fillId="23" borderId="1" xfId="0" applyNumberFormat="1" applyFont="1" applyFill="1" applyBorder="1" applyAlignment="1" applyProtection="1">
      <alignment horizontal="left"/>
    </xf>
    <xf numFmtId="0" fontId="19" fillId="23" borderId="1" xfId="0" applyFont="1" applyFill="1" applyBorder="1" applyAlignment="1">
      <alignment horizontal="left"/>
    </xf>
    <xf numFmtId="0" fontId="19" fillId="23" borderId="1" xfId="0" applyFont="1" applyFill="1" applyBorder="1" applyAlignment="1">
      <alignment horizontal="right"/>
    </xf>
    <xf numFmtId="0" fontId="19" fillId="23" borderId="1" xfId="0" applyFont="1" applyFill="1" applyBorder="1" applyAlignment="1"/>
    <xf numFmtId="178" fontId="184" fillId="23" borderId="1" xfId="0" applyNumberFormat="1" applyFont="1" applyFill="1" applyBorder="1" applyAlignment="1" applyProtection="1">
      <alignment horizontal="left"/>
      <protection locked="0"/>
    </xf>
    <xf numFmtId="31" fontId="19" fillId="23" borderId="1" xfId="0" applyNumberFormat="1" applyFont="1" applyFill="1" applyBorder="1" applyAlignment="1">
      <alignment horizontal="left"/>
    </xf>
    <xf numFmtId="0" fontId="19" fillId="23" borderId="1" xfId="0" applyFont="1" applyFill="1" applyBorder="1" applyAlignment="1">
      <alignment horizontal="center"/>
    </xf>
    <xf numFmtId="31" fontId="19" fillId="23" borderId="1" xfId="0" applyNumberFormat="1" applyFont="1" applyFill="1" applyBorder="1" applyAlignment="1" applyProtection="1">
      <alignment horizontal="left"/>
    </xf>
    <xf numFmtId="0" fontId="19" fillId="23" borderId="1" xfId="0" applyFont="1" applyFill="1" applyBorder="1" applyAlignment="1" applyProtection="1"/>
    <xf numFmtId="0" fontId="184" fillId="23" borderId="1" xfId="0" applyFont="1" applyFill="1" applyBorder="1" applyAlignment="1">
      <alignment horizontal="left"/>
    </xf>
    <xf numFmtId="31" fontId="184" fillId="23" borderId="1" xfId="0" applyNumberFormat="1" applyFont="1" applyFill="1" applyBorder="1" applyAlignment="1">
      <alignment horizontal="left"/>
    </xf>
    <xf numFmtId="0" fontId="0" fillId="0" borderId="0" xfId="0" applyNumberFormat="1" applyAlignment="1"/>
    <xf numFmtId="14" fontId="0" fillId="0" borderId="0" xfId="0" applyNumberFormat="1" applyAlignment="1"/>
    <xf numFmtId="0" fontId="128" fillId="0" borderId="2" xfId="0" applyNumberFormat="1" applyFont="1" applyFill="1" applyBorder="1" applyAlignment="1" applyProtection="1">
      <alignment horizontal="center" vertical="center" wrapText="1"/>
      <protection locked="0"/>
    </xf>
    <xf numFmtId="1" fontId="70" fillId="3" borderId="20" xfId="0" applyNumberFormat="1" applyFont="1" applyFill="1" applyBorder="1" applyAlignment="1" applyProtection="1">
      <alignment vertical="center" wrapText="1"/>
      <protection locked="0"/>
    </xf>
    <xf numFmtId="0" fontId="128" fillId="0" borderId="37" xfId="0" applyNumberFormat="1" applyFont="1" applyFill="1" applyBorder="1" applyAlignment="1" applyProtection="1">
      <alignment horizontal="center" vertical="center" wrapText="1"/>
      <protection locked="0"/>
    </xf>
    <xf numFmtId="0" fontId="50" fillId="9" borderId="14" xfId="0" applyFont="1" applyFill="1" applyBorder="1" applyAlignment="1" applyProtection="1">
      <alignment vertical="center" wrapText="1"/>
    </xf>
    <xf numFmtId="0" fontId="44" fillId="9" borderId="5" xfId="0" applyFont="1" applyFill="1" applyBorder="1" applyAlignment="1" applyProtection="1">
      <alignment horizontal="center" vertical="center" wrapText="1"/>
    </xf>
    <xf numFmtId="0" fontId="51" fillId="9" borderId="23" xfId="0" applyNumberFormat="1" applyFont="1" applyFill="1" applyBorder="1" applyAlignment="1" applyProtection="1">
      <alignment horizontal="center" vertical="center" wrapText="1"/>
      <protection locked="0"/>
    </xf>
    <xf numFmtId="0" fontId="51" fillId="9" borderId="24" xfId="0" applyNumberFormat="1" applyFont="1" applyFill="1" applyBorder="1" applyAlignment="1" applyProtection="1">
      <alignment horizontal="center" vertical="center" wrapText="1"/>
    </xf>
    <xf numFmtId="49" fontId="51" fillId="9" borderId="23" xfId="0" applyNumberFormat="1" applyFont="1" applyFill="1" applyBorder="1" applyAlignment="1" applyProtection="1">
      <alignment horizontal="center" vertical="center" wrapText="1"/>
      <protection locked="0"/>
    </xf>
    <xf numFmtId="49" fontId="51" fillId="9" borderId="3" xfId="0" applyNumberFormat="1" applyFont="1" applyFill="1" applyBorder="1" applyAlignment="1" applyProtection="1">
      <alignment horizontal="center" vertical="center" wrapText="1"/>
      <protection locked="0"/>
    </xf>
    <xf numFmtId="0" fontId="58" fillId="9" borderId="48" xfId="0" applyNumberFormat="1" applyFont="1" applyFill="1" applyBorder="1" applyAlignment="1" applyProtection="1">
      <alignment horizontal="center" vertical="center" wrapText="1"/>
      <protection locked="0"/>
    </xf>
    <xf numFmtId="181" fontId="68" fillId="9" borderId="0" xfId="0" applyNumberFormat="1" applyFont="1" applyFill="1" applyBorder="1" applyAlignment="1" applyProtection="1">
      <alignment horizontal="center" vertical="center" wrapText="1"/>
      <protection locked="0"/>
    </xf>
    <xf numFmtId="0" fontId="51" fillId="9" borderId="0" xfId="0" applyFont="1" applyFill="1" applyBorder="1" applyAlignment="1" applyProtection="1">
      <alignment horizontal="center" vertical="center"/>
      <protection locked="0"/>
    </xf>
    <xf numFmtId="0" fontId="51" fillId="9" borderId="1" xfId="0" applyFont="1" applyFill="1" applyBorder="1" applyAlignment="1" applyProtection="1">
      <alignment horizontal="center" vertical="center" wrapText="1"/>
    </xf>
    <xf numFmtId="187" fontId="51" fillId="9" borderId="5" xfId="0" applyNumberFormat="1" applyFont="1" applyFill="1" applyBorder="1" applyAlignment="1" applyProtection="1">
      <alignment horizontal="center" vertical="center"/>
    </xf>
    <xf numFmtId="49" fontId="51" fillId="9" borderId="3" xfId="0" applyNumberFormat="1" applyFont="1" applyFill="1" applyBorder="1" applyAlignment="1" applyProtection="1">
      <alignment horizontal="center" vertical="center"/>
    </xf>
    <xf numFmtId="0" fontId="51" fillId="9" borderId="15" xfId="0" applyFont="1" applyFill="1" applyBorder="1" applyAlignment="1" applyProtection="1">
      <alignment horizontal="center" vertical="center"/>
    </xf>
    <xf numFmtId="0" fontId="51" fillId="9" borderId="1" xfId="0" applyFont="1" applyFill="1" applyBorder="1" applyAlignment="1" applyProtection="1">
      <alignment horizontal="center" vertical="center"/>
    </xf>
    <xf numFmtId="0" fontId="51" fillId="9" borderId="1" xfId="0" applyNumberFormat="1" applyFont="1" applyFill="1" applyBorder="1" applyAlignment="1" applyProtection="1">
      <alignment horizontal="center" vertical="center"/>
    </xf>
    <xf numFmtId="0" fontId="51" fillId="9" borderId="0" xfId="0" applyFont="1" applyFill="1" applyAlignment="1" applyProtection="1">
      <alignment horizontal="center" vertical="center"/>
      <protection locked="0"/>
    </xf>
    <xf numFmtId="0" fontId="80" fillId="22" borderId="1" xfId="0" applyFont="1" applyFill="1" applyBorder="1" applyAlignment="1" applyProtection="1">
      <alignment horizontal="center"/>
      <protection locked="0"/>
    </xf>
    <xf numFmtId="49" fontId="19" fillId="22" borderId="1" xfId="0" applyNumberFormat="1" applyFont="1" applyFill="1" applyBorder="1" applyAlignment="1" applyProtection="1">
      <alignment horizontal="left"/>
      <protection locked="0"/>
    </xf>
    <xf numFmtId="0" fontId="19" fillId="22" borderId="1" xfId="0" applyFont="1" applyFill="1" applyBorder="1" applyAlignment="1" applyProtection="1">
      <protection locked="0"/>
    </xf>
    <xf numFmtId="0" fontId="19" fillId="22" borderId="1" xfId="0" applyFont="1" applyFill="1" applyBorder="1" applyAlignment="1" applyProtection="1">
      <alignment horizontal="left"/>
      <protection locked="0"/>
    </xf>
    <xf numFmtId="0" fontId="19" fillId="22" borderId="1" xfId="0" applyFont="1" applyFill="1" applyBorder="1" applyAlignment="1" applyProtection="1">
      <alignment horizontal="right"/>
      <protection locked="0"/>
    </xf>
    <xf numFmtId="196" fontId="19" fillId="22" borderId="1" xfId="0" applyNumberFormat="1" applyFont="1" applyFill="1" applyBorder="1" applyAlignment="1" applyProtection="1">
      <alignment horizontal="left"/>
      <protection locked="0"/>
    </xf>
    <xf numFmtId="196" fontId="19" fillId="22" borderId="1" xfId="0" applyNumberFormat="1" applyFont="1" applyFill="1" applyBorder="1" applyAlignment="1" applyProtection="1">
      <alignment horizontal="right"/>
      <protection locked="0"/>
    </xf>
    <xf numFmtId="31" fontId="19" fillId="22" borderId="1" xfId="0" applyNumberFormat="1" applyFont="1" applyFill="1" applyBorder="1" applyAlignment="1" applyProtection="1">
      <protection locked="0"/>
    </xf>
    <xf numFmtId="0" fontId="19" fillId="23" borderId="1" xfId="0" applyFont="1" applyFill="1" applyBorder="1" applyAlignment="1" applyProtection="1">
      <protection locked="0"/>
    </xf>
    <xf numFmtId="49" fontId="19" fillId="23" borderId="1" xfId="0" applyNumberFormat="1" applyFont="1" applyFill="1" applyBorder="1" applyAlignment="1" applyProtection="1">
      <protection locked="0"/>
    </xf>
    <xf numFmtId="197" fontId="19" fillId="23" borderId="1" xfId="0" applyNumberFormat="1" applyFont="1" applyFill="1" applyBorder="1" applyAlignment="1" applyProtection="1">
      <protection locked="0"/>
    </xf>
    <xf numFmtId="179" fontId="19" fillId="23" borderId="1" xfId="0" applyNumberFormat="1" applyFont="1" applyFill="1" applyBorder="1" applyAlignment="1" applyProtection="1">
      <protection locked="0"/>
    </xf>
    <xf numFmtId="31" fontId="19" fillId="23" borderId="1" xfId="0" applyNumberFormat="1" applyFont="1" applyFill="1" applyBorder="1" applyAlignment="1" applyProtection="1">
      <protection locked="0"/>
    </xf>
    <xf numFmtId="183" fontId="176" fillId="22" borderId="1" xfId="0" applyNumberFormat="1" applyFont="1" applyFill="1" applyBorder="1" applyAlignment="1" applyProtection="1">
      <alignment horizontal="center"/>
      <protection locked="0"/>
    </xf>
    <xf numFmtId="0" fontId="176" fillId="22" borderId="1" xfId="0" applyFont="1" applyFill="1" applyBorder="1" applyAlignment="1" applyProtection="1">
      <alignment horizontal="center"/>
      <protection locked="0"/>
    </xf>
    <xf numFmtId="196" fontId="19" fillId="0" borderId="1" xfId="0" applyNumberFormat="1" applyFont="1" applyFill="1" applyBorder="1" applyAlignment="1">
      <alignment horizontal="right"/>
    </xf>
    <xf numFmtId="0" fontId="77" fillId="0" borderId="1" xfId="0" applyFont="1" applyFill="1" applyBorder="1" applyAlignment="1"/>
    <xf numFmtId="0" fontId="19" fillId="0" borderId="1" xfId="0" applyFont="1" applyFill="1" applyBorder="1" applyAlignment="1" applyProtection="1">
      <alignment horizontal="left"/>
      <protection locked="0"/>
    </xf>
    <xf numFmtId="197" fontId="19" fillId="0" borderId="1" xfId="0" applyNumberFormat="1" applyFont="1" applyFill="1" applyBorder="1" applyAlignment="1" applyProtection="1">
      <alignment horizontal="left"/>
      <protection locked="0"/>
    </xf>
    <xf numFmtId="197" fontId="19" fillId="0" borderId="1" xfId="0" applyNumberFormat="1" applyFont="1" applyFill="1" applyBorder="1" applyAlignment="1" applyProtection="1">
      <alignment horizontal="right"/>
      <protection locked="0"/>
    </xf>
    <xf numFmtId="31" fontId="19" fillId="0" borderId="1" xfId="0" applyNumberFormat="1" applyFont="1" applyFill="1" applyBorder="1" applyAlignment="1" applyProtection="1">
      <alignment horizontal="right"/>
      <protection locked="0"/>
    </xf>
    <xf numFmtId="0" fontId="19" fillId="0" borderId="1" xfId="0" applyNumberFormat="1" applyFont="1" applyFill="1" applyBorder="1" applyAlignment="1"/>
    <xf numFmtId="0" fontId="184" fillId="0" borderId="1" xfId="0" applyFont="1" applyFill="1" applyBorder="1" applyAlignment="1"/>
    <xf numFmtId="179" fontId="19" fillId="0" borderId="1" xfId="0" applyNumberFormat="1" applyFont="1" applyFill="1" applyBorder="1" applyAlignment="1">
      <alignment horizontal="right"/>
    </xf>
    <xf numFmtId="199" fontId="19" fillId="0" borderId="1" xfId="0" applyNumberFormat="1" applyFont="1" applyFill="1" applyBorder="1" applyAlignment="1" applyProtection="1">
      <alignment horizontal="center"/>
    </xf>
    <xf numFmtId="57" fontId="19" fillId="0" borderId="1" xfId="0" applyNumberFormat="1" applyFont="1" applyFill="1" applyBorder="1" applyAlignment="1">
      <alignment horizontal="left"/>
    </xf>
    <xf numFmtId="0" fontId="77" fillId="0" borderId="1" xfId="0" applyFont="1" applyFill="1" applyBorder="1" applyAlignment="1" applyProtection="1"/>
    <xf numFmtId="49" fontId="77" fillId="0" borderId="1" xfId="0" applyNumberFormat="1" applyFont="1" applyFill="1" applyBorder="1" applyAlignment="1">
      <alignment horizontal="left"/>
    </xf>
    <xf numFmtId="0" fontId="77" fillId="0" borderId="1" xfId="0" applyFont="1" applyFill="1" applyBorder="1" applyAlignment="1">
      <alignment horizontal="left"/>
    </xf>
    <xf numFmtId="1" fontId="77" fillId="0" borderId="1" xfId="0" applyNumberFormat="1" applyFont="1" applyFill="1" applyBorder="1" applyAlignment="1">
      <alignment horizontal="center"/>
    </xf>
    <xf numFmtId="9" fontId="77" fillId="0" borderId="1" xfId="0" applyNumberFormat="1" applyFont="1" applyFill="1" applyBorder="1" applyAlignment="1"/>
    <xf numFmtId="0" fontId="77" fillId="0" borderId="1" xfId="0" applyFont="1" applyFill="1" applyBorder="1" applyAlignment="1">
      <alignment horizontal="center"/>
    </xf>
    <xf numFmtId="31" fontId="77" fillId="0" borderId="1" xfId="0" applyNumberFormat="1" applyFont="1" applyFill="1" applyBorder="1" applyAlignment="1">
      <alignment horizontal="right"/>
    </xf>
    <xf numFmtId="183" fontId="77" fillId="0" borderId="1" xfId="0" applyNumberFormat="1" applyFont="1" applyFill="1" applyBorder="1" applyAlignment="1">
      <alignment horizontal="right"/>
    </xf>
    <xf numFmtId="49" fontId="77" fillId="0" borderId="1" xfId="0" applyNumberFormat="1" applyFont="1" applyFill="1" applyBorder="1" applyAlignment="1" applyProtection="1">
      <protection locked="0"/>
    </xf>
    <xf numFmtId="0" fontId="77" fillId="0" borderId="1" xfId="0" applyFont="1" applyFill="1" applyBorder="1" applyAlignment="1" applyProtection="1">
      <alignment horizontal="left"/>
      <protection locked="0"/>
    </xf>
    <xf numFmtId="197" fontId="77" fillId="0" borderId="1" xfId="0" applyNumberFormat="1" applyFont="1" applyFill="1" applyBorder="1" applyAlignment="1" applyProtection="1">
      <alignment horizontal="left"/>
      <protection locked="0"/>
    </xf>
    <xf numFmtId="197" fontId="77" fillId="0" borderId="1" xfId="0" applyNumberFormat="1" applyFont="1" applyFill="1" applyBorder="1" applyAlignment="1" applyProtection="1">
      <alignment horizontal="right"/>
      <protection locked="0"/>
    </xf>
    <xf numFmtId="179" fontId="77" fillId="0" borderId="1" xfId="0" applyNumberFormat="1" applyFont="1" applyFill="1" applyBorder="1" applyAlignment="1" applyProtection="1">
      <protection locked="0"/>
    </xf>
    <xf numFmtId="31" fontId="77" fillId="0" borderId="1" xfId="0" applyNumberFormat="1" applyFont="1" applyFill="1" applyBorder="1" applyAlignment="1" applyProtection="1">
      <alignment horizontal="right"/>
      <protection locked="0"/>
    </xf>
    <xf numFmtId="183" fontId="77" fillId="0" borderId="1" xfId="0" applyNumberFormat="1" applyFont="1" applyFill="1" applyBorder="1" applyAlignment="1" applyProtection="1">
      <protection locked="0"/>
    </xf>
    <xf numFmtId="31" fontId="77" fillId="0" borderId="1" xfId="0" applyNumberFormat="1" applyFont="1" applyFill="1" applyBorder="1" applyAlignment="1"/>
    <xf numFmtId="0" fontId="77" fillId="0" borderId="0" xfId="0" applyFont="1" applyFill="1" applyBorder="1" applyAlignment="1"/>
    <xf numFmtId="49" fontId="77" fillId="0" borderId="1" xfId="0" applyNumberFormat="1" applyFont="1" applyFill="1" applyBorder="1" applyAlignment="1"/>
    <xf numFmtId="176" fontId="77" fillId="0" borderId="1" xfId="0" applyNumberFormat="1" applyFont="1" applyFill="1" applyBorder="1" applyAlignment="1">
      <alignment horizontal="right"/>
    </xf>
    <xf numFmtId="185" fontId="77" fillId="0" borderId="1" xfId="0" applyNumberFormat="1" applyFont="1" applyFill="1" applyBorder="1" applyAlignment="1">
      <alignment horizontal="right"/>
    </xf>
    <xf numFmtId="0" fontId="19" fillId="26" borderId="1" xfId="0" applyFont="1" applyFill="1" applyBorder="1" applyAlignment="1" applyProtection="1"/>
    <xf numFmtId="0" fontId="19" fillId="26" borderId="1" xfId="0" applyFont="1" applyFill="1" applyBorder="1" applyAlignment="1">
      <alignment horizontal="left"/>
    </xf>
    <xf numFmtId="49" fontId="19" fillId="26" borderId="1" xfId="0" applyNumberFormat="1" applyFont="1" applyFill="1" applyBorder="1" applyAlignment="1"/>
    <xf numFmtId="176" fontId="19" fillId="26" borderId="1" xfId="0" applyNumberFormat="1" applyFont="1" applyFill="1" applyBorder="1" applyAlignment="1">
      <alignment horizontal="right"/>
    </xf>
    <xf numFmtId="0" fontId="19" fillId="26" borderId="1" xfId="0" applyFont="1" applyFill="1" applyBorder="1" applyAlignment="1">
      <alignment horizontal="right"/>
    </xf>
    <xf numFmtId="0" fontId="19" fillId="26" borderId="1" xfId="0" applyFont="1" applyFill="1" applyBorder="1" applyAlignment="1"/>
    <xf numFmtId="185" fontId="19" fillId="26" borderId="1" xfId="0" applyNumberFormat="1" applyFont="1" applyFill="1" applyBorder="1" applyAlignment="1">
      <alignment horizontal="right"/>
    </xf>
    <xf numFmtId="2" fontId="19" fillId="26" borderId="1" xfId="0" applyNumberFormat="1" applyFont="1" applyFill="1" applyBorder="1" applyAlignment="1">
      <alignment horizontal="right"/>
    </xf>
    <xf numFmtId="196" fontId="19" fillId="26" borderId="1" xfId="0" applyNumberFormat="1" applyFont="1" applyFill="1" applyBorder="1" applyAlignment="1"/>
    <xf numFmtId="9" fontId="19" fillId="26" borderId="1" xfId="0" applyNumberFormat="1" applyFont="1" applyFill="1" applyBorder="1" applyAlignment="1"/>
    <xf numFmtId="2" fontId="19" fillId="26" borderId="1" xfId="0" applyNumberFormat="1" applyFont="1" applyFill="1" applyBorder="1" applyAlignment="1" applyProtection="1">
      <alignment horizontal="right"/>
    </xf>
    <xf numFmtId="196" fontId="19" fillId="26" borderId="1" xfId="0" applyNumberFormat="1" applyFont="1" applyFill="1" applyBorder="1" applyAlignment="1" applyProtection="1">
      <alignment horizontal="right"/>
    </xf>
    <xf numFmtId="0" fontId="19" fillId="26" borderId="1" xfId="0" applyFont="1" applyFill="1" applyBorder="1" applyAlignment="1" applyProtection="1">
      <protection locked="0"/>
    </xf>
    <xf numFmtId="31" fontId="19" fillId="26" borderId="1" xfId="0" applyNumberFormat="1" applyFont="1" applyFill="1" applyBorder="1" applyAlignment="1">
      <alignment horizontal="right"/>
    </xf>
    <xf numFmtId="199" fontId="19" fillId="26" borderId="1" xfId="0" applyNumberFormat="1" applyFont="1" applyFill="1" applyBorder="1" applyAlignment="1">
      <alignment horizontal="left"/>
    </xf>
    <xf numFmtId="0" fontId="77" fillId="26" borderId="1" xfId="0" applyFont="1" applyFill="1" applyBorder="1" applyAlignment="1"/>
    <xf numFmtId="0" fontId="19" fillId="26" borderId="1" xfId="0" applyNumberFormat="1" applyFont="1" applyFill="1" applyBorder="1" applyAlignment="1"/>
    <xf numFmtId="183" fontId="19" fillId="26" borderId="1" xfId="0" applyNumberFormat="1" applyFont="1" applyFill="1" applyBorder="1" applyAlignment="1">
      <alignment horizontal="right"/>
    </xf>
    <xf numFmtId="49" fontId="19" fillId="26" borderId="1" xfId="0" applyNumberFormat="1" applyFont="1" applyFill="1" applyBorder="1" applyAlignment="1">
      <alignment horizontal="left"/>
    </xf>
    <xf numFmtId="179" fontId="19" fillId="26" borderId="1" xfId="0" applyNumberFormat="1" applyFont="1" applyFill="1" applyBorder="1" applyAlignment="1" applyProtection="1">
      <protection locked="0"/>
    </xf>
    <xf numFmtId="31" fontId="19" fillId="26" borderId="1" xfId="0" applyNumberFormat="1" applyFont="1" applyFill="1" applyBorder="1" applyAlignment="1" applyProtection="1">
      <alignment horizontal="right"/>
      <protection locked="0"/>
    </xf>
    <xf numFmtId="183" fontId="19" fillId="26" borderId="1" xfId="0" applyNumberFormat="1" applyFont="1" applyFill="1" applyBorder="1" applyAlignment="1" applyProtection="1">
      <protection locked="0"/>
    </xf>
    <xf numFmtId="31" fontId="19" fillId="26" borderId="1" xfId="0" applyNumberFormat="1" applyFont="1" applyFill="1" applyBorder="1" applyAlignment="1"/>
    <xf numFmtId="0" fontId="19" fillId="26" borderId="0" xfId="0" applyFont="1" applyFill="1" applyBorder="1" applyAlignment="1"/>
    <xf numFmtId="49" fontId="19" fillId="26" borderId="1" xfId="19" applyNumberFormat="1" applyFont="1" applyFill="1" applyBorder="1" applyAlignment="1">
      <alignment horizontal="left"/>
    </xf>
    <xf numFmtId="1" fontId="19" fillId="26" borderId="1" xfId="0" applyNumberFormat="1" applyFont="1" applyFill="1" applyBorder="1" applyAlignment="1">
      <alignment horizontal="center"/>
    </xf>
    <xf numFmtId="196" fontId="19" fillId="26" borderId="1" xfId="0" applyNumberFormat="1" applyFont="1" applyFill="1" applyBorder="1" applyAlignment="1">
      <alignment horizontal="right"/>
    </xf>
    <xf numFmtId="0" fontId="19" fillId="26" borderId="1" xfId="0" applyFont="1" applyFill="1" applyBorder="1" applyAlignment="1" applyProtection="1">
      <alignment horizontal="center"/>
    </xf>
    <xf numFmtId="31" fontId="19" fillId="26" borderId="1" xfId="0" applyNumberFormat="1" applyFont="1" applyFill="1" applyBorder="1" applyAlignment="1" applyProtection="1"/>
    <xf numFmtId="0" fontId="19" fillId="26" borderId="1" xfId="0" applyFont="1" applyFill="1" applyBorder="1" applyAlignment="1">
      <alignment horizontal="center"/>
    </xf>
    <xf numFmtId="49" fontId="19" fillId="26" borderId="1" xfId="0" applyNumberFormat="1" applyFont="1" applyFill="1" applyBorder="1" applyAlignment="1" applyProtection="1">
      <protection locked="0"/>
    </xf>
    <xf numFmtId="197" fontId="19" fillId="26" borderId="1" xfId="0" applyNumberFormat="1" applyFont="1" applyFill="1" applyBorder="1" applyAlignment="1" applyProtection="1">
      <protection locked="0"/>
    </xf>
    <xf numFmtId="31" fontId="19" fillId="26" borderId="1" xfId="0" applyNumberFormat="1" applyFont="1" applyFill="1" applyBorder="1" applyAlignment="1" applyProtection="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NumberFormat="1" applyFont="1" applyFill="1" applyBorder="1" applyAlignment="1" applyProtection="1">
      <alignment horizontal="center" vertical="center" wrapText="1"/>
      <protection locked="0"/>
    </xf>
    <xf numFmtId="0" fontId="166" fillId="0" borderId="5" xfId="0" applyNumberFormat="1"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NumberFormat="1" applyFont="1" applyFill="1" applyBorder="1" applyAlignment="1" applyProtection="1">
      <alignment horizontal="center" vertical="center" wrapText="1"/>
      <protection locked="0"/>
    </xf>
    <xf numFmtId="0" fontId="166" fillId="0" borderId="24" xfId="0" applyNumberFormat="1" applyFont="1" applyFill="1" applyBorder="1" applyAlignment="1" applyProtection="1">
      <alignment horizontal="center" vertical="center" wrapText="1"/>
      <protection locked="0"/>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49" fontId="208" fillId="0" borderId="23" xfId="0" applyNumberFormat="1"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80" fillId="22" borderId="1" xfId="0" applyFont="1" applyFill="1" applyBorder="1" applyAlignment="1" applyProtection="1">
      <alignment horizontal="center"/>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货币" xfId="19" builtinId="4"/>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22860</xdr:rowOff>
    </xdr:from>
    <xdr:to>
      <xdr:col>10</xdr:col>
      <xdr:colOff>274320</xdr:colOff>
      <xdr:row>7</xdr:row>
      <xdr:rowOff>168204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64820"/>
          <a:ext cx="11186160" cy="876864"/>
        </a:xfrm>
        <a:prstGeom prst="rect">
          <a:avLst/>
        </a:prstGeom>
      </xdr:spPr>
    </xdr:pic>
    <xdr:clientData/>
  </xdr:twoCellAnchor>
  <xdr:twoCellAnchor editAs="oneCell">
    <xdr:from>
      <xdr:col>0</xdr:col>
      <xdr:colOff>0</xdr:colOff>
      <xdr:row>8</xdr:row>
      <xdr:rowOff>0</xdr:rowOff>
    </xdr:from>
    <xdr:to>
      <xdr:col>4</xdr:col>
      <xdr:colOff>167640</xdr:colOff>
      <xdr:row>12</xdr:row>
      <xdr:rowOff>173587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356360"/>
          <a:ext cx="7421880" cy="905107"/>
        </a:xfrm>
        <a:prstGeom prst="rect">
          <a:avLst/>
        </a:prstGeom>
      </xdr:spPr>
    </xdr:pic>
    <xdr:clientData/>
  </xdr:twoCellAnchor>
  <xdr:twoCellAnchor editAs="oneCell">
    <xdr:from>
      <xdr:col>0</xdr:col>
      <xdr:colOff>1</xdr:colOff>
      <xdr:row>18</xdr:row>
      <xdr:rowOff>0</xdr:rowOff>
    </xdr:from>
    <xdr:to>
      <xdr:col>11</xdr:col>
      <xdr:colOff>419101</xdr:colOff>
      <xdr:row>69</xdr:row>
      <xdr:rowOff>47861</xdr:rowOff>
    </xdr:to>
    <xdr:pic>
      <xdr:nvPicPr>
        <xdr:cNvPr id="4" name="图片 3"/>
        <xdr:cNvPicPr>
          <a:picLocks noChangeAspect="1"/>
        </xdr:cNvPicPr>
      </xdr:nvPicPr>
      <xdr:blipFill>
        <a:blip xmlns:r="http://schemas.openxmlformats.org/officeDocument/2006/relationships" r:embed="rId3"/>
        <a:stretch>
          <a:fillRect/>
        </a:stretch>
      </xdr:blipFill>
      <xdr:spPr>
        <a:xfrm>
          <a:off x="1" y="3185160"/>
          <a:ext cx="11940540" cy="9374741"/>
        </a:xfrm>
        <a:prstGeom prst="rect">
          <a:avLst/>
        </a:prstGeom>
      </xdr:spPr>
    </xdr:pic>
    <xdr:clientData/>
  </xdr:twoCellAnchor>
  <xdr:twoCellAnchor editAs="oneCell">
    <xdr:from>
      <xdr:col>0</xdr:col>
      <xdr:colOff>1</xdr:colOff>
      <xdr:row>69</xdr:row>
      <xdr:rowOff>1</xdr:rowOff>
    </xdr:from>
    <xdr:to>
      <xdr:col>6</xdr:col>
      <xdr:colOff>68195</xdr:colOff>
      <xdr:row>112</xdr:row>
      <xdr:rowOff>53341</xdr:rowOff>
    </xdr:to>
    <xdr:pic>
      <xdr:nvPicPr>
        <xdr:cNvPr id="5" name="图片 4"/>
        <xdr:cNvPicPr>
          <a:picLocks noChangeAspect="1"/>
        </xdr:cNvPicPr>
      </xdr:nvPicPr>
      <xdr:blipFill>
        <a:blip xmlns:r="http://schemas.openxmlformats.org/officeDocument/2006/relationships" r:embed="rId4"/>
        <a:stretch>
          <a:fillRect/>
        </a:stretch>
      </xdr:blipFill>
      <xdr:spPr>
        <a:xfrm>
          <a:off x="1" y="12512041"/>
          <a:ext cx="8541634" cy="7917180"/>
        </a:xfrm>
        <a:prstGeom prst="rect">
          <a:avLst/>
        </a:prstGeom>
      </xdr:spPr>
    </xdr:pic>
    <xdr:clientData/>
  </xdr:twoCellAnchor>
  <xdr:twoCellAnchor editAs="oneCell">
    <xdr:from>
      <xdr:col>0</xdr:col>
      <xdr:colOff>1</xdr:colOff>
      <xdr:row>112</xdr:row>
      <xdr:rowOff>22860</xdr:rowOff>
    </xdr:from>
    <xdr:to>
      <xdr:col>8</xdr:col>
      <xdr:colOff>556261</xdr:colOff>
      <xdr:row>141</xdr:row>
      <xdr:rowOff>67705</xdr:rowOff>
    </xdr:to>
    <xdr:pic>
      <xdr:nvPicPr>
        <xdr:cNvPr id="6" name="图片 5"/>
        <xdr:cNvPicPr>
          <a:picLocks noChangeAspect="1"/>
        </xdr:cNvPicPr>
      </xdr:nvPicPr>
      <xdr:blipFill>
        <a:blip xmlns:r="http://schemas.openxmlformats.org/officeDocument/2006/relationships" r:embed="rId5"/>
        <a:stretch>
          <a:fillRect/>
        </a:stretch>
      </xdr:blipFill>
      <xdr:spPr>
        <a:xfrm>
          <a:off x="1" y="20398740"/>
          <a:ext cx="10248900" cy="53483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8212;&#8212;&#22522;&#20934;&#22320;&#20215;&#21326;&#28304;&#19977;&#37324;2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8">
          <cell r="E18">
            <v>533175</v>
          </cell>
        </row>
      </sheetData>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北京市房地产市场价值预评估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受贵公司委托，我公司对北京市房地产市场价值进行了预评估。</v>
      </c>
    </row>
    <row r="7" spans="1:2" s="1203" customFormat="1">
      <c r="A7" s="1201" t="s">
        <v>566</v>
      </c>
      <c r="B7" s="1202" t="str">
        <f>'预评函-1'!A7</f>
        <v>估价对象为北京市房地产，为所有。根据《国有土地使用证》[]，估价对象（分摊）出让国有建设用地使用权面积为0平方米，建筑面积为135.53平方米。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估价对象为北京市房地产,属开发建设的，该项目尚在开发建设中。根据《国有土地使用证》[]，估价对象（分摊）出让国有建设用地使用权面积为0平方米，规划建筑面积为135.53平方米。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2005年10月11日</v>
      </c>
    </row>
    <row r="13" spans="1:2" s="1203" customFormat="1">
      <c r="A13" s="1201" t="s">
        <v>529</v>
      </c>
      <c r="B13" s="1202" t="str">
        <f>'预评函-1'!A18</f>
        <v>本次估价的“房地产价值”是指在正常市场情况下，在价值时点2005年10月11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6.2" thickBot="1">
      <c r="A18" s="1204" t="s">
        <v>534</v>
      </c>
      <c r="B18" s="1205" t="str">
        <f>'预评函-1'!A24</f>
        <v>本次评估采用的主估价方法为比较法和成本法。</v>
      </c>
    </row>
    <row r="19" spans="1:2" s="1200" customFormat="1" ht="16.2"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ht="31.2">
      <c r="A42" s="1201" t="s">
        <v>590</v>
      </c>
      <c r="B42" s="1202" t="str">
        <f>'预评函-3'!B2</f>
        <v>建筑面积</v>
      </c>
    </row>
    <row r="43" spans="1:2" s="1203" customFormat="1">
      <c r="A43" s="1201" t="s">
        <v>591</v>
      </c>
      <c r="B43" s="1202">
        <f>'预评函-3'!B4</f>
        <v>135.53</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
      </c>
    </row>
    <row r="58" spans="1:2" s="1200" customFormat="1" ht="16.2"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f>'预评函-4'!A4</f>
        <v>0</v>
      </c>
    </row>
    <row r="71" spans="1:2">
      <c r="A71" s="1201" t="s">
        <v>563</v>
      </c>
      <c r="B71" s="1202">
        <f>'预评函-4'!B4</f>
        <v>0</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687" t="str">
        <f>项目基本情况!B1</f>
        <v>北京市房地产市场价值预评估</v>
      </c>
      <c r="C37" s="3687"/>
      <c r="D37" s="3687"/>
      <c r="E37" s="3687"/>
      <c r="F37" s="3687"/>
      <c r="G37" s="3687"/>
      <c r="H37" s="3687"/>
      <c r="I37" s="368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17.399999999999999">
      <c r="A4" s="1480" t="str">
        <f>"受贵公司委托，我公司对"&amp;项目基本情况!S1&amp;"进行了预评估。"</f>
        <v>受贵公司委托，我公司对北京市房地产市场价值进行了预评估。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估价对象为北京市房地产，为所有。根据《国有土地使用证》[]，估价对象（分摊）出让国有建设用地使用权面积为0平方米，建筑面积为135.53平方米。</v>
      </c>
    </row>
    <row r="8" spans="1:1" ht="54.6">
      <c r="A8" s="1483" t="s">
        <v>901</v>
      </c>
    </row>
    <row r="9" spans="1:1" ht="17.399999999999999">
      <c r="A9" s="1482" t="s">
        <v>902</v>
      </c>
    </row>
    <row r="10" spans="1:1" ht="52.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估价对象为北京市房地产,属开发建设的，该项目尚在开发建设中。根据《国有土地使用证》[]，估价对象（分摊）出让国有建设用地使用权面积为0平方米，规划建筑面积为135.53平方米。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7.399999999999999">
      <c r="A14" s="1485" t="s">
        <v>905</v>
      </c>
    </row>
    <row r="15" spans="1:1" ht="17.399999999999999">
      <c r="A15" s="1486" t="str">
        <f>TEXT(项目基本情况!D3,"yyyy年m月d日;;")&amp;IF(项目基本情况!D3=项目基本情况!B3,"（评估专业人员实地查勘之日）","")</f>
        <v>2005年10月11日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2005年10月11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480" t="str">
        <f>IF(项目基本情况!B9="房地产市场价值","——",IF(项目基本情况!E8="房地产抵押价值",定义!C54,IF(项目基本情况!E8="已注销",定义!C55,定义!C56)))</f>
        <v>——</v>
      </c>
    </row>
    <row r="21" spans="1:1" ht="17.399999999999999">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480" t="str">
        <f>IF(项目基本情况!B9="房地产市场价值","——",IF(项目基本情况!E9="——","",定义!C57))</f>
        <v>——</v>
      </c>
    </row>
    <row r="23" spans="1:1" ht="17.399999999999999">
      <c r="A23" s="1485" t="s">
        <v>896</v>
      </c>
    </row>
    <row r="24" spans="1:1" ht="17.399999999999999">
      <c r="A24" s="1487" t="str">
        <f>"本次评估采用的主估价方法为"&amp;结果表!K4&amp;"和"&amp;结果表!L4&amp;"。"</f>
        <v>本次评估采用的主估价方法为比较法和成本法。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6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692"/>
      <c r="C2" s="3692"/>
      <c r="D2" s="3692"/>
      <c r="E2" s="3692"/>
    </row>
    <row r="3" spans="1:5" ht="17.399999999999999">
      <c r="A3" s="3693" t="str">
        <f>IF(项目基本情况!B9="房地产市场价值","估价结果一览表（市场价值不需“结果表-1”）","估价结果一览表")</f>
        <v>估价结果一览表（市场价值不需“结果表-1”）</v>
      </c>
      <c r="B3" s="3693"/>
      <c r="C3" s="3693"/>
      <c r="D3" s="3693"/>
      <c r="E3" s="3693"/>
    </row>
    <row r="4" spans="1:5" ht="18" thickBot="1">
      <c r="A4" s="1493"/>
      <c r="B4" s="3691" t="s">
        <v>917</v>
      </c>
      <c r="C4" s="3691"/>
      <c r="D4" s="3691"/>
      <c r="E4" s="1493"/>
    </row>
    <row r="5" spans="1:5" ht="16.2" thickTop="1">
      <c r="A5" s="1491"/>
      <c r="B5" s="3689" t="s">
        <v>909</v>
      </c>
      <c r="C5" s="1494" t="s">
        <v>910</v>
      </c>
      <c r="D5" s="850" t="e">
        <f ca="1">结果表!H101</f>
        <v>#REF!</v>
      </c>
      <c r="E5" s="1491"/>
    </row>
    <row r="6" spans="1:5" ht="15.6">
      <c r="A6" s="1491"/>
      <c r="B6" s="3689"/>
      <c r="C6" s="1494" t="s">
        <v>911</v>
      </c>
      <c r="D6" s="850" t="e">
        <f ca="1">NUMBERSTRING(INT(D5*10000),2)&amp;"元整"</f>
        <v>#REF!</v>
      </c>
      <c r="E6" s="1491"/>
    </row>
    <row r="7" spans="1:5" ht="15.6">
      <c r="A7" s="1491"/>
      <c r="B7" s="3694"/>
      <c r="C7" s="1495" t="s">
        <v>912</v>
      </c>
      <c r="D7" s="851" t="e">
        <f ca="1">结果表!H102</f>
        <v>#REF!</v>
      </c>
      <c r="E7" s="1491"/>
    </row>
    <row r="8" spans="1:5" ht="15.6">
      <c r="A8" s="1491"/>
      <c r="B8" s="3695" t="str">
        <f>结果表!E103</f>
        <v>2.估价师知悉的法定优先受偿款</v>
      </c>
      <c r="C8" s="1496" t="s">
        <v>913</v>
      </c>
      <c r="D8" s="851">
        <f>结果表!H103</f>
        <v>0</v>
      </c>
      <c r="E8" s="1491"/>
    </row>
    <row r="9" spans="1:5" ht="15.6">
      <c r="A9" s="1491"/>
      <c r="B9" s="3697"/>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688" t="str">
        <f>结果表!E107</f>
        <v>3.房地产抵押价值</v>
      </c>
      <c r="C13" s="1499" t="s">
        <v>910</v>
      </c>
      <c r="D13" s="853" t="e">
        <f ca="1">结果表!H107</f>
        <v>#REF!</v>
      </c>
      <c r="E13" s="1491"/>
    </row>
    <row r="14" spans="1:5" ht="15.6">
      <c r="A14" s="1491"/>
      <c r="B14" s="3689"/>
      <c r="C14" s="1494" t="s">
        <v>911</v>
      </c>
      <c r="D14" s="850" t="e">
        <f ca="1">NUMBERSTRING(INT(D13*10000),2)&amp;"元整"</f>
        <v>#REF!</v>
      </c>
      <c r="E14" s="1491"/>
    </row>
    <row r="15" spans="1:5" ht="15.6">
      <c r="A15" s="1491"/>
      <c r="B15" s="3694"/>
      <c r="C15" s="1495" t="s">
        <v>921</v>
      </c>
      <c r="D15" s="859" t="e">
        <f ca="1">结果表!H108</f>
        <v>#REF!</v>
      </c>
      <c r="E15" s="1491"/>
    </row>
    <row r="16" spans="1:5" ht="15.6">
      <c r="A16" s="1491"/>
      <c r="B16" s="3695" t="str">
        <f>结果表!E109</f>
        <v>——</v>
      </c>
      <c r="C16" s="1499" t="s">
        <v>922</v>
      </c>
      <c r="D16" s="1500" t="str">
        <f>结果表!H109</f>
        <v>——</v>
      </c>
      <c r="E16" s="1491"/>
    </row>
    <row r="17" spans="1:5" ht="15.6">
      <c r="A17" s="1491"/>
      <c r="B17" s="3696"/>
      <c r="C17" s="1494" t="s">
        <v>923</v>
      </c>
      <c r="D17" s="850" t="e">
        <f>NUMBERSTRING(INT(D16*10000),2)&amp;"元整"</f>
        <v>#VALUE!</v>
      </c>
      <c r="E17" s="1491"/>
    </row>
    <row r="18" spans="1:5" ht="15.6">
      <c r="A18" s="1491"/>
      <c r="B18" s="3697"/>
      <c r="C18" s="1495" t="s">
        <v>912</v>
      </c>
      <c r="D18" s="859" t="str">
        <f>结果表!H110</f>
        <v>——</v>
      </c>
      <c r="E18" s="1491"/>
    </row>
    <row r="19" spans="1:5" ht="15.6">
      <c r="A19" s="1491"/>
      <c r="B19" s="3688" t="str">
        <f>结果表!E111</f>
        <v>——</v>
      </c>
      <c r="C19" s="1499" t="s">
        <v>910</v>
      </c>
      <c r="D19" s="851" t="str">
        <f>结果表!H111</f>
        <v>——</v>
      </c>
      <c r="E19" s="1491"/>
    </row>
    <row r="20" spans="1:5" ht="15.6">
      <c r="A20" s="1491"/>
      <c r="B20" s="3689"/>
      <c r="C20" s="1494" t="s">
        <v>923</v>
      </c>
      <c r="D20" s="850" t="e">
        <f>NUMBERSTRING(INT(D19*10000),2)&amp;"元整"</f>
        <v>#VALUE!</v>
      </c>
      <c r="E20" s="1491"/>
    </row>
    <row r="21" spans="1:5" ht="16.2" thickBot="1">
      <c r="A21" s="1491"/>
      <c r="B21" s="3690"/>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698" t="str">
        <f>IF(项目基本情况!B9="房地产市场价值","估价结果一览表","结果表-2")</f>
        <v>估价结果一览表</v>
      </c>
      <c r="B1" s="3698"/>
      <c r="C1" s="3698"/>
      <c r="D1" s="3698"/>
      <c r="E1" s="3698"/>
      <c r="F1" s="3698"/>
      <c r="G1" s="3698"/>
      <c r="H1" s="3698"/>
      <c r="I1" s="3698"/>
    </row>
    <row r="2" spans="1:9" ht="30" customHeight="1" thickTop="1">
      <c r="A2" s="3699" t="s">
        <v>928</v>
      </c>
      <c r="B2" s="3699" t="s">
        <v>929</v>
      </c>
      <c r="C2" s="3699" t="s">
        <v>930</v>
      </c>
      <c r="D2" s="3699" t="str">
        <f>结果表!D116</f>
        <v>出让国有建设用地使用权价值</v>
      </c>
      <c r="E2" s="3699"/>
      <c r="F2" s="3699" t="str">
        <f>结果表!F116</f>
        <v>在建建筑物价值</v>
      </c>
      <c r="G2" s="3699"/>
      <c r="H2" s="3699" t="str">
        <f>IF(项目基本情况!B9="房地产市场价值","房地产市场价值","房地产价值")</f>
        <v>房地产市场价值</v>
      </c>
      <c r="I2" s="3699"/>
    </row>
    <row r="3" spans="1:9" ht="15.6">
      <c r="A3" s="3700"/>
      <c r="B3" s="3700"/>
      <c r="C3" s="3700"/>
      <c r="D3" s="854" t="s">
        <v>925</v>
      </c>
      <c r="E3" s="854" t="s">
        <v>931</v>
      </c>
      <c r="F3" s="854" t="s">
        <v>925</v>
      </c>
      <c r="G3" s="854" t="s">
        <v>926</v>
      </c>
      <c r="H3" s="854" t="s">
        <v>925</v>
      </c>
      <c r="I3" s="854" t="s">
        <v>926</v>
      </c>
    </row>
    <row r="4" spans="1:9" ht="15">
      <c r="A4" s="1505" t="str">
        <f>项目基本情况!S2</f>
        <v>北京市房地产</v>
      </c>
      <c r="B4" s="854">
        <f>项目基本情况!C17</f>
        <v>135.53</v>
      </c>
      <c r="C4" s="854">
        <f>项目基本情况!C18</f>
        <v>0</v>
      </c>
      <c r="D4" s="854" t="e">
        <f ca="1">结果表!D118</f>
        <v>#REF!</v>
      </c>
      <c r="E4" s="854" t="e">
        <f ca="1">结果表!E118</f>
        <v>#REF!</v>
      </c>
      <c r="F4" s="854" t="e">
        <f ca="1">结果表!F118</f>
        <v>#REF!</v>
      </c>
      <c r="G4" s="854" t="e">
        <f ca="1">结果表!G118</f>
        <v>#REF!</v>
      </c>
      <c r="H4" s="854" t="e">
        <f ca="1">结果表!H118</f>
        <v>#REF!</v>
      </c>
      <c r="I4" s="854" t="e">
        <f ca="1">结果表!I118</f>
        <v>#REF!</v>
      </c>
    </row>
    <row r="5" spans="1:9" ht="30" customHeight="1">
      <c r="A5" s="3700" t="s">
        <v>927</v>
      </c>
      <c r="B5" s="3700"/>
      <c r="C5" s="3700"/>
      <c r="D5" s="3700" t="e">
        <f ca="1">结果表!D119</f>
        <v>#REF!</v>
      </c>
      <c r="E5" s="3700"/>
      <c r="F5" s="3700" t="e">
        <f ca="1">结果表!F119</f>
        <v>#REF!</v>
      </c>
      <c r="G5" s="3700"/>
      <c r="H5" s="3700" t="e">
        <f ca="1">结果表!H119</f>
        <v>#REF!</v>
      </c>
      <c r="I5" s="3700"/>
    </row>
    <row r="6" spans="1:9" ht="15.6">
      <c r="A6" s="3701" t="str">
        <f>结果表!A120</f>
        <v/>
      </c>
      <c r="B6" s="3701"/>
      <c r="C6" s="3701"/>
      <c r="D6" s="3701">
        <f>结果表!D120</f>
        <v>0</v>
      </c>
      <c r="E6" s="3701"/>
      <c r="F6" s="3701"/>
      <c r="G6" s="3701"/>
      <c r="H6" s="3701"/>
      <c r="I6" s="3701"/>
    </row>
    <row r="7" spans="1:9" ht="15">
      <c r="A7" s="3700" t="s">
        <v>927</v>
      </c>
      <c r="B7" s="3700"/>
      <c r="C7" s="3700"/>
      <c r="D7" s="3702" t="str">
        <f>结果表!D121</f>
        <v>零元整</v>
      </c>
      <c r="E7" s="3703"/>
      <c r="F7" s="3703"/>
      <c r="G7" s="3703"/>
      <c r="H7" s="3703"/>
      <c r="I7" s="3704"/>
    </row>
    <row r="8" spans="1:9" ht="15.6">
      <c r="A8" s="3701" t="str">
        <f>结果表!A122</f>
        <v/>
      </c>
      <c r="B8" s="3701"/>
      <c r="C8" s="3701"/>
      <c r="D8" s="3701" t="e">
        <f ca="1">结果表!D122</f>
        <v>#REF!</v>
      </c>
      <c r="E8" s="3701"/>
      <c r="F8" s="3701"/>
      <c r="G8" s="3701"/>
      <c r="H8" s="3701"/>
      <c r="I8" s="3701"/>
    </row>
    <row r="9" spans="1:9" ht="15">
      <c r="A9" s="3700" t="s">
        <v>927</v>
      </c>
      <c r="B9" s="3700"/>
      <c r="C9" s="3700"/>
      <c r="D9" s="3700" t="e">
        <f ca="1">结果表!D123</f>
        <v>#REF!</v>
      </c>
      <c r="E9" s="3700"/>
      <c r="F9" s="3700"/>
      <c r="G9" s="3700"/>
      <c r="H9" s="3700"/>
      <c r="I9" s="3700"/>
    </row>
    <row r="10" spans="1:9" ht="15.6">
      <c r="A10" s="3701" t="str">
        <f>结果表!A124</f>
        <v/>
      </c>
      <c r="B10" s="3701"/>
      <c r="C10" s="3701"/>
      <c r="D10" s="3701" t="str">
        <f>结果表!D124</f>
        <v>——</v>
      </c>
      <c r="E10" s="3701"/>
      <c r="F10" s="3701"/>
      <c r="G10" s="3701"/>
      <c r="H10" s="3701"/>
      <c r="I10" s="3701"/>
    </row>
    <row r="11" spans="1:9" ht="15">
      <c r="A11" s="3700" t="s">
        <v>927</v>
      </c>
      <c r="B11" s="3700"/>
      <c r="C11" s="3700"/>
      <c r="D11" s="3700" t="e">
        <f>结果表!D125</f>
        <v>#VALUE!</v>
      </c>
      <c r="E11" s="3700"/>
      <c r="F11" s="3700"/>
      <c r="G11" s="3700"/>
      <c r="H11" s="3700"/>
      <c r="I11" s="3700"/>
    </row>
    <row r="12" spans="1:9" ht="15.6">
      <c r="A12" s="3701" t="str">
        <f>结果表!A126</f>
        <v/>
      </c>
      <c r="B12" s="3701"/>
      <c r="C12" s="3701"/>
      <c r="D12" s="3701" t="str">
        <f>结果表!D126</f>
        <v>——</v>
      </c>
      <c r="E12" s="3701"/>
      <c r="F12" s="3701"/>
      <c r="G12" s="3701"/>
      <c r="H12" s="3701"/>
      <c r="I12" s="3701"/>
    </row>
    <row r="13" spans="1:9" ht="15.6" thickBot="1">
      <c r="A13" s="3705" t="s">
        <v>927</v>
      </c>
      <c r="B13" s="3705"/>
      <c r="C13" s="3705"/>
      <c r="D13" s="3705" t="e">
        <f>结果表!D127</f>
        <v>#VALUE!</v>
      </c>
      <c r="E13" s="3705"/>
      <c r="F13" s="3705"/>
      <c r="G13" s="3705"/>
      <c r="H13" s="3705"/>
      <c r="I13" s="3705"/>
    </row>
    <row r="14" spans="1:9" ht="14.4" thickTop="1">
      <c r="A14" s="3706" t="s">
        <v>932</v>
      </c>
      <c r="B14" s="3706"/>
      <c r="C14" s="3706"/>
      <c r="D14" s="3706"/>
      <c r="E14" s="3706"/>
      <c r="F14" s="3706"/>
      <c r="G14" s="3706"/>
      <c r="H14" s="3706"/>
      <c r="I14" s="3706"/>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707" t="s">
        <v>949</v>
      </c>
      <c r="B1" s="3707"/>
      <c r="C1" s="3707"/>
      <c r="D1" s="3707"/>
    </row>
    <row r="2" spans="1:4" ht="17.399999999999999">
      <c r="A2" s="3708" t="s">
        <v>933</v>
      </c>
      <c r="B2" s="3708"/>
      <c r="C2" s="3708"/>
      <c r="D2" s="3708"/>
    </row>
    <row r="3" spans="1:4" ht="17.399999999999999">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7.399999999999999">
      <c r="A6" s="3708" t="s">
        <v>939</v>
      </c>
      <c r="B6" s="3708"/>
      <c r="C6" s="3708"/>
      <c r="D6" s="3708"/>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709" t="s">
        <v>942</v>
      </c>
      <c r="B11" s="3710"/>
      <c r="C11" s="3710"/>
      <c r="D11" s="3710"/>
    </row>
    <row r="12" spans="1:4" ht="15.6">
      <c r="A12" s="37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711"/>
      <c r="C12" s="3711"/>
      <c r="D12" s="3711"/>
    </row>
    <row r="13" spans="1:4" ht="30" customHeight="1">
      <c r="A13" s="3710" t="str">
        <f>IF(项目基本情况!B8="抵押","3.抵押双方在办理抵押登记手续时，应使用本公司出具的正式《房地产评估报告》，特提醒报告使用者注意。","——")</f>
        <v>——</v>
      </c>
      <c r="B13" s="3711"/>
      <c r="C13" s="3711"/>
      <c r="D13" s="3711"/>
    </row>
    <row r="14" spans="1:4" ht="15.75" customHeight="1">
      <c r="A14" s="3710" t="str">
        <f>IF(项目基本情况!B8="抵押","4.本次评估估价师所知悉的法定优先受偿款情况说明如下：","——")</f>
        <v>——</v>
      </c>
      <c r="B14" s="3711"/>
      <c r="C14" s="3711"/>
      <c r="D14" s="3711"/>
    </row>
    <row r="15" spans="1:4" ht="42" customHeight="1">
      <c r="A15" s="3710" t="str">
        <f>IF(项目基本情况!B8="抵押","（1）"&amp;CONCATENATE(项目基本情况!L20,项目基本情况!L21,项目基本情况!L22),"——")</f>
        <v>——</v>
      </c>
      <c r="B15" s="3710"/>
      <c r="C15" s="3710"/>
      <c r="D15" s="3710"/>
    </row>
    <row r="16" spans="1:4" ht="30" customHeight="1">
      <c r="A16" s="3713" t="s">
        <v>943</v>
      </c>
      <c r="B16" s="3713"/>
      <c r="C16" s="3713"/>
      <c r="D16" s="3713"/>
    </row>
    <row r="17" spans="1:4" ht="144" customHeight="1">
      <c r="A17" s="3713" t="s">
        <v>944</v>
      </c>
      <c r="B17" s="3713"/>
      <c r="C17" s="3713"/>
      <c r="D17" s="3713"/>
    </row>
    <row r="18" spans="1:4" ht="15.75" customHeight="1">
      <c r="A18" s="3710" t="str">
        <f>IF(项目基本情况!B8="抵押",结果表!K120,"——")</f>
        <v>——</v>
      </c>
      <c r="B18" s="3710"/>
      <c r="C18" s="3710"/>
      <c r="D18" s="3710"/>
    </row>
    <row r="19" spans="1:4" ht="46.5" customHeight="1">
      <c r="A19" s="37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710"/>
      <c r="C19" s="3710"/>
      <c r="D19" s="3710"/>
    </row>
    <row r="20" spans="1:4" ht="57.75" customHeight="1">
      <c r="A20" s="37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710"/>
      <c r="C20" s="3710"/>
      <c r="D20" s="3710"/>
    </row>
    <row r="21" spans="1:4" ht="57.75" customHeight="1">
      <c r="A21" s="37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714"/>
      <c r="C21" s="3714"/>
      <c r="D21" s="3714"/>
    </row>
    <row r="22" spans="1:4" ht="18.75" customHeight="1">
      <c r="A22" s="3715" t="s">
        <v>945</v>
      </c>
      <c r="B22" s="3715"/>
      <c r="C22" s="3715"/>
      <c r="D22" s="3715"/>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712">
        <v>42551</v>
      </c>
      <c r="D31" s="37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721" t="s">
        <v>956</v>
      </c>
      <c r="B15" s="3716" t="s">
        <v>109</v>
      </c>
      <c r="C15" s="3717"/>
    </row>
    <row r="16" spans="1:7" ht="14.4">
      <c r="A16" s="3722"/>
      <c r="B16" s="3716" t="s">
        <v>42</v>
      </c>
      <c r="C16" s="3717"/>
    </row>
    <row r="17" spans="1:3" ht="14.4">
      <c r="A17" s="3722"/>
      <c r="B17" s="3719" t="s">
        <v>957</v>
      </c>
      <c r="C17" s="1532" t="s">
        <v>956</v>
      </c>
    </row>
    <row r="18" spans="1:3" ht="14.4">
      <c r="A18" s="3722"/>
      <c r="B18" s="3719"/>
      <c r="C18" s="1532" t="s">
        <v>958</v>
      </c>
    </row>
    <row r="19" spans="1:3" ht="14.4">
      <c r="A19" s="3722"/>
      <c r="B19" s="3719"/>
      <c r="C19" s="1532" t="s">
        <v>959</v>
      </c>
    </row>
    <row r="20" spans="1:3" ht="14.4">
      <c r="A20" s="3723"/>
      <c r="B20" s="3718" t="s">
        <v>960</v>
      </c>
      <c r="C20" s="3717"/>
    </row>
    <row r="21" spans="1:3" ht="14.4">
      <c r="A21" s="1533" t="s">
        <v>961</v>
      </c>
      <c r="B21" s="1534"/>
      <c r="C21" s="1535"/>
    </row>
    <row r="22" spans="1:3" ht="14.4">
      <c r="A22" s="3720" t="s">
        <v>962</v>
      </c>
      <c r="B22" s="3718" t="s">
        <v>963</v>
      </c>
      <c r="C22" s="3717"/>
    </row>
    <row r="23" spans="1:3" ht="14.4">
      <c r="A23" s="3720"/>
      <c r="B23" s="3718" t="s">
        <v>964</v>
      </c>
      <c r="C23" s="3717"/>
    </row>
    <row r="24" spans="1:3" ht="14.4">
      <c r="A24" s="3720"/>
      <c r="B24" s="3718" t="s">
        <v>965</v>
      </c>
      <c r="C24" s="3717"/>
    </row>
    <row r="25" spans="1:3" ht="14.4">
      <c r="A25" s="3720"/>
      <c r="B25" s="3719" t="s">
        <v>966</v>
      </c>
      <c r="C25" s="1532" t="s">
        <v>967</v>
      </c>
    </row>
    <row r="26" spans="1:3" ht="14.4">
      <c r="A26" s="3720"/>
      <c r="B26" s="3719"/>
      <c r="C26" s="1532" t="s">
        <v>968</v>
      </c>
    </row>
    <row r="27" spans="1:3" ht="14.4">
      <c r="A27" s="3720"/>
      <c r="B27" s="3719"/>
      <c r="C27" s="1532" t="s">
        <v>969</v>
      </c>
    </row>
    <row r="28" spans="1:3" ht="14.4">
      <c r="A28" s="3720"/>
      <c r="B28" s="3719"/>
      <c r="C28" s="1532" t="s">
        <v>970</v>
      </c>
    </row>
    <row r="29" spans="1:3" ht="14.4">
      <c r="A29" s="3720"/>
      <c r="B29" s="3719"/>
      <c r="C29" s="1532" t="s">
        <v>971</v>
      </c>
    </row>
    <row r="30" spans="1:3" ht="14.4">
      <c r="A30" s="3720"/>
      <c r="B30" s="3719"/>
      <c r="C30" s="1532" t="s">
        <v>972</v>
      </c>
    </row>
    <row r="31" spans="1:3" ht="14.4">
      <c r="A31" s="3720"/>
      <c r="B31" s="3719"/>
      <c r="C31" s="1532" t="s">
        <v>973</v>
      </c>
    </row>
    <row r="32" spans="1:3" ht="14.4">
      <c r="A32" s="3720"/>
      <c r="B32" s="3719"/>
      <c r="C32" s="1532" t="s">
        <v>974</v>
      </c>
    </row>
    <row r="33" spans="1:3" ht="14.4">
      <c r="A33" s="3720"/>
      <c r="B33" s="3719"/>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45706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2438</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724" t="s">
        <v>2160</v>
      </c>
      <c r="B17" s="3724"/>
      <c r="C17" s="3724"/>
      <c r="D17" s="3724"/>
      <c r="E17" s="3724"/>
      <c r="F17" s="3724"/>
      <c r="G17" s="3724"/>
      <c r="H17" s="3724"/>
    </row>
    <row r="18" spans="1:8" ht="24" customHeight="1">
      <c r="A18" s="3725" t="s">
        <v>2161</v>
      </c>
      <c r="B18" s="3725"/>
      <c r="C18" s="3725"/>
      <c r="D18" s="2343"/>
      <c r="E18" s="3726" t="s">
        <v>2162</v>
      </c>
      <c r="F18" s="3725"/>
      <c r="G18" s="372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2439</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3352</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3338</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3339</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3340</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3341</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3342</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3343</v>
      </c>
    </row>
    <row r="8" spans="1:23">
      <c r="A8" s="1546" t="s">
        <v>1026</v>
      </c>
      <c r="B8" s="1546" t="s">
        <v>1027</v>
      </c>
      <c r="C8" s="1547" t="s">
        <v>319</v>
      </c>
      <c r="F8" s="1548" t="s">
        <v>1028</v>
      </c>
      <c r="H8" s="1548" t="s">
        <v>2578</v>
      </c>
      <c r="I8" s="1548" t="s">
        <v>3344</v>
      </c>
    </row>
    <row r="9" spans="1:23">
      <c r="A9" s="1546" t="s">
        <v>1029</v>
      </c>
      <c r="B9" s="1546" t="s">
        <v>1030</v>
      </c>
      <c r="C9" s="1547" t="s">
        <v>320</v>
      </c>
      <c r="F9" s="1548" t="s">
        <v>1031</v>
      </c>
      <c r="H9" s="1548"/>
      <c r="I9" s="1551" t="s">
        <v>3345</v>
      </c>
    </row>
    <row r="10" spans="1:23">
      <c r="A10" s="1546" t="s">
        <v>1032</v>
      </c>
      <c r="B10" s="1546" t="s">
        <v>1033</v>
      </c>
      <c r="C10" s="1547" t="s">
        <v>321</v>
      </c>
      <c r="F10" s="1548" t="s">
        <v>2579</v>
      </c>
      <c r="I10" s="1551" t="s">
        <v>3346</v>
      </c>
    </row>
    <row r="11" spans="1:23">
      <c r="A11" s="1546" t="s">
        <v>1034</v>
      </c>
      <c r="B11" s="1546" t="s">
        <v>1035</v>
      </c>
      <c r="C11" s="1547" t="s">
        <v>322</v>
      </c>
      <c r="F11" s="1548" t="s">
        <v>13</v>
      </c>
      <c r="I11" s="1551" t="s">
        <v>3347</v>
      </c>
    </row>
    <row r="12" spans="1:23">
      <c r="A12" s="1546" t="s">
        <v>1036</v>
      </c>
      <c r="B12" s="1546" t="s">
        <v>1037</v>
      </c>
      <c r="C12" s="1547" t="s">
        <v>323</v>
      </c>
      <c r="I12" s="1551" t="s">
        <v>3348</v>
      </c>
    </row>
    <row r="13" spans="1:23">
      <c r="A13" s="1546" t="s">
        <v>1038</v>
      </c>
      <c r="B13" s="1546" t="s">
        <v>1039</v>
      </c>
      <c r="C13" s="1547" t="s">
        <v>324</v>
      </c>
      <c r="I13" s="1551" t="s">
        <v>3349</v>
      </c>
    </row>
    <row r="14" spans="1:23">
      <c r="A14" s="1546" t="s">
        <v>1040</v>
      </c>
      <c r="B14" s="1546" t="s">
        <v>1041</v>
      </c>
      <c r="C14" s="1548" t="s">
        <v>13</v>
      </c>
      <c r="I14" s="1551" t="s">
        <v>3350</v>
      </c>
    </row>
    <row r="15" spans="1:23">
      <c r="A15" s="1546" t="s">
        <v>1042</v>
      </c>
      <c r="B15" s="1546" t="s">
        <v>1043</v>
      </c>
      <c r="C15" s="1547"/>
      <c r="I15" s="1551" t="s">
        <v>3351</v>
      </c>
    </row>
    <row r="16" spans="1:23">
      <c r="A16" s="1546" t="s">
        <v>1044</v>
      </c>
      <c r="B16" s="1546" t="s">
        <v>312</v>
      </c>
      <c r="C16" s="1547"/>
    </row>
    <row r="17" spans="1:3">
      <c r="A17" s="1546" t="s">
        <v>1045</v>
      </c>
      <c r="B17" s="1546" t="s">
        <v>2293</v>
      </c>
      <c r="C17" s="1547"/>
    </row>
    <row r="18" spans="1:3">
      <c r="A18" s="1546" t="s">
        <v>1046</v>
      </c>
      <c r="B18" s="1546" t="s">
        <v>2434</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72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2005年10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727"/>
      <c r="B54" s="1554" t="s">
        <v>385</v>
      </c>
      <c r="C54" s="1551" t="s">
        <v>583</v>
      </c>
    </row>
    <row r="55" spans="1:4">
      <c r="A55" s="3727"/>
      <c r="B55" s="1554" t="s">
        <v>386</v>
      </c>
      <c r="C55" s="1551" t="s">
        <v>584</v>
      </c>
    </row>
    <row r="56" spans="1:4">
      <c r="A56" s="3727"/>
      <c r="B56" s="1554" t="s">
        <v>387</v>
      </c>
      <c r="C56" s="1551" t="s">
        <v>588</v>
      </c>
    </row>
    <row r="57" spans="1:4">
      <c r="A57" s="372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1875" defaultRowHeight="14.4"/>
  <cols>
    <col min="1" max="7" width="15.21875" style="3016"/>
    <col min="8" max="8" width="5.44140625" style="3016" customWidth="1"/>
    <col min="9" max="13" width="9.44140625" style="3058" customWidth="1"/>
    <col min="14" max="18" width="9.44140625" style="3016" customWidth="1"/>
    <col min="19" max="16384" width="15.21875" style="3016"/>
  </cols>
  <sheetData>
    <row r="1" spans="1:18">
      <c r="A1" s="3013" t="s">
        <v>2501</v>
      </c>
      <c r="B1" s="3014"/>
      <c r="C1" s="3014"/>
      <c r="D1" s="3014"/>
      <c r="E1" s="3014"/>
      <c r="F1" s="3015"/>
      <c r="I1" s="3437" t="s">
        <v>2594</v>
      </c>
      <c r="J1" s="3226"/>
      <c r="K1" s="3226"/>
      <c r="L1" s="3226"/>
      <c r="M1" s="3226"/>
      <c r="N1" s="3438"/>
      <c r="O1" s="3438"/>
      <c r="P1" s="3438"/>
      <c r="Q1" s="3438"/>
      <c r="R1" s="3438"/>
    </row>
    <row r="2" spans="1:18">
      <c r="A2" s="3017"/>
      <c r="B2" s="3018"/>
      <c r="C2" s="3018"/>
      <c r="D2" s="3018"/>
      <c r="E2" s="3018"/>
      <c r="F2" s="3019"/>
      <c r="I2" s="3728" t="s">
        <v>2581</v>
      </c>
      <c r="J2" s="3728"/>
      <c r="K2" s="3728"/>
      <c r="L2" s="3728"/>
      <c r="M2" s="3728"/>
      <c r="N2" s="3728"/>
      <c r="O2" s="3728"/>
      <c r="P2" s="3728"/>
      <c r="Q2" s="3728"/>
      <c r="R2" s="3728"/>
    </row>
    <row r="3" spans="1:18">
      <c r="A3" s="3020" t="s">
        <v>2502</v>
      </c>
      <c r="B3" s="3021">
        <f>项目基本情况!D3</f>
        <v>38636</v>
      </c>
      <c r="C3" s="3023"/>
      <c r="D3" s="3023"/>
      <c r="E3" s="3023"/>
      <c r="F3" s="3019"/>
      <c r="I3" s="3439"/>
      <c r="J3" s="3439" t="s">
        <v>2585</v>
      </c>
      <c r="K3" s="3439" t="s">
        <v>2586</v>
      </c>
      <c r="L3" s="3439" t="s">
        <v>2587</v>
      </c>
      <c r="M3" s="3439" t="s">
        <v>2588</v>
      </c>
      <c r="N3" s="3440" t="s">
        <v>2589</v>
      </c>
      <c r="O3" s="3440" t="s">
        <v>2590</v>
      </c>
      <c r="P3" s="3440" t="s">
        <v>2591</v>
      </c>
      <c r="Q3" s="3440" t="s">
        <v>2592</v>
      </c>
      <c r="R3" s="3440" t="s">
        <v>2593</v>
      </c>
    </row>
    <row r="4" spans="1:18">
      <c r="A4" s="3020" t="s">
        <v>2503</v>
      </c>
      <c r="B4" s="3023" t="s">
        <v>2504</v>
      </c>
      <c r="C4" s="3023" t="s">
        <v>2505</v>
      </c>
      <c r="D4" s="3023" t="s">
        <v>2506</v>
      </c>
      <c r="E4" s="3023" t="s">
        <v>2507</v>
      </c>
      <c r="F4" s="3019"/>
      <c r="I4" s="3439" t="s">
        <v>2582</v>
      </c>
      <c r="J4" s="3439">
        <v>80</v>
      </c>
      <c r="K4" s="3439">
        <v>70</v>
      </c>
      <c r="L4" s="3439">
        <v>20</v>
      </c>
      <c r="M4" s="3439">
        <v>30</v>
      </c>
      <c r="N4" s="3023">
        <v>45</v>
      </c>
      <c r="O4" s="3023">
        <v>60</v>
      </c>
      <c r="P4" s="3023">
        <v>50</v>
      </c>
      <c r="Q4" s="3023">
        <v>20</v>
      </c>
      <c r="R4" s="3023">
        <v>375</v>
      </c>
    </row>
    <row r="5" spans="1:18">
      <c r="A5" s="3024">
        <v>40</v>
      </c>
      <c r="B5" s="3021">
        <v>46375</v>
      </c>
      <c r="C5" s="3023">
        <f>ROUNDDOWN(MIN((B5-B3)/365,A5),2)</f>
        <v>21.2</v>
      </c>
      <c r="D5" s="3025">
        <f>IF(ISERROR(ROUND(POWER(1+E5,A5-C5)*(POWER(1+E5,C5)-1)/(POWER(1+E5,A5)-1),3)),0,ROUND(POWER(1+E5,A5-C5)*(POWER(1+E5,C5)-1)/(POWER(1+E5,A5)-1),4))</f>
        <v>0.71309999999999996</v>
      </c>
      <c r="E5" s="3026">
        <v>0.04</v>
      </c>
      <c r="F5" s="3019"/>
      <c r="I5" s="3439" t="s">
        <v>2583</v>
      </c>
      <c r="J5" s="3439">
        <v>70</v>
      </c>
      <c r="K5" s="3439">
        <v>60</v>
      </c>
      <c r="L5" s="3439">
        <v>15</v>
      </c>
      <c r="M5" s="3439">
        <v>25</v>
      </c>
      <c r="N5" s="3023">
        <v>40</v>
      </c>
      <c r="O5" s="3023">
        <v>50</v>
      </c>
      <c r="P5" s="3023">
        <v>40</v>
      </c>
      <c r="Q5" s="3023">
        <v>15</v>
      </c>
      <c r="R5" s="3023">
        <v>315</v>
      </c>
    </row>
    <row r="6" spans="1:18">
      <c r="A6" s="3024">
        <v>50</v>
      </c>
      <c r="B6" s="3021">
        <v>50028</v>
      </c>
      <c r="C6" s="3023">
        <f>ROUNDDOWN(MIN((B6-B3)/365,A6),2)</f>
        <v>31.21</v>
      </c>
      <c r="D6" s="3025">
        <f>IF(ISERROR(ROUND(POWER(1+E6,A6-C6)*(POWER(1+E6,C6)-1)/(POWER(1+E6,A6)-1),3)),0,ROUND(POWER(1+E6,A6-C6)*(POWER(1+E6,C6)-1)/(POWER(1+E6,A6)-1),4))</f>
        <v>0.8216</v>
      </c>
      <c r="E6" s="3026">
        <v>0.04</v>
      </c>
      <c r="F6" s="3019"/>
      <c r="I6" s="3439" t="s">
        <v>2584</v>
      </c>
      <c r="J6" s="3439">
        <v>60</v>
      </c>
      <c r="K6" s="3439">
        <v>50</v>
      </c>
      <c r="L6" s="3439">
        <v>10</v>
      </c>
      <c r="M6" s="3439">
        <v>20</v>
      </c>
      <c r="N6" s="3023">
        <v>35</v>
      </c>
      <c r="O6" s="3023">
        <v>40</v>
      </c>
      <c r="P6" s="3023">
        <v>30</v>
      </c>
      <c r="Q6" s="3023">
        <v>10</v>
      </c>
      <c r="R6" s="3023">
        <v>255</v>
      </c>
    </row>
    <row r="7" spans="1:18">
      <c r="A7" s="3024">
        <v>70</v>
      </c>
      <c r="B7" s="3021">
        <v>57333</v>
      </c>
      <c r="C7" s="3023">
        <f>ROUNDDOWN(MIN((B7-B3)/365,A7),2)</f>
        <v>51.22</v>
      </c>
      <c r="D7" s="3025">
        <f>IF(ISERROR(ROUND(POWER(1+E7,A7-C7)*(POWER(1+E7,C7)-1)/(POWER(1+E7,A7)-1),3)),0,ROUND(POWER(1+E7,A7-C7)*(POWER(1+E7,C7)-1)/(POWER(1+E7,A7)-1),4))</f>
        <v>0.92530000000000001</v>
      </c>
      <c r="E7" s="3026">
        <v>0.04</v>
      </c>
      <c r="F7" s="3019"/>
    </row>
    <row r="8" spans="1:18">
      <c r="A8" s="3017"/>
      <c r="B8" s="3018"/>
      <c r="C8" s="3018"/>
      <c r="D8" s="3018"/>
      <c r="E8" s="3018"/>
      <c r="F8" s="3019"/>
    </row>
    <row r="9" spans="1:18">
      <c r="A9" s="3020" t="s">
        <v>2508</v>
      </c>
      <c r="B9" s="3023"/>
      <c r="C9" s="3023"/>
      <c r="D9" s="3023"/>
      <c r="E9" s="3023"/>
      <c r="F9" s="3027"/>
    </row>
    <row r="10" spans="1:18">
      <c r="A10" s="3020" t="s">
        <v>2509</v>
      </c>
      <c r="B10" s="3023"/>
      <c r="C10" s="3023"/>
      <c r="D10" s="3023" t="s">
        <v>2507</v>
      </c>
      <c r="E10" s="3023"/>
      <c r="F10" s="3027" t="s">
        <v>2506</v>
      </c>
    </row>
    <row r="11" spans="1:18">
      <c r="A11" s="3020" t="s">
        <v>2510</v>
      </c>
      <c r="B11" s="3028">
        <v>70</v>
      </c>
      <c r="C11" s="3023" t="s">
        <v>2511</v>
      </c>
      <c r="D11" s="3029">
        <v>4.4999999999999998E-2</v>
      </c>
      <c r="E11" s="3023" t="s">
        <v>2512</v>
      </c>
      <c r="F11" s="3030">
        <f>ROUND(1-(1/(POWER(1+D11,B11))),4)</f>
        <v>0.95409999999999995</v>
      </c>
    </row>
    <row r="12" spans="1:18">
      <c r="A12" s="3020" t="s">
        <v>2513</v>
      </c>
      <c r="B12" s="3028">
        <v>40</v>
      </c>
      <c r="C12" s="3023" t="s">
        <v>2514</v>
      </c>
      <c r="D12" s="3029">
        <v>4.4999999999999998E-2</v>
      </c>
      <c r="E12" s="3023" t="s">
        <v>2515</v>
      </c>
      <c r="F12" s="3030">
        <f>ROUND(1-(1/(POWER(1+D12,B12))),4)</f>
        <v>0.82809999999999995</v>
      </c>
    </row>
    <row r="13" spans="1:18">
      <c r="A13" s="3020" t="s">
        <v>2516</v>
      </c>
      <c r="B13" s="3023"/>
      <c r="C13" s="3023"/>
      <c r="D13" s="3018"/>
      <c r="E13" s="3018"/>
      <c r="F13" s="3019"/>
    </row>
    <row r="14" spans="1:18">
      <c r="A14" s="3020" t="s">
        <v>2517</v>
      </c>
      <c r="B14" s="3028">
        <v>5000</v>
      </c>
      <c r="C14" s="3022"/>
      <c r="D14" s="3018"/>
      <c r="E14" s="3018"/>
      <c r="F14" s="3019"/>
    </row>
    <row r="15" spans="1:18">
      <c r="A15" s="3020" t="s">
        <v>2518</v>
      </c>
      <c r="B15" s="3023">
        <f>ROUND(B14*F12/F11,2)</f>
        <v>4339.6899999999996</v>
      </c>
      <c r="C15" s="3023">
        <f>ROUND(F12/F11,4)</f>
        <v>0.8679</v>
      </c>
      <c r="D15" s="3018"/>
      <c r="E15" s="3018"/>
      <c r="F15" s="3019"/>
    </row>
    <row r="16" spans="1:18">
      <c r="A16" s="3020" t="s">
        <v>2519</v>
      </c>
      <c r="B16" s="3023"/>
      <c r="C16" s="3023"/>
      <c r="D16" s="3018"/>
      <c r="E16" s="3018"/>
      <c r="F16" s="3019"/>
    </row>
    <row r="17" spans="1:13">
      <c r="A17" s="3020" t="s">
        <v>2518</v>
      </c>
      <c r="B17" s="3029">
        <v>4810</v>
      </c>
      <c r="C17" s="3022"/>
      <c r="D17" s="3018"/>
      <c r="E17" s="3018"/>
      <c r="F17" s="3019"/>
    </row>
    <row r="18" spans="1:13" ht="15" thickBot="1">
      <c r="A18" s="3031" t="s">
        <v>2517</v>
      </c>
      <c r="B18" s="3032">
        <f>ROUND(B17*F11/F12,2)</f>
        <v>5541.87</v>
      </c>
      <c r="C18" s="3032">
        <f>ROUND(F11/F12,4)</f>
        <v>1.1521999999999999</v>
      </c>
      <c r="D18" s="3033"/>
      <c r="E18" s="3033"/>
      <c r="F18" s="3034"/>
    </row>
    <row r="19" spans="1:13" ht="15" thickBot="1"/>
    <row r="20" spans="1:13" s="3069" customFormat="1" ht="15" thickTop="1">
      <c r="A20" s="3066" t="s">
        <v>2520</v>
      </c>
      <c r="B20" s="3067"/>
      <c r="C20" s="3067"/>
      <c r="D20" s="3067"/>
      <c r="E20" s="3067"/>
      <c r="F20" s="3067"/>
      <c r="G20" s="3068"/>
      <c r="I20" s="3070" t="s">
        <v>2565</v>
      </c>
      <c r="J20" s="3070" t="s">
        <v>2570</v>
      </c>
      <c r="K20" s="3070"/>
      <c r="L20" s="3070"/>
      <c r="M20" s="3070"/>
    </row>
    <row r="21" spans="1:13">
      <c r="A21" s="3035"/>
      <c r="B21" s="3036" t="s">
        <v>2521</v>
      </c>
      <c r="C21" s="3036" t="s">
        <v>2522</v>
      </c>
      <c r="D21" s="3036" t="s">
        <v>2523</v>
      </c>
      <c r="E21" s="3036" t="s">
        <v>2524</v>
      </c>
      <c r="F21" s="3036" t="s">
        <v>2525</v>
      </c>
      <c r="G21" s="3037" t="s">
        <v>2526</v>
      </c>
      <c r="I21" s="3058">
        <v>5</v>
      </c>
      <c r="J21" s="3058">
        <v>54.2</v>
      </c>
    </row>
    <row r="22" spans="1:13">
      <c r="A22" s="3035" t="s">
        <v>2527</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2528</v>
      </c>
      <c r="B23" s="3038">
        <v>70</v>
      </c>
      <c r="C23" s="3038">
        <v>40</v>
      </c>
      <c r="D23" s="3039">
        <v>0.04</v>
      </c>
      <c r="E23" s="3036">
        <f>ROUND(POWER(1+D23,B23-C23)*(POWER(1+D23,C23)-1)/(POWER(1+D23,B23)-1),3)</f>
        <v>0.84599999999999997</v>
      </c>
      <c r="F23" s="3039">
        <f>F22</f>
        <v>0.7</v>
      </c>
      <c r="G23" s="3037">
        <f>ROUND(100*(1-(1-E23)*F23),1)</f>
        <v>89.2</v>
      </c>
      <c r="I23" s="3058">
        <v>15</v>
      </c>
      <c r="J23" s="3058">
        <v>74.099999999999994</v>
      </c>
      <c r="K23" s="3058">
        <f t="shared" ref="K23:K30" si="0">J23-J22</f>
        <v>8.6999999999999886</v>
      </c>
      <c r="L23" s="3058" t="s">
        <v>2568</v>
      </c>
      <c r="M23" s="3058" t="s">
        <v>2569</v>
      </c>
    </row>
    <row r="24" spans="1:13">
      <c r="A24" s="3035" t="s">
        <v>2529</v>
      </c>
      <c r="B24" s="3038">
        <v>70</v>
      </c>
      <c r="C24" s="3038">
        <v>50</v>
      </c>
      <c r="D24" s="3039">
        <v>0.04</v>
      </c>
      <c r="E24" s="3036">
        <f>ROUND(POWER(1+D24,B24-C24)*(POWER(1+D24,C24)-1)/(POWER(1+D24,B24)-1),3)</f>
        <v>0.91800000000000004</v>
      </c>
      <c r="F24" s="3039">
        <f>F23</f>
        <v>0.7</v>
      </c>
      <c r="G24" s="3037">
        <f>ROUND(100*(1-(1-E24)*F24),1)</f>
        <v>94.3</v>
      </c>
      <c r="I24" s="3058">
        <v>20</v>
      </c>
      <c r="J24" s="3058">
        <v>81</v>
      </c>
      <c r="K24" s="3058">
        <f t="shared" si="0"/>
        <v>6.9000000000000057</v>
      </c>
      <c r="L24" s="3058" t="s">
        <v>2567</v>
      </c>
      <c r="M24" s="3058">
        <v>10</v>
      </c>
    </row>
    <row r="25" spans="1:13">
      <c r="A25" s="3035" t="s">
        <v>2530</v>
      </c>
      <c r="B25" s="3038">
        <v>70</v>
      </c>
      <c r="C25" s="3038">
        <v>60</v>
      </c>
      <c r="D25" s="3039">
        <v>0.04</v>
      </c>
      <c r="E25" s="3036">
        <f>ROUND(POWER(1+D25,B25-C25)*(POWER(1+D25,C25)-1)/(POWER(1+D25,B25)-1),3)</f>
        <v>0.96699999999999997</v>
      </c>
      <c r="F25" s="3039">
        <f>F24</f>
        <v>0.7</v>
      </c>
      <c r="G25" s="3037">
        <f>ROUND(100*(1-(1-E25)*F25),1)</f>
        <v>97.7</v>
      </c>
      <c r="I25" s="3058">
        <v>25</v>
      </c>
      <c r="J25" s="3058">
        <v>86.3</v>
      </c>
      <c r="K25" s="3058">
        <f t="shared" si="0"/>
        <v>5.2999999999999972</v>
      </c>
      <c r="L25" s="3058" t="s">
        <v>2571</v>
      </c>
      <c r="M25" s="3058">
        <v>8</v>
      </c>
    </row>
    <row r="26" spans="1:13">
      <c r="A26" s="3040"/>
      <c r="B26" s="3041"/>
      <c r="C26" s="3041"/>
      <c r="D26" s="3041"/>
      <c r="E26" s="3041"/>
      <c r="F26" s="3041"/>
      <c r="G26" s="3042"/>
      <c r="I26" s="3058">
        <v>30</v>
      </c>
      <c r="J26" s="3058">
        <v>90.5</v>
      </c>
      <c r="K26" s="3058">
        <f t="shared" si="0"/>
        <v>4.2000000000000028</v>
      </c>
      <c r="L26" s="3058" t="s">
        <v>2572</v>
      </c>
      <c r="M26" s="3058">
        <v>5</v>
      </c>
    </row>
    <row r="27" spans="1:13">
      <c r="A27" s="3040" t="s">
        <v>2531</v>
      </c>
      <c r="B27" s="3041"/>
      <c r="C27" s="3041"/>
      <c r="D27" s="3041"/>
      <c r="E27" s="3041"/>
      <c r="F27" s="3041"/>
      <c r="G27" s="3042"/>
      <c r="I27" s="3058">
        <v>35</v>
      </c>
      <c r="J27" s="3058">
        <v>93.8</v>
      </c>
      <c r="K27" s="3058">
        <f t="shared" si="0"/>
        <v>3.2999999999999972</v>
      </c>
      <c r="L27" s="3058" t="s">
        <v>2573</v>
      </c>
      <c r="M27" s="3058">
        <v>3</v>
      </c>
    </row>
    <row r="28" spans="1:13">
      <c r="A28" s="3040" t="s">
        <v>2532</v>
      </c>
      <c r="B28" s="3041"/>
      <c r="C28" s="3041"/>
      <c r="D28" s="3041"/>
      <c r="E28" s="3041"/>
      <c r="F28" s="3041"/>
      <c r="G28" s="3042"/>
      <c r="I28" s="3058">
        <v>40</v>
      </c>
      <c r="J28" s="3058">
        <v>96.4</v>
      </c>
      <c r="K28" s="3058">
        <f t="shared" si="0"/>
        <v>2.6000000000000085</v>
      </c>
      <c r="L28" s="3058" t="s">
        <v>2574</v>
      </c>
      <c r="M28" s="3058">
        <v>2</v>
      </c>
    </row>
    <row r="29" spans="1:13">
      <c r="A29" s="3040" t="s">
        <v>2533</v>
      </c>
      <c r="B29" s="3041"/>
      <c r="C29" s="3041"/>
      <c r="D29" s="3041"/>
      <c r="E29" s="3041"/>
      <c r="F29" s="3041"/>
      <c r="G29" s="3042"/>
      <c r="I29" s="3058">
        <v>45</v>
      </c>
      <c r="J29" s="3058">
        <v>98.4</v>
      </c>
      <c r="K29" s="3058">
        <f t="shared" si="0"/>
        <v>2</v>
      </c>
    </row>
    <row r="30" spans="1:13">
      <c r="A30" s="3040" t="s">
        <v>2534</v>
      </c>
      <c r="B30" s="3041"/>
      <c r="C30" s="3041"/>
      <c r="D30" s="3041"/>
      <c r="E30" s="3041"/>
      <c r="F30" s="3041"/>
      <c r="G30" s="3042"/>
      <c r="I30" s="3058">
        <v>50</v>
      </c>
      <c r="J30" s="3058">
        <v>100</v>
      </c>
      <c r="K30" s="3058">
        <f t="shared" si="0"/>
        <v>1.5999999999999943</v>
      </c>
    </row>
    <row r="31" spans="1:13">
      <c r="A31" s="3040" t="s">
        <v>2535</v>
      </c>
      <c r="B31" s="3041"/>
      <c r="C31" s="3041"/>
      <c r="D31" s="3041"/>
      <c r="E31" s="3041"/>
      <c r="F31" s="3041"/>
      <c r="G31" s="3042"/>
      <c r="I31" s="3058" t="s">
        <v>2566</v>
      </c>
    </row>
    <row r="32" spans="1:13">
      <c r="A32" s="3040" t="s">
        <v>2536</v>
      </c>
      <c r="B32" s="3041"/>
      <c r="C32" s="3041"/>
      <c r="D32" s="3041"/>
      <c r="E32" s="3041"/>
      <c r="F32" s="3041"/>
      <c r="G32" s="3042"/>
    </row>
    <row r="33" spans="1:13">
      <c r="A33" s="3040" t="s">
        <v>2537</v>
      </c>
      <c r="B33" s="3041"/>
      <c r="C33" s="3041"/>
      <c r="D33" s="3041"/>
      <c r="E33" s="3041"/>
      <c r="F33" s="3041"/>
      <c r="G33" s="3042"/>
      <c r="I33" s="3058" t="s">
        <v>2565</v>
      </c>
      <c r="J33" s="3058" t="s">
        <v>2575</v>
      </c>
    </row>
    <row r="34" spans="1:13">
      <c r="A34" s="3040" t="s">
        <v>2538</v>
      </c>
      <c r="B34" s="3041"/>
      <c r="C34" s="3041"/>
      <c r="D34" s="3041"/>
      <c r="E34" s="3041"/>
      <c r="F34" s="3041"/>
      <c r="G34" s="3042"/>
      <c r="I34" s="3058">
        <v>5</v>
      </c>
      <c r="J34" s="3058">
        <v>55.1</v>
      </c>
    </row>
    <row r="35" spans="1:13">
      <c r="A35" s="3040" t="s">
        <v>2539</v>
      </c>
      <c r="B35" s="3041"/>
      <c r="C35" s="3041"/>
      <c r="D35" s="3041"/>
      <c r="E35" s="3041"/>
      <c r="F35" s="3041"/>
      <c r="G35" s="3042"/>
      <c r="I35" s="3058">
        <v>10</v>
      </c>
      <c r="J35" s="3058">
        <v>67</v>
      </c>
      <c r="K35" s="3058">
        <f>J35-J34</f>
        <v>11.899999999999999</v>
      </c>
    </row>
    <row r="36" spans="1:13">
      <c r="A36" s="3040" t="s">
        <v>2540</v>
      </c>
      <c r="B36" s="3041"/>
      <c r="C36" s="3041"/>
      <c r="D36" s="3041"/>
      <c r="E36" s="3041"/>
      <c r="F36" s="3041"/>
      <c r="G36" s="3042"/>
      <c r="I36" s="3058">
        <v>15</v>
      </c>
      <c r="J36" s="3058">
        <v>76.3</v>
      </c>
      <c r="K36" s="3058">
        <f t="shared" ref="K36:K41" si="1">J36-J35</f>
        <v>9.2999999999999972</v>
      </c>
      <c r="L36" s="3058" t="s">
        <v>2568</v>
      </c>
      <c r="M36" s="3058" t="s">
        <v>2569</v>
      </c>
    </row>
    <row r="37" spans="1:13">
      <c r="A37" s="3040" t="s">
        <v>2541</v>
      </c>
      <c r="B37" s="3041"/>
      <c r="C37" s="3041"/>
      <c r="D37" s="3041"/>
      <c r="E37" s="3041"/>
      <c r="F37" s="3041"/>
      <c r="G37" s="3042"/>
      <c r="I37" s="3058">
        <v>20</v>
      </c>
      <c r="J37" s="3058">
        <v>83.6</v>
      </c>
      <c r="K37" s="3058">
        <f t="shared" si="1"/>
        <v>7.2999999999999972</v>
      </c>
      <c r="L37" s="3058" t="s">
        <v>2567</v>
      </c>
      <c r="M37" s="3058">
        <v>10</v>
      </c>
    </row>
    <row r="38" spans="1:13">
      <c r="A38" s="3040" t="s">
        <v>2542</v>
      </c>
      <c r="B38" s="3041"/>
      <c r="C38" s="3041"/>
      <c r="D38" s="3041"/>
      <c r="E38" s="3041"/>
      <c r="F38" s="3041"/>
      <c r="G38" s="3042"/>
      <c r="I38" s="3058">
        <v>25</v>
      </c>
      <c r="J38" s="3058">
        <v>89.3</v>
      </c>
      <c r="K38" s="3058">
        <f t="shared" si="1"/>
        <v>5.7000000000000028</v>
      </c>
      <c r="L38" s="3058" t="s">
        <v>2571</v>
      </c>
      <c r="M38" s="3058">
        <v>8</v>
      </c>
    </row>
    <row r="39" spans="1:13">
      <c r="A39" s="3040"/>
      <c r="B39" s="3041"/>
      <c r="C39" s="3041"/>
      <c r="D39" s="3041"/>
      <c r="E39" s="3041"/>
      <c r="F39" s="3041"/>
      <c r="G39" s="3042"/>
      <c r="I39" s="3058">
        <v>30</v>
      </c>
      <c r="J39" s="3058">
        <v>93.8</v>
      </c>
      <c r="K39" s="3058">
        <f t="shared" si="1"/>
        <v>4.5</v>
      </c>
      <c r="L39" s="3058" t="s">
        <v>2572</v>
      </c>
      <c r="M39" s="3058">
        <v>6</v>
      </c>
    </row>
    <row r="40" spans="1:13">
      <c r="A40" s="3043" t="s">
        <v>2543</v>
      </c>
      <c r="B40" s="3044"/>
      <c r="C40" s="3044"/>
      <c r="D40" s="3044"/>
      <c r="E40" s="3044"/>
      <c r="F40" s="3044"/>
      <c r="G40" s="3045"/>
      <c r="I40" s="3058">
        <v>35</v>
      </c>
      <c r="J40" s="3058">
        <v>97.2</v>
      </c>
      <c r="K40" s="3058">
        <f t="shared" si="1"/>
        <v>3.4000000000000057</v>
      </c>
      <c r="L40" s="3058" t="s">
        <v>2573</v>
      </c>
      <c r="M40" s="3058">
        <v>3</v>
      </c>
    </row>
    <row r="41" spans="1:13">
      <c r="A41" s="3046" t="s">
        <v>2544</v>
      </c>
      <c r="B41" s="3047" t="s">
        <v>2545</v>
      </c>
      <c r="C41" s="3048" t="s">
        <v>2546</v>
      </c>
      <c r="D41" s="3048" t="s">
        <v>2547</v>
      </c>
      <c r="E41" s="3049"/>
      <c r="F41" s="3050"/>
      <c r="G41" s="3051"/>
      <c r="I41" s="3058">
        <v>40</v>
      </c>
      <c r="J41" s="3058">
        <v>100</v>
      </c>
      <c r="K41" s="3058">
        <f t="shared" si="1"/>
        <v>2.7999999999999972</v>
      </c>
    </row>
    <row r="42" spans="1:13">
      <c r="A42" s="3046" t="s">
        <v>2548</v>
      </c>
      <c r="B42" s="3047" t="s">
        <v>2549</v>
      </c>
      <c r="C42" s="3048" t="s">
        <v>2550</v>
      </c>
      <c r="D42" s="3052" t="s">
        <v>2551</v>
      </c>
      <c r="E42" s="3044" t="s">
        <v>2552</v>
      </c>
      <c r="F42" s="3044"/>
      <c r="G42" s="3045"/>
    </row>
    <row r="43" spans="1:13">
      <c r="A43" s="3046" t="s">
        <v>2553</v>
      </c>
      <c r="B43" s="3047" t="s">
        <v>2554</v>
      </c>
      <c r="C43" s="3048" t="s">
        <v>2555</v>
      </c>
      <c r="D43" s="3048" t="s">
        <v>2556</v>
      </c>
      <c r="E43" s="3049" t="s">
        <v>2557</v>
      </c>
      <c r="F43" s="3050"/>
      <c r="G43" s="3051"/>
      <c r="I43" s="3058" t="s">
        <v>2565</v>
      </c>
      <c r="J43" s="3058" t="s">
        <v>2576</v>
      </c>
    </row>
    <row r="44" spans="1:13">
      <c r="A44" s="3046" t="s">
        <v>2558</v>
      </c>
      <c r="B44" s="3047" t="s">
        <v>2559</v>
      </c>
      <c r="C44" s="3048" t="s">
        <v>2560</v>
      </c>
      <c r="D44" s="3052">
        <v>0.5</v>
      </c>
      <c r="E44" s="3049" t="s">
        <v>2561</v>
      </c>
      <c r="F44" s="3050"/>
      <c r="G44" s="3051"/>
      <c r="I44" s="3058">
        <v>30</v>
      </c>
      <c r="J44" s="3058">
        <v>81.7</v>
      </c>
    </row>
    <row r="45" spans="1:13" ht="15" thickBot="1">
      <c r="A45" s="3053" t="s">
        <v>2562</v>
      </c>
      <c r="B45" s="3054" t="s">
        <v>2549</v>
      </c>
      <c r="C45" s="3055" t="s">
        <v>2549</v>
      </c>
      <c r="D45" s="3055" t="s">
        <v>2563</v>
      </c>
      <c r="E45" s="3056" t="s">
        <v>2564</v>
      </c>
      <c r="F45" s="3056"/>
      <c r="G45" s="3057"/>
      <c r="I45" s="3058">
        <v>40</v>
      </c>
      <c r="J45" s="3058">
        <v>89.2</v>
      </c>
      <c r="K45" s="3058">
        <f>J45-J44</f>
        <v>7.5</v>
      </c>
    </row>
    <row r="46" spans="1:13">
      <c r="I46" s="3058">
        <v>50</v>
      </c>
      <c r="J46" s="3058">
        <v>94.3</v>
      </c>
      <c r="K46" s="3058">
        <f>J46-J45</f>
        <v>5.0999999999999943</v>
      </c>
    </row>
    <row r="47" spans="1:13">
      <c r="I47" s="3058">
        <v>60</v>
      </c>
      <c r="J47" s="3058">
        <v>97.7</v>
      </c>
      <c r="K47" s="3058">
        <f>J47-J46</f>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729" t="str">
        <f>IF(B10="北京市","北京市",C10)&amp;F10&amp;IF(结果表!G1="在建","出让国有建设用地使用权及在建建筑物",IF(结果表!G1="土地","出让国有建设用地使用权",))&amp;B9&amp;"预评估"</f>
        <v>北京市房地产市场价值预评估</v>
      </c>
      <c r="C1" s="3730"/>
      <c r="D1" s="3730"/>
      <c r="E1" s="3730"/>
      <c r="F1" s="3730"/>
      <c r="G1" s="3730"/>
      <c r="H1" s="3730"/>
      <c r="I1" s="3731"/>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北京市房地产市场价值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38636</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3386</v>
      </c>
      <c r="C8" s="2390"/>
      <c r="D8" s="3732" t="s">
        <v>2177</v>
      </c>
      <c r="E8" s="2391"/>
      <c r="F8" s="2392"/>
      <c r="G8" s="2663"/>
      <c r="H8" s="2663"/>
      <c r="I8" s="2663"/>
      <c r="J8" s="2439"/>
      <c r="K8" s="2614"/>
      <c r="L8" s="2613"/>
      <c r="M8" s="2613"/>
      <c r="N8" s="2439"/>
      <c r="O8" s="2450"/>
      <c r="P8" s="2439"/>
      <c r="Q8" s="2439"/>
      <c r="R8" s="2439"/>
    </row>
    <row r="9" spans="1:30" ht="13.8" thickBot="1">
      <c r="A9" s="2393" t="s">
        <v>2178</v>
      </c>
      <c r="B9" s="2394" t="s">
        <v>3387</v>
      </c>
      <c r="C9" s="2395"/>
      <c r="D9" s="3733"/>
      <c r="E9" s="2394"/>
      <c r="F9" s="2396"/>
      <c r="G9" s="2665"/>
      <c r="H9" s="2665"/>
      <c r="I9" s="2665"/>
      <c r="J9" s="2439"/>
      <c r="K9" s="2616"/>
      <c r="L9" s="2613"/>
      <c r="M9" s="2613"/>
      <c r="N9" s="2439"/>
      <c r="O9" s="2450"/>
      <c r="P9" s="2439"/>
      <c r="Q9" s="2439"/>
      <c r="R9" s="2439"/>
    </row>
    <row r="10" spans="1:30" ht="13.8" thickTop="1">
      <c r="A10" s="2397" t="s">
        <v>2179</v>
      </c>
      <c r="B10" s="2398" t="s">
        <v>3384</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3385</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2577</v>
      </c>
      <c r="J12" s="3062"/>
      <c r="K12" s="2613"/>
      <c r="L12" s="2613"/>
      <c r="M12" s="2439"/>
      <c r="N12" s="2450"/>
      <c r="O12" s="2439"/>
      <c r="P12" s="2439"/>
      <c r="Q12" s="2439"/>
      <c r="AD12" s="1745"/>
    </row>
    <row r="13" spans="1:30">
      <c r="A13" s="3423" t="s">
        <v>3333</v>
      </c>
      <c r="B13" s="2407" t="s">
        <v>2190</v>
      </c>
      <c r="C13" s="856">
        <v>64223</v>
      </c>
      <c r="D13" s="856"/>
      <c r="E13" s="856"/>
      <c r="F13" s="856"/>
      <c r="G13" s="856"/>
      <c r="H13" s="856"/>
      <c r="I13" s="856"/>
      <c r="J13" s="3062"/>
      <c r="K13" s="2613"/>
      <c r="L13" s="2613"/>
      <c r="M13" s="2439"/>
      <c r="N13" s="2450"/>
      <c r="O13" s="2439"/>
      <c r="P13" s="2439"/>
      <c r="Q13" s="2439"/>
      <c r="AD13" s="1745"/>
    </row>
    <row r="14" spans="1:30">
      <c r="A14" s="1081"/>
      <c r="B14" s="2407" t="s">
        <v>2191</v>
      </c>
      <c r="C14" s="2408">
        <v>70</v>
      </c>
      <c r="D14" s="2408"/>
      <c r="E14" s="2408"/>
      <c r="F14" s="2408"/>
      <c r="G14" s="2408"/>
      <c r="H14" s="2408"/>
      <c r="I14" s="2408"/>
      <c r="J14" s="3063"/>
      <c r="K14" s="2613"/>
      <c r="L14" s="2613"/>
      <c r="M14" s="2439"/>
      <c r="N14" s="2450"/>
      <c r="O14" s="2439"/>
      <c r="P14" s="2439"/>
      <c r="Q14" s="2439"/>
      <c r="AD14" s="1745"/>
    </row>
    <row r="15" spans="1:30">
      <c r="A15" s="320"/>
      <c r="B15" s="2409" t="s">
        <v>2192</v>
      </c>
      <c r="C15" s="2410">
        <f>IF(A13="出让",IF(C13="","",ROUNDDOWN(MIN((C13-$D$3)/365,C14),2)),C14)</f>
        <v>70</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739"/>
      <c r="C16" s="3740"/>
      <c r="D16" s="3741"/>
      <c r="E16" s="2413" t="s">
        <v>2194</v>
      </c>
      <c r="F16" s="3742"/>
      <c r="G16" s="3743"/>
      <c r="H16" s="3743"/>
      <c r="I16" s="3744"/>
      <c r="J16" s="2439"/>
      <c r="K16" s="2617"/>
      <c r="L16" s="2451"/>
      <c r="M16" s="2451"/>
      <c r="N16" s="2509"/>
      <c r="O16" s="2451"/>
      <c r="P16" s="2509"/>
      <c r="Q16" s="2439"/>
      <c r="R16" s="2439"/>
    </row>
    <row r="17" spans="1:28">
      <c r="A17" s="313" t="s">
        <v>2195</v>
      </c>
      <c r="B17" s="302" t="s">
        <v>2196</v>
      </c>
      <c r="C17" s="8">
        <f>'数据-汇总表'!E3</f>
        <v>135.53</v>
      </c>
      <c r="D17" s="2322" t="s">
        <v>2197</v>
      </c>
      <c r="E17" s="3745" t="s">
        <v>2198</v>
      </c>
      <c r="F17" s="3746"/>
      <c r="G17" s="3746"/>
      <c r="H17" s="3746"/>
      <c r="I17" s="3747"/>
      <c r="J17" s="2439"/>
      <c r="K17" s="2618"/>
      <c r="L17" s="2451"/>
      <c r="M17" s="2451"/>
      <c r="N17" s="2509"/>
      <c r="O17" s="2451"/>
      <c r="P17" s="2509"/>
      <c r="Q17" s="2439"/>
      <c r="R17" s="2439"/>
      <c r="S17" s="2439"/>
      <c r="T17" s="2439"/>
      <c r="U17" s="2439"/>
      <c r="V17" s="2439"/>
    </row>
    <row r="18" spans="1:28" ht="24.6" thickBot="1">
      <c r="A18" s="2414" t="s">
        <v>2199</v>
      </c>
      <c r="B18" s="1090" t="s">
        <v>2200</v>
      </c>
      <c r="C18" s="2415">
        <f>'数据-汇总表'!D3</f>
        <v>0</v>
      </c>
      <c r="D18" s="1092" t="s">
        <v>2201</v>
      </c>
      <c r="E18" s="3748" t="s">
        <v>2202</v>
      </c>
      <c r="F18" s="3749"/>
      <c r="G18" s="3749"/>
      <c r="H18" s="3749"/>
      <c r="I18" s="3750"/>
      <c r="J18" s="2439"/>
      <c r="K18" s="2618"/>
      <c r="L18" s="2451"/>
      <c r="M18" s="2451"/>
      <c r="N18" s="2509"/>
      <c r="O18" s="2451"/>
      <c r="P18" s="2509"/>
      <c r="Q18" s="2439"/>
      <c r="R18" s="2439"/>
      <c r="S18" s="2439"/>
      <c r="T18" s="2439"/>
      <c r="U18" s="2439"/>
      <c r="V18" s="2439"/>
    </row>
    <row r="19" spans="1:28" ht="37.200000000000003"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735" t="s">
        <v>2206</v>
      </c>
      <c r="C20" s="3736"/>
      <c r="D20" s="3737" t="s">
        <v>2207</v>
      </c>
      <c r="E20" s="3738"/>
      <c r="F20" s="2647" t="s">
        <v>1056</v>
      </c>
      <c r="G20" s="2664"/>
      <c r="H20" s="2664"/>
      <c r="I20" s="2664"/>
      <c r="J20" s="2439"/>
      <c r="K20" s="373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36.6" thickBot="1">
      <c r="A21" s="2632"/>
      <c r="B21" s="2633" t="s">
        <v>2209</v>
      </c>
      <c r="C21" s="2634" t="s">
        <v>1057</v>
      </c>
      <c r="D21" s="1568" t="s">
        <v>2210</v>
      </c>
      <c r="E21" s="2635" t="s">
        <v>1057</v>
      </c>
      <c r="F21" s="2648"/>
      <c r="G21" s="2664"/>
      <c r="H21" s="2664"/>
      <c r="I21" s="2664"/>
      <c r="J21" s="2439"/>
      <c r="K21" s="373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36.6" thickBot="1">
      <c r="A22" s="2632"/>
      <c r="B22" s="2636" t="s">
        <v>2211</v>
      </c>
      <c r="C22" s="2634" t="s">
        <v>1058</v>
      </c>
      <c r="D22" s="2663"/>
      <c r="E22" s="2663"/>
      <c r="F22" s="2663"/>
      <c r="G22" s="2664"/>
      <c r="H22" s="2664"/>
      <c r="I22" s="2664"/>
      <c r="J22" s="2439"/>
      <c r="K22" s="373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8"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8" thickTop="1">
      <c r="A27" s="3752"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752"/>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752"/>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753"/>
      <c r="B30" s="302" t="s">
        <v>2218</v>
      </c>
      <c r="C30" s="3754"/>
      <c r="D30" s="3755"/>
      <c r="E30" s="2664"/>
      <c r="F30" s="2664"/>
      <c r="G30" s="2664"/>
      <c r="H30" s="2664"/>
      <c r="I30" s="2664"/>
      <c r="J30" s="2439"/>
      <c r="K30" s="2616"/>
      <c r="L30" s="2613"/>
      <c r="M30" s="2613"/>
      <c r="N30" s="2439"/>
      <c r="O30" s="2450"/>
      <c r="P30" s="2439"/>
      <c r="Q30" s="2439"/>
      <c r="R30" s="2439"/>
      <c r="S30" s="2439"/>
      <c r="T30" s="2439"/>
      <c r="U30" s="2439"/>
      <c r="V30" s="2439"/>
    </row>
    <row r="31" spans="1:28">
      <c r="A31" s="3756"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757"/>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757"/>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751" t="s">
        <v>2228</v>
      </c>
      <c r="T34" s="2428" t="str">
        <f>NUMBERSTRING(7-K34,1)&amp;"通"</f>
        <v>七通</v>
      </c>
      <c r="U34" s="2439"/>
      <c r="V34" s="2439"/>
    </row>
    <row r="35" spans="1:30">
      <c r="A35" s="2429"/>
      <c r="B35" s="3758" t="s">
        <v>2229</v>
      </c>
      <c r="C35" s="3758"/>
      <c r="D35" s="3758"/>
      <c r="E35" s="3758"/>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75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2580</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8" thickBot="1">
      <c r="A38" s="2631" t="s">
        <v>2231</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4"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2">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7" sqref="M17:M18"/>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135.53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135.53</v>
      </c>
      <c r="H5" s="13">
        <f t="shared" ref="H5:AT5" si="0">SUM(H13:H656)</f>
        <v>135.53</v>
      </c>
      <c r="I5" s="13">
        <f t="shared" si="0"/>
        <v>135.53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135.53</v>
      </c>
      <c r="BA5" s="15">
        <f t="shared" si="1"/>
        <v>135.53</v>
      </c>
      <c r="BB5" s="15">
        <f t="shared" si="1"/>
        <v>135.53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3389</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3388</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住宅</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c r="D13" s="1625" t="s">
        <v>3390</v>
      </c>
      <c r="E13" s="13">
        <f>IF($C$3="是",ROUND($A$3*G13/$B$3,2),ROUND($A$3*(G13-AT13)/$B$3,2))</f>
        <v>0</v>
      </c>
      <c r="F13" s="29"/>
      <c r="G13" s="30">
        <f>H13+AC13+AT13</f>
        <v>135.53</v>
      </c>
      <c r="H13" s="17">
        <f>SUMIF(I$12:AB$12,"总值",I13:AB13)</f>
        <v>135.53</v>
      </c>
      <c r="I13" s="1626">
        <v>135.53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135.53</v>
      </c>
      <c r="BA13" s="13">
        <f>SUM(BB13:BK13)</f>
        <v>135.53</v>
      </c>
      <c r="BB13" s="13">
        <f>IF($D13="是",I13-J13,0)</f>
        <v>135.53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0" sqref="F20"/>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9"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768" t="s">
        <v>1131</v>
      </c>
      <c r="B2" s="3768"/>
      <c r="C2" s="3768"/>
      <c r="D2" s="796" t="s">
        <v>1107</v>
      </c>
      <c r="E2" s="1639" t="s">
        <v>1108</v>
      </c>
      <c r="F2" s="2659"/>
      <c r="G2" s="2650"/>
      <c r="H2" s="2651"/>
      <c r="I2" s="2325" t="s">
        <v>1132</v>
      </c>
      <c r="J2" s="2659"/>
      <c r="K2" s="2659"/>
      <c r="L2" s="2659"/>
      <c r="M2" s="2659"/>
      <c r="N2" s="2661"/>
      <c r="O2" s="2659"/>
      <c r="P2" s="2659"/>
    </row>
    <row r="3" spans="1:16" ht="15" thickBot="1">
      <c r="A3" s="3769" t="s">
        <v>1105</v>
      </c>
      <c r="B3" s="3769"/>
      <c r="C3" s="3769"/>
      <c r="D3" s="43">
        <f>'数据-基础表'!AY6</f>
        <v>0</v>
      </c>
      <c r="E3" s="43">
        <f>'数据-基础表'!AZ5</f>
        <v>135.53</v>
      </c>
      <c r="F3" s="2659"/>
      <c r="G3" s="1145"/>
      <c r="H3" s="1026" t="s">
        <v>1106</v>
      </c>
      <c r="I3" s="855" t="e">
        <f>ROUND('数据-基础表'!B3/'数据-基础表'!A3,2)</f>
        <v>#DIV/0!</v>
      </c>
      <c r="J3" s="2659"/>
      <c r="K3" s="2659"/>
      <c r="L3" s="2659"/>
      <c r="M3" s="2659"/>
      <c r="N3" s="2661"/>
      <c r="O3" s="2659"/>
      <c r="P3" s="2659"/>
    </row>
    <row r="4" spans="1:16" ht="14.4">
      <c r="A4" s="3770"/>
      <c r="B4" s="3771"/>
      <c r="C4" s="3772"/>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ht="14.4">
      <c r="A5" s="44" t="s">
        <v>1109</v>
      </c>
      <c r="B5" s="3773" t="s">
        <v>1110</v>
      </c>
      <c r="C5" s="3773"/>
      <c r="D5" s="45">
        <f>ROUND($D$3*E5/$E$3,2)</f>
        <v>0</v>
      </c>
      <c r="E5" s="46">
        <f>SUMIF('数据-基础表'!$11:$11,"住宅",'数据-基础表'!$5:$5)</f>
        <v>135.53</v>
      </c>
      <c r="F5" s="2659"/>
      <c r="G5" s="1145"/>
      <c r="H5" s="1026" t="s">
        <v>1106</v>
      </c>
      <c r="I5" s="855" t="e">
        <f>ROUND(E31/D31,2)</f>
        <v>#DIV/0!</v>
      </c>
      <c r="J5" s="2659"/>
      <c r="K5" s="2659"/>
      <c r="L5" s="2659"/>
      <c r="M5" s="2659"/>
      <c r="N5" s="2659"/>
      <c r="O5" s="2659"/>
      <c r="P5" s="2659"/>
    </row>
    <row r="6" spans="1:16" ht="15" thickBot="1">
      <c r="A6" s="1644"/>
      <c r="B6" s="3773" t="s">
        <v>1111</v>
      </c>
      <c r="C6" s="3773"/>
      <c r="D6" s="45">
        <f>ROUND($D$3*E6/$E$3,2)</f>
        <v>0</v>
      </c>
      <c r="E6" s="46">
        <f>E3-E5</f>
        <v>0</v>
      </c>
      <c r="F6" s="2659"/>
      <c r="G6" s="2653" t="s">
        <v>1112</v>
      </c>
      <c r="H6" s="1146" t="s">
        <v>1113</v>
      </c>
      <c r="I6" s="2654" t="e">
        <f>ROUND(F31/D31,2)</f>
        <v>#DIV/0!</v>
      </c>
      <c r="J6" s="2659"/>
      <c r="K6" s="2659"/>
      <c r="L6" s="2659"/>
      <c r="M6" s="2659"/>
      <c r="N6" s="2659"/>
      <c r="O6" s="2659"/>
      <c r="P6" s="2659"/>
    </row>
    <row r="7" spans="1:16" ht="15" thickBot="1">
      <c r="A7" s="3765"/>
      <c r="B7" s="3766"/>
      <c r="C7" s="3767"/>
      <c r="D7" s="1641" t="s">
        <v>1107</v>
      </c>
      <c r="E7" s="1645" t="s">
        <v>1114</v>
      </c>
      <c r="F7" s="2659"/>
      <c r="G7" s="2655" t="s">
        <v>1115</v>
      </c>
      <c r="H7" s="2656"/>
      <c r="I7" s="2657"/>
      <c r="J7" s="2659"/>
      <c r="K7" s="2659"/>
      <c r="L7" s="2659"/>
      <c r="M7" s="2659"/>
      <c r="N7" s="2659"/>
      <c r="O7" s="2659"/>
      <c r="P7" s="2659"/>
    </row>
    <row r="8" spans="1:16" ht="14.4">
      <c r="A8" s="44" t="s">
        <v>1116</v>
      </c>
      <c r="B8" s="47" t="s">
        <v>1117</v>
      </c>
      <c r="C8" s="45" t="s">
        <v>1118</v>
      </c>
      <c r="D8" s="45">
        <f t="shared" ref="D8:D15" si="0">ROUND($D$3*E8/$E$3,2)</f>
        <v>0</v>
      </c>
      <c r="E8" s="48">
        <f>SUMIF('数据-基础表'!BB10:BK10,"地上",'数据-基础表'!BB5:BK5)</f>
        <v>135.53</v>
      </c>
      <c r="F8" s="2659"/>
      <c r="G8" s="2660"/>
      <c r="H8" s="2660"/>
      <c r="I8" s="2659"/>
      <c r="J8" s="2659"/>
      <c r="K8" s="2659"/>
      <c r="L8" s="2659"/>
      <c r="M8" s="2659"/>
      <c r="N8" s="2659"/>
      <c r="O8" s="2659"/>
      <c r="P8" s="2659"/>
    </row>
    <row r="9" spans="1:16" ht="14.4">
      <c r="A9" s="1646"/>
      <c r="B9" s="1647"/>
      <c r="C9" s="45" t="s">
        <v>1119</v>
      </c>
      <c r="D9" s="45">
        <f t="shared" si="0"/>
        <v>0</v>
      </c>
      <c r="E9" s="49">
        <v>0</v>
      </c>
      <c r="F9" s="2659"/>
      <c r="G9" s="2660"/>
      <c r="H9" s="2660"/>
      <c r="I9" s="2659"/>
      <c r="J9" s="2659"/>
      <c r="K9" s="2659"/>
      <c r="L9" s="2659"/>
      <c r="M9" s="2659"/>
      <c r="N9" s="2659"/>
      <c r="O9" s="2659"/>
      <c r="P9" s="2659"/>
    </row>
    <row r="10" spans="1:16" ht="14.4">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ht="14.4">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ht="14.4">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ht="14.4">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ht="14.4">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 thickBot="1">
      <c r="A16" s="1644"/>
      <c r="B16" s="1647"/>
      <c r="C16" s="47" t="s">
        <v>1123</v>
      </c>
      <c r="D16" s="47">
        <f>SUM(D8:D15)</f>
        <v>0</v>
      </c>
      <c r="E16" s="50">
        <f>SUM(E8:E15)</f>
        <v>135.53</v>
      </c>
      <c r="F16" s="2659"/>
      <c r="G16" s="2660"/>
      <c r="H16" s="1648" t="s">
        <v>1135</v>
      </c>
      <c r="I16" s="1649"/>
      <c r="J16" s="1139"/>
      <c r="K16" s="3762" t="s">
        <v>1135</v>
      </c>
      <c r="L16" s="3763"/>
      <c r="M16" s="3763"/>
      <c r="N16" s="3763"/>
      <c r="O16" s="3763"/>
      <c r="P16" s="3764"/>
    </row>
    <row r="17" spans="1:19" ht="14.4">
      <c r="A17" s="1650" t="s">
        <v>1136</v>
      </c>
      <c r="B17" s="1651" t="s">
        <v>1137</v>
      </c>
      <c r="C17" s="1652" t="s">
        <v>1138</v>
      </c>
      <c r="D17" s="1653" t="s">
        <v>1126</v>
      </c>
      <c r="E17" s="1654" t="s">
        <v>1127</v>
      </c>
      <c r="F17" s="1655"/>
      <c r="G17" s="1656"/>
      <c r="H17" s="1657" t="s">
        <v>1139</v>
      </c>
      <c r="I17" s="1658" t="s">
        <v>1124</v>
      </c>
      <c r="J17" s="1139"/>
      <c r="K17" s="3759" t="s">
        <v>1140</v>
      </c>
      <c r="L17" s="3760"/>
      <c r="M17" s="3761"/>
      <c r="N17" s="3759" t="s">
        <v>1141</v>
      </c>
      <c r="O17" s="3760"/>
      <c r="P17" s="3761"/>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7" t="s">
        <v>3391</v>
      </c>
      <c r="D19" s="45">
        <f>ROUND($D$3*E19/$E$3,2)</f>
        <v>0</v>
      </c>
      <c r="E19" s="53">
        <f t="shared" ref="E19:E26" si="1">SUM(F19:G19)</f>
        <v>135.53</v>
      </c>
      <c r="F19" s="2795">
        <v>135.53</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135.53</v>
      </c>
    </row>
    <row r="20" spans="1:19" ht="14.4">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135.53</v>
      </c>
      <c r="F27" s="1140">
        <f>IF(SUM(F19:F26)=E8,SUM(F19:F26),"地上面积有误")</f>
        <v>135.53</v>
      </c>
      <c r="G27" s="1142">
        <f>SUM(G19:G26)</f>
        <v>0</v>
      </c>
      <c r="H27" s="1143">
        <f>SUM(H19:H26)</f>
        <v>0</v>
      </c>
      <c r="I27" s="1144">
        <f>SUM(I19:I26)</f>
        <v>0</v>
      </c>
      <c r="J27" s="1139"/>
      <c r="K27" s="1147">
        <f t="shared" ref="K27:P27" si="10">SUM(K19:K26)</f>
        <v>0</v>
      </c>
      <c r="L27" s="1148">
        <f t="shared" si="10"/>
        <v>0</v>
      </c>
      <c r="M27" s="1151">
        <f t="shared" si="10"/>
        <v>0</v>
      </c>
      <c r="N27" s="1147">
        <f t="shared" si="10"/>
        <v>0</v>
      </c>
      <c r="O27" s="1148">
        <f t="shared" si="10"/>
        <v>0</v>
      </c>
      <c r="P27" s="1149">
        <f t="shared" si="10"/>
        <v>0</v>
      </c>
      <c r="R27" s="1028">
        <f>IF(SUM(R19:R26)=$D$3,SUM(R19:R26),SUM(R19:R26)&amp;"误差"&amp;ROUND(SUM(R19:R26)-$D$3,2))</f>
        <v>0</v>
      </c>
      <c r="S27" s="1026">
        <f>IF(SUM(S19:S26)=$E$3,SUM(S19:S26),SUM(S19:S26)&amp;"误差"&amp;ROUND(SUM(S19:S26)-E3,2))</f>
        <v>135.53</v>
      </c>
    </row>
    <row r="28" spans="1:19" ht="14.4">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ht="14.4">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4.4">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 thickBot="1">
      <c r="A31" s="1676"/>
      <c r="B31" s="1677"/>
      <c r="C31" s="835" t="s">
        <v>1158</v>
      </c>
      <c r="D31" s="676">
        <f>D27+D30</f>
        <v>0</v>
      </c>
      <c r="E31" s="676">
        <f>E27+E30</f>
        <v>135.53</v>
      </c>
      <c r="F31" s="677">
        <f>F27+F30</f>
        <v>135.53</v>
      </c>
      <c r="G31" s="678">
        <f>G27+G30</f>
        <v>0</v>
      </c>
      <c r="H31" s="2659"/>
      <c r="I31" s="2659"/>
      <c r="J31" s="2659"/>
      <c r="K31" s="2659"/>
      <c r="L31" s="2659"/>
      <c r="M31" s="2659"/>
      <c r="N31" s="2659"/>
      <c r="O31" s="2659"/>
      <c r="P31" s="2659"/>
    </row>
    <row r="32" spans="1:19" ht="14.4">
      <c r="A32" s="1643"/>
      <c r="B32" s="1643" t="s">
        <v>1159</v>
      </c>
      <c r="C32" s="1643"/>
      <c r="D32" s="1643"/>
      <c r="E32" s="1053">
        <f>SUMIF(C19:C26,"*住宅*",E19:E26)</f>
        <v>135.53</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I6" activePane="bottomRight" state="frozen"/>
      <selection activeCell="C50" sqref="C50"/>
      <selection pane="topRight" activeCell="C50" sqref="C50"/>
      <selection pane="bottomLeft" activeCell="C50" sqref="C50"/>
      <selection pane="bottomRight" activeCell="L7" sqref="L7"/>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 thickBot="1">
      <c r="A2" s="1683" t="s">
        <v>1161</v>
      </c>
      <c r="B2" s="1045">
        <f>项目基本情况!D3</f>
        <v>38636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3392</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t="str">
        <f>'数据-汇总表'!C19</f>
        <v>住宅</v>
      </c>
      <c r="B6" s="1713" t="str">
        <f>IF(A6=0,"","经营性")</f>
        <v>经营性</v>
      </c>
      <c r="C6" s="1714" t="s">
        <v>3388</v>
      </c>
      <c r="D6" s="858">
        <f>SUMIF(项目基本情况!C$12:I$12,C6,项目基本情况!C$14:I$14)</f>
        <v>70</v>
      </c>
      <c r="E6" s="857">
        <f>IF(B6="","",SUMIF(项目基本情况!C$12:I$12,C6,项目基本情况!C$13:I$13))</f>
        <v>64223</v>
      </c>
      <c r="F6" s="64">
        <f>SUMIF(项目基本情况!C$12:I$12,C6,项目基本情况!C$15:I$15)</f>
        <v>70</v>
      </c>
      <c r="G6" s="65">
        <f t="shared" ref="G6:G13" si="0">IF(ISERROR(ROUND(POWER(1+H6,D6-F6)*(POWER(1+H6,F6)-1)/(POWER(1+H6,D6)-1),3)),0,ROUND(POWER(1+H6,D6-F6)*(POWER(1+H6,F6)-1)/(POWER(1+H6,D6)-1),3))</f>
        <v>0</v>
      </c>
      <c r="H6" s="732"/>
      <c r="I6" s="732">
        <v>0.05</v>
      </c>
      <c r="J6" s="66"/>
      <c r="K6" s="1030">
        <f>SUMIF('数据-汇总表'!C$19:C$33,A6,'数据-汇总表'!E$19:E$33)</f>
        <v>135.53</v>
      </c>
      <c r="L6" s="733">
        <v>1870</v>
      </c>
      <c r="M6" s="67">
        <f t="shared" ref="M6:M14" si="1">ROUND(K6*L6/10000,0)</f>
        <v>25</v>
      </c>
      <c r="N6" s="3455">
        <v>1</v>
      </c>
      <c r="O6" s="67" t="str">
        <f>IF($N$5="成新度","——",ROUND(M6*N6,0))</f>
        <v>——</v>
      </c>
      <c r="P6" s="68" t="str">
        <f>IF($N$5="成新度","——",M6-O6)</f>
        <v>——</v>
      </c>
      <c r="Q6" s="734">
        <v>0.08</v>
      </c>
      <c r="R6" s="69">
        <f ca="1">SUMIF('数据-汇总表'!C$19:C$33,A6,'数据-汇总表'!R$19:R$27)</f>
        <v>0</v>
      </c>
      <c r="S6" s="51">
        <f>IF('数据-汇总表'!$I$17="按面积比例",SUMIF('数据-汇总表'!C$19:C$33,A6,'数据-汇总表'!K$19:K$33),SUMIF('数据-汇总表'!C$19:C$33,A6,'数据-汇总表'!N$19:N$33))</f>
        <v>0</v>
      </c>
      <c r="T6" s="1172">
        <f>ROUND($L$14*S6/10000,0)</f>
        <v>0</v>
      </c>
      <c r="U6" s="3428"/>
      <c r="V6" s="70"/>
      <c r="W6" s="70"/>
      <c r="X6" s="1040"/>
      <c r="Y6" s="71"/>
      <c r="Z6" s="72"/>
      <c r="AA6" s="66"/>
      <c r="AB6" s="66"/>
      <c r="AC6" s="1040"/>
      <c r="AD6" s="73"/>
      <c r="AE6" s="1041">
        <f ca="1">IF(AN6="",0,SUMIF(INDIRECT("'"&amp;AN6&amp;"'"&amp;"!E:E"),$AE$5,INDIRECT("'"&amp;AN6&amp;"'"&amp;"!F:F")))</f>
        <v>0</v>
      </c>
      <c r="AF6" s="1348"/>
      <c r="AG6" s="138">
        <f>IF(AF6="",0,AE6-AF6)</f>
        <v>0</v>
      </c>
      <c r="AH6" s="74"/>
      <c r="AI6" s="76"/>
      <c r="AJ6" s="77"/>
      <c r="AK6" s="78"/>
      <c r="AL6" s="79"/>
      <c r="AM6" s="80"/>
      <c r="AN6" s="1715"/>
      <c r="AO6" s="52" t="e">
        <f ca="1">SUMIF(INDIRECT("'"&amp;AN6&amp;"'"&amp;"!A:A"),"总价",INDIRECT("'"&amp;AN6&amp;"'"&amp;"!B:B"))</f>
        <v>#REF!</v>
      </c>
      <c r="AP6" s="1716">
        <f>IF(C6="住宅",K6*L6,0)</f>
        <v>253441.1</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2">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si="0"/>
        <v>0</v>
      </c>
      <c r="H7" s="732"/>
      <c r="I7" s="732"/>
      <c r="J7" s="66"/>
      <c r="K7" s="1030">
        <f>SUMIF('数据-汇总表'!C$19:C$33,A7,'数据-汇总表'!E$19:E$33)</f>
        <v>0</v>
      </c>
      <c r="L7" s="733"/>
      <c r="M7" s="67">
        <f t="shared" si="1"/>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2"/>
        <v/>
      </c>
      <c r="C8" s="1714"/>
      <c r="D8" s="858">
        <f>SUMIF(项目基本情况!C$12:I$12,C8,项目基本情况!C$14:I$14)</f>
        <v>0</v>
      </c>
      <c r="E8" s="857" t="str">
        <f>IF(B8="","",SUMIF(项目基本情况!C$12:I$12,C8,项目基本情况!C$13:I$13))</f>
        <v/>
      </c>
      <c r="F8" s="64">
        <f>SUMIF(项目基本情况!C$12:I$12,C8,项目基本情况!C$15:I$15)</f>
        <v>0</v>
      </c>
      <c r="G8" s="65">
        <f t="shared" si="0"/>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2"/>
        <v/>
      </c>
      <c r="C9" s="1714"/>
      <c r="D9" s="858">
        <f>SUMIF(项目基本情况!C$12:I$12,C9,项目基本情况!C$14:I$14)</f>
        <v>0</v>
      </c>
      <c r="E9" s="857" t="str">
        <f>IF(B9="","",SUMIF(项目基本情况!C$12:I$12,C9,项目基本情况!C$13:I$13))</f>
        <v/>
      </c>
      <c r="F9" s="64">
        <f>SUMIF(项目基本情况!C$12:I$12,C9,项目基本情况!C$15:I$15)</f>
        <v>0</v>
      </c>
      <c r="G9" s="65">
        <f t="shared" si="0"/>
        <v>0</v>
      </c>
      <c r="H9" s="66"/>
      <c r="I9" s="66"/>
      <c r="J9" s="66"/>
      <c r="K9" s="1030">
        <f>SUMIF('数据-汇总表'!C$19:C$33,A9,'数据-汇总表'!E$19:E$33)</f>
        <v>0</v>
      </c>
      <c r="L9" s="733"/>
      <c r="M9" s="67">
        <f t="shared" si="1"/>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2"/>
        <v/>
      </c>
      <c r="C10" s="1714"/>
      <c r="D10" s="858">
        <f>SUMIF(项目基本情况!C$12:I$12,C10,项目基本情况!C$14:I$14)</f>
        <v>0</v>
      </c>
      <c r="E10" s="857" t="str">
        <f>IF(B10="","",SUMIF(项目基本情况!C$12:I$12,C10,项目基本情况!C$13:I$13))</f>
        <v/>
      </c>
      <c r="F10" s="64">
        <f>SUMIF(项目基本情况!C$12:I$12,C10,项目基本情况!C$15:I$15)</f>
        <v>0</v>
      </c>
      <c r="G10" s="65">
        <f t="shared" si="0"/>
        <v>0</v>
      </c>
      <c r="H10" s="66"/>
      <c r="I10" s="66"/>
      <c r="J10" s="66"/>
      <c r="K10" s="1030">
        <f>SUMIF('数据-汇总表'!C$19:C$33,A10,'数据-汇总表'!E$19:E$33)</f>
        <v>0</v>
      </c>
      <c r="L10" s="733"/>
      <c r="M10" s="67">
        <f t="shared" si="1"/>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2"/>
        <v/>
      </c>
      <c r="C11" s="1714"/>
      <c r="D11" s="858">
        <f>SUMIF(项目基本情况!C$12:I$12,C11,项目基本情况!C$14:I$14)</f>
        <v>0</v>
      </c>
      <c r="E11" s="857" t="str">
        <f>IF(B11="","",SUMIF(项目基本情况!C$12:I$12,C11,项目基本情况!C$13:I$13))</f>
        <v/>
      </c>
      <c r="F11" s="64">
        <f>SUMIF(项目基本情况!C$12:I$12,C11,项目基本情况!C$15:I$15)</f>
        <v>0</v>
      </c>
      <c r="G11" s="65">
        <f t="shared" si="0"/>
        <v>0</v>
      </c>
      <c r="H11" s="66"/>
      <c r="I11" s="66"/>
      <c r="J11" s="66"/>
      <c r="K11" s="1030">
        <f>SUMIF('数据-汇总表'!C$19:C$33,A11,'数据-汇总表'!E$19:E$33)</f>
        <v>0</v>
      </c>
      <c r="L11" s="82"/>
      <c r="M11" s="67">
        <f t="shared" si="1"/>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2"/>
        <v/>
      </c>
      <c r="C12" s="1714"/>
      <c r="D12" s="858">
        <f>SUMIF(项目基本情况!C$12:I$12,C12,项目基本情况!C$14:I$14)</f>
        <v>0</v>
      </c>
      <c r="E12" s="857" t="str">
        <f>IF(B12="","",SUMIF(项目基本情况!C$12:I$12,C12,项目基本情况!C$13:I$13))</f>
        <v/>
      </c>
      <c r="F12" s="64">
        <f>SUMIF(项目基本情况!C$12:I$12,C12,项目基本情况!C$15:I$15)</f>
        <v>0</v>
      </c>
      <c r="G12" s="65">
        <f t="shared" si="0"/>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2"/>
        <v/>
      </c>
      <c r="C13" s="1714"/>
      <c r="D13" s="858">
        <f>SUMIF(项目基本情况!C$12:I$12,C13,项目基本情况!C$14:I$14)</f>
        <v>0</v>
      </c>
      <c r="E13" s="857" t="str">
        <f>IF(B13="","",SUMIF(项目基本情况!C$12:I$12,C13,项目基本情况!C$13:I$13))</f>
        <v/>
      </c>
      <c r="F13" s="64">
        <f>SUMIF(项目基本情况!C$12:I$12,C13,项目基本情况!C$15:I$15)</f>
        <v>0</v>
      </c>
      <c r="G13" s="65">
        <f t="shared" si="0"/>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1"/>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t="e">
        <f>ROUND(SUMPRODUCT(G6:G13,K6:K13)/SUMPRODUCT((G6:G13&gt;0)*(K6:K13)),3)</f>
        <v>#DIV/0!</v>
      </c>
      <c r="H16" s="90" t="e">
        <f>ROUND(SUMPRODUCT(H6:H13,K6:K13)/SUMPRODUCT((H6:H13&gt;0)*(K6:K13)),3)</f>
        <v>#DIV/0!</v>
      </c>
      <c r="I16" s="91"/>
      <c r="J16" s="91"/>
      <c r="K16" s="92">
        <f>SUM(K6:K15)</f>
        <v>135.53</v>
      </c>
      <c r="L16" s="93">
        <f>ROUND(M16*10000/SUM(K6:K14),0)</f>
        <v>1845</v>
      </c>
      <c r="M16" s="93">
        <f>SUM(M6:M14)</f>
        <v>25</v>
      </c>
      <c r="N16" s="94">
        <f>ROUND(SUMPRODUCT(M6:M14,N6:N14)/M16,3)</f>
        <v>1</v>
      </c>
      <c r="O16" s="93">
        <f>SUM(O6:O14)</f>
        <v>0</v>
      </c>
      <c r="P16" s="93">
        <f>SUM(P6:P14)</f>
        <v>0</v>
      </c>
      <c r="Q16" s="95">
        <f>ROUND(SUMPRODUCT(Q6:Q13,K6:K13)/SUMPRODUCT((Q6:Q13&gt;0)*(K6:K13)),2)</f>
        <v>0.08</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4">
      <c r="A19" s="1722" t="s">
        <v>1211</v>
      </c>
      <c r="B19" s="103"/>
      <c r="C19" s="2799" t="s">
        <v>2303</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4">
      <c r="A20" s="1723" t="s">
        <v>1212</v>
      </c>
      <c r="B20" s="104">
        <v>2</v>
      </c>
      <c r="C20" s="2800" t="s">
        <v>2301</v>
      </c>
      <c r="D20" s="2676"/>
      <c r="E20" s="2673"/>
      <c r="F20" s="2673"/>
      <c r="G20" s="2673"/>
      <c r="H20" s="2673"/>
      <c r="I20" s="2673"/>
      <c r="J20" s="2673"/>
      <c r="K20" s="2672"/>
      <c r="L20" s="2672">
        <f ca="1">结果表!D20</f>
        <v>8028</v>
      </c>
      <c r="M20" s="2671"/>
      <c r="N20" s="2671">
        <f>1-(2011-2006)/60</f>
        <v>0.91666666666666663</v>
      </c>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4">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4">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4">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4.4"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8.8">
      <c r="A27" s="1727" t="s">
        <v>1220</v>
      </c>
      <c r="B27" s="107">
        <v>160</v>
      </c>
      <c r="C27" s="2801" t="s">
        <v>2305</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3" t="s">
        <v>3382</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0.05</v>
      </c>
      <c r="C34" s="2803" t="s">
        <v>2295</v>
      </c>
      <c r="D34" s="2684" t="s">
        <v>2302</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3" t="s">
        <v>2296</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3383</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4">
      <c r="A37" s="1731" t="s">
        <v>1230</v>
      </c>
      <c r="B37" s="115">
        <v>0.01</v>
      </c>
      <c r="C37" s="2803" t="s">
        <v>2297</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4">
      <c r="A38" s="1729" t="s">
        <v>1231</v>
      </c>
      <c r="B38" s="113">
        <v>0.01</v>
      </c>
      <c r="C38" s="2803" t="s">
        <v>2297</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4">
      <c r="A39" s="1732" t="s">
        <v>1232</v>
      </c>
      <c r="B39" s="317">
        <f ca="1">存贷款利率!I1</f>
        <v>2.2499999999999999E-2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8.2" thickBot="1">
      <c r="A40" s="2815" t="s">
        <v>3393</v>
      </c>
      <c r="B40" s="1078">
        <f ca="1">IF(A40="利息：取LPR",存贷款利率!G1,存贷款利率!G1+C40)</f>
        <v>5.7599999999999998E-2</v>
      </c>
      <c r="C40" s="2814">
        <v>0</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4">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4">
      <c r="A42" s="1733" t="s">
        <v>1234</v>
      </c>
      <c r="B42" s="117">
        <v>0.05</v>
      </c>
      <c r="C42" s="2683">
        <f>IF(B2&lt;DATE(2016,5,1),0,B42)</f>
        <v>0</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4">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4">
      <c r="A44" s="1734" t="s">
        <v>1236</v>
      </c>
      <c r="B44" s="119">
        <v>7.0000000000000007E-2</v>
      </c>
      <c r="C44" s="2803" t="s">
        <v>2306</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4">
      <c r="A45" s="1734" t="s">
        <v>1237</v>
      </c>
      <c r="B45" s="117">
        <v>0.03</v>
      </c>
      <c r="C45" s="2802" t="s">
        <v>2298</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4">
      <c r="A46" s="1734" t="s">
        <v>1238</v>
      </c>
      <c r="B46" s="117">
        <v>0.02</v>
      </c>
      <c r="C46" s="2802" t="s">
        <v>2299</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2307</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4">
      <c r="A48" s="1736" t="s">
        <v>1240</v>
      </c>
      <c r="B48" s="121">
        <v>0.03</v>
      </c>
      <c r="C48" s="2802" t="s">
        <v>2298</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2300</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4">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4">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8.8">
      <c r="A53" s="1729" t="s">
        <v>1245</v>
      </c>
      <c r="B53" s="1738"/>
      <c r="C53" s="2661" t="s">
        <v>1246</v>
      </c>
      <c r="D53" s="2804" t="s">
        <v>2304</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4">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4">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4">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4">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4">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4">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4">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4">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4">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10" customWidth="1"/>
    <col min="4" max="4" width="2.6640625" style="2510" customWidth="1"/>
    <col min="5" max="5" width="5.88671875" style="2510" customWidth="1"/>
    <col min="6" max="6" width="27" style="1572" customWidth="1"/>
    <col min="7" max="7" width="27" style="2511" customWidth="1"/>
    <col min="8" max="8" width="11.88671875" style="2491" customWidth="1"/>
    <col min="9" max="9" width="16.77734375" style="2492" customWidth="1"/>
    <col min="10" max="10" width="2.6640625" style="2491" customWidth="1"/>
    <col min="11" max="11" width="11.88671875" style="2491" customWidth="1"/>
    <col min="12" max="12" width="16.77734375" style="2492" customWidth="1"/>
    <col min="13" max="13" width="2.6640625" style="2491" customWidth="1"/>
    <col min="14" max="14" width="11.88671875" style="2491" customWidth="1"/>
    <col min="15" max="15" width="16.77734375" style="2492" customWidth="1"/>
    <col min="16" max="16" width="2.6640625" style="2491" customWidth="1"/>
    <col min="17" max="17" width="11.88671875" style="2491" customWidth="1"/>
    <col min="18" max="18" width="16.77734375" style="2493" customWidth="1"/>
    <col min="19" max="29" width="9" style="799"/>
    <col min="30" max="16384" width="9" style="1686"/>
  </cols>
  <sheetData>
    <row r="1" spans="1:29" s="2457" customFormat="1" ht="18" thickBot="1">
      <c r="A1" s="3774" t="s">
        <v>2286</v>
      </c>
      <c r="B1" s="3775"/>
      <c r="C1" s="3775"/>
      <c r="D1" s="3775"/>
      <c r="E1" s="3775"/>
      <c r="F1" s="3775"/>
      <c r="G1" s="377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4.4"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7.200000000000003">
      <c r="A4" s="2442"/>
      <c r="B4" s="323" t="s">
        <v>2254</v>
      </c>
      <c r="C4" s="2468" t="s">
        <v>2255</v>
      </c>
      <c r="D4" s="2465"/>
      <c r="E4" s="2469"/>
      <c r="F4" s="1373" t="s">
        <v>2256</v>
      </c>
      <c r="G4" s="2470" t="s">
        <v>2257</v>
      </c>
      <c r="H4" s="799"/>
      <c r="I4" s="799"/>
      <c r="J4" s="799"/>
      <c r="K4" s="799"/>
      <c r="L4" s="799"/>
      <c r="M4" s="799"/>
      <c r="N4" s="799"/>
      <c r="O4" s="799"/>
      <c r="P4" s="799"/>
      <c r="Q4" s="799"/>
      <c r="R4" s="799"/>
    </row>
    <row r="5" spans="1:29" ht="37.200000000000003">
      <c r="A5" s="2442"/>
      <c r="B5" s="323" t="s">
        <v>2258</v>
      </c>
      <c r="C5" s="2468" t="s">
        <v>2259</v>
      </c>
      <c r="D5" s="2465"/>
      <c r="E5" s="2469"/>
      <c r="F5" s="323" t="s">
        <v>2260</v>
      </c>
      <c r="G5" s="2470" t="s">
        <v>2261</v>
      </c>
      <c r="H5" s="799"/>
      <c r="I5" s="799"/>
      <c r="J5" s="799"/>
      <c r="K5" s="799"/>
      <c r="L5" s="799"/>
      <c r="M5" s="799"/>
      <c r="N5" s="799"/>
      <c r="O5" s="799"/>
      <c r="P5" s="799"/>
      <c r="Q5" s="799"/>
      <c r="R5" s="799"/>
    </row>
    <row r="6" spans="1:29" ht="48">
      <c r="A6" s="2442"/>
      <c r="B6" s="323" t="s">
        <v>2262</v>
      </c>
      <c r="C6" s="2470" t="s">
        <v>2257</v>
      </c>
      <c r="D6" s="2465"/>
      <c r="E6" s="2469"/>
      <c r="F6" s="323" t="s">
        <v>2263</v>
      </c>
      <c r="G6" s="2470" t="s">
        <v>2264</v>
      </c>
      <c r="H6" s="799"/>
      <c r="I6" s="799"/>
      <c r="J6" s="799"/>
      <c r="K6" s="799"/>
      <c r="L6" s="799"/>
      <c r="M6" s="799"/>
      <c r="N6" s="799"/>
      <c r="O6" s="799"/>
      <c r="P6" s="799"/>
      <c r="Q6" s="799"/>
      <c r="R6" s="799"/>
    </row>
    <row r="7" spans="1:29" ht="36.6"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ht="24">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4.4"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7.399999999999999">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 thickBot="1">
      <c r="A13" s="2490" t="s">
        <v>2287</v>
      </c>
      <c r="B13" s="2484"/>
      <c r="C13" s="2484"/>
      <c r="D13" s="2482"/>
      <c r="E13" s="2484"/>
      <c r="F13" s="2484"/>
      <c r="G13" s="2484"/>
    </row>
    <row r="14" spans="1:29" ht="14.4" thickBot="1">
      <c r="A14" s="2494"/>
      <c r="B14" s="2494"/>
      <c r="C14" s="2495" t="s">
        <v>2270</v>
      </c>
      <c r="D14" s="2465"/>
      <c r="E14" s="2496"/>
      <c r="F14" s="2496"/>
      <c r="G14" s="2460" t="s">
        <v>2271</v>
      </c>
    </row>
    <row r="15" spans="1:29" ht="52.8">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9.6">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9.6">
      <c r="A17" s="2446"/>
      <c r="B17" s="2500" t="s">
        <v>2258</v>
      </c>
      <c r="C17" s="2501" t="str">
        <f>C5</f>
        <v>估价对象位于XX商圈，周边办公楼项目较多，入驻率高，办公集聚程度较好</v>
      </c>
      <c r="D17" s="2471"/>
      <c r="E17" s="2447"/>
      <c r="F17" s="2502" t="s">
        <v>2275</v>
      </c>
      <c r="G17" s="2504"/>
    </row>
    <row r="18" spans="1:18" ht="52.8">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6.4">
      <c r="A19" s="2446"/>
      <c r="B19" s="2502" t="s">
        <v>2276</v>
      </c>
      <c r="C19" s="2504"/>
      <c r="D19" s="2465"/>
      <c r="E19" s="2447"/>
      <c r="F19" s="323" t="s">
        <v>2260</v>
      </c>
      <c r="G19" s="2503" t="str">
        <f>G5</f>
        <v>估价对象所在区域公共配套设施齐备情况</v>
      </c>
    </row>
    <row r="20" spans="1:18" ht="26.4">
      <c r="A20" s="2446"/>
      <c r="B20" s="2502" t="s">
        <v>2277</v>
      </c>
      <c r="C20" s="2501" t="str">
        <f>C9</f>
        <v>区域自然环境：；人文环境；综合评价环境状况一般</v>
      </c>
      <c r="D20" s="2471"/>
      <c r="E20" s="2447"/>
      <c r="F20" s="323" t="s">
        <v>2263</v>
      </c>
      <c r="G20" s="2503" t="str">
        <f>G6</f>
        <v>估价对象所在区域基础设施水平</v>
      </c>
    </row>
    <row r="21" spans="1:18" ht="26.4">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4.4"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4.4"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3" customWidth="1"/>
    <col min="2" max="9" width="15.77734375" style="2513" customWidth="1"/>
    <col min="10" max="16384" width="9" style="2513"/>
  </cols>
  <sheetData>
    <row r="1" spans="1:11" ht="16.2">
      <c r="A1" s="2512" t="s">
        <v>665</v>
      </c>
      <c r="B1" s="2512">
        <f>SUM(B14:B23)</f>
        <v>135.53</v>
      </c>
      <c r="C1" s="2686"/>
      <c r="D1" s="2686"/>
      <c r="E1" s="2686"/>
      <c r="F1" s="2686"/>
      <c r="G1" s="2687"/>
      <c r="H1" s="2688"/>
      <c r="I1" s="2688"/>
      <c r="J1" s="2688"/>
      <c r="K1" s="2688"/>
    </row>
    <row r="2" spans="1:11" ht="16.2">
      <c r="A2" s="2512" t="s">
        <v>653</v>
      </c>
      <c r="B2" s="2512">
        <f>SUM(C14:C23)</f>
        <v>0</v>
      </c>
      <c r="C2" s="2686"/>
      <c r="D2" s="2686"/>
      <c r="E2" s="2686"/>
      <c r="F2" s="2686"/>
      <c r="G2" s="2687"/>
      <c r="H2" s="2688"/>
      <c r="I2" s="2688"/>
      <c r="J2" s="2688"/>
      <c r="K2" s="2688"/>
    </row>
    <row r="3" spans="1:11" ht="15.6">
      <c r="A3" s="2512" t="s">
        <v>662</v>
      </c>
      <c r="B3" s="2514">
        <f>项目基本情况!D3</f>
        <v>38636</v>
      </c>
      <c r="C3" s="2686"/>
      <c r="D3" s="2686"/>
      <c r="E3" s="2686"/>
      <c r="F3" s="2686"/>
      <c r="G3" s="2687"/>
      <c r="H3" s="2688"/>
      <c r="I3" s="2688"/>
      <c r="J3" s="2688"/>
      <c r="K3" s="2688"/>
    </row>
    <row r="4" spans="1:11" ht="31.2">
      <c r="A4" s="2512" t="s">
        <v>661</v>
      </c>
      <c r="B4" s="2512" t="s">
        <v>660</v>
      </c>
      <c r="C4" s="2512" t="s">
        <v>659</v>
      </c>
      <c r="D4" s="2512" t="s">
        <v>658</v>
      </c>
      <c r="E4" s="2686"/>
      <c r="F4" s="2687"/>
      <c r="G4" s="2687"/>
      <c r="H4" s="2688"/>
      <c r="I4" s="2688"/>
      <c r="J4" s="2688"/>
      <c r="K4" s="2688"/>
    </row>
    <row r="5" spans="1:11" ht="15.6">
      <c r="A5" s="2512" t="s">
        <v>657</v>
      </c>
      <c r="B5" s="2512">
        <f ca="1">SUM(D14:D23)</f>
        <v>81</v>
      </c>
      <c r="C5" s="2512" t="e">
        <f ca="1">IF(B5=D14,结果表!H102,ROUND(B5*10000/$B$1,0))</f>
        <v>#DIV/0!</v>
      </c>
      <c r="D5" s="2512" t="e">
        <f ca="1">ROUND(B5*10000/$B$2,0)</f>
        <v>#DIV/0!</v>
      </c>
      <c r="E5" s="2686"/>
      <c r="F5" s="2687"/>
      <c r="G5" s="2687"/>
      <c r="H5" s="2688"/>
      <c r="I5" s="2688"/>
      <c r="J5" s="2688"/>
      <c r="K5" s="2688"/>
    </row>
    <row r="6" spans="1:11" ht="15.6">
      <c r="A6" s="2512" t="s">
        <v>656</v>
      </c>
      <c r="B6" s="2512">
        <f>SUM(G14:G23)</f>
        <v>0</v>
      </c>
      <c r="C6" s="2512">
        <f ca="1">IF(B6=G14,结果表!H108,ROUND(B6*10000/$B$1,0))</f>
        <v>0</v>
      </c>
      <c r="D6" s="2512" t="e">
        <f>ROUND(B6*10000/$B$2,0)</f>
        <v>#DIV/0!</v>
      </c>
      <c r="E6" s="2686"/>
      <c r="F6" s="2687"/>
      <c r="G6" s="2687"/>
      <c r="H6" s="2688"/>
      <c r="I6" s="2688"/>
      <c r="J6" s="2688"/>
      <c r="K6" s="2688"/>
    </row>
    <row r="7" spans="1:11" ht="15.6">
      <c r="A7" s="2512" t="s">
        <v>664</v>
      </c>
      <c r="B7" s="2512">
        <f>SUM(H14:H23)</f>
        <v>0</v>
      </c>
      <c r="C7" s="2512" t="str">
        <f>IF(B7=H14,结果表!H110,ROUND(B7*10000/$B$1,0))</f>
        <v>——</v>
      </c>
      <c r="D7" s="2512" t="e">
        <f>ROUND(B7*10000/$B$2,0)</f>
        <v>#DIV/0!</v>
      </c>
      <c r="E7" s="2686"/>
      <c r="F7" s="2687"/>
      <c r="G7" s="2687"/>
      <c r="H7" s="2688"/>
      <c r="I7" s="2688"/>
      <c r="J7" s="2688"/>
      <c r="K7" s="2688"/>
    </row>
    <row r="8" spans="1:11" ht="15.6">
      <c r="A8" s="2512" t="s">
        <v>587</v>
      </c>
      <c r="B8" s="2512">
        <f>SUM(I14:I23)</f>
        <v>0</v>
      </c>
      <c r="C8" s="2512" t="str">
        <f>IF(B8=I14,结果表!H112,ROUND(B8*10000/$B$1,0))</f>
        <v>——</v>
      </c>
      <c r="D8" s="2512" t="e">
        <f>ROUND(B8*10000/$B$2,0)</f>
        <v>#DIV/0!</v>
      </c>
      <c r="E8" s="2686"/>
      <c r="F8" s="2687"/>
      <c r="G8" s="2687"/>
      <c r="H8" s="2688"/>
      <c r="I8" s="2688"/>
      <c r="J8" s="2688"/>
      <c r="K8" s="2688"/>
    </row>
    <row r="9" spans="1:11" ht="15.6">
      <c r="A9" s="2512" t="s">
        <v>655</v>
      </c>
      <c r="B9" s="2520"/>
      <c r="C9" s="2686"/>
      <c r="D9" s="2686"/>
      <c r="E9" s="2686"/>
      <c r="F9" s="2687"/>
      <c r="G9" s="2687"/>
      <c r="H9" s="2688"/>
      <c r="I9" s="2688"/>
      <c r="J9" s="2688"/>
      <c r="K9" s="2688"/>
    </row>
    <row r="10" spans="1:11" ht="15.6">
      <c r="A10" s="2512" t="s">
        <v>654</v>
      </c>
      <c r="B10" s="2512">
        <f>IF(E10="",0,ROUND(B1*(E10*365/G10)/10000,0))</f>
        <v>0</v>
      </c>
      <c r="C10" s="2512" t="s">
        <v>3357</v>
      </c>
      <c r="D10" s="2512" t="s">
        <v>3358</v>
      </c>
      <c r="E10" s="3441"/>
      <c r="F10" s="3445" t="s">
        <v>3359</v>
      </c>
      <c r="G10" s="3442"/>
      <c r="H10" s="2688"/>
      <c r="I10" s="2688"/>
      <c r="J10" s="2688"/>
      <c r="K10" s="2688"/>
    </row>
    <row r="11" spans="1:11" ht="15.6">
      <c r="A11" s="2512" t="s">
        <v>670</v>
      </c>
      <c r="B11" s="2520"/>
      <c r="C11" s="2686"/>
      <c r="D11" s="2686"/>
      <c r="E11" s="2686"/>
      <c r="F11" s="2687"/>
      <c r="G11" s="2687"/>
      <c r="H11" s="2688"/>
      <c r="I11" s="2688"/>
      <c r="J11" s="2688"/>
      <c r="K11" s="2688"/>
    </row>
    <row r="12" spans="1:11" ht="15.6">
      <c r="A12" s="2686"/>
      <c r="B12" s="2686"/>
      <c r="C12" s="2686"/>
      <c r="D12" s="2686"/>
      <c r="E12" s="2686"/>
      <c r="F12" s="2687"/>
      <c r="G12" s="2687"/>
      <c r="H12" s="2688"/>
      <c r="I12" s="2688"/>
      <c r="J12" s="2688"/>
      <c r="K12" s="2688"/>
    </row>
    <row r="13" spans="1:11" ht="31.8">
      <c r="A13" s="2515" t="s">
        <v>669</v>
      </c>
      <c r="B13" s="2516" t="s">
        <v>666</v>
      </c>
      <c r="C13" s="2516" t="s">
        <v>668</v>
      </c>
      <c r="D13" s="2516" t="s">
        <v>667</v>
      </c>
      <c r="E13" s="2512" t="s">
        <v>659</v>
      </c>
      <c r="F13" s="2512" t="s">
        <v>658</v>
      </c>
      <c r="G13" s="2516" t="s">
        <v>652</v>
      </c>
      <c r="H13" s="2516" t="s">
        <v>663</v>
      </c>
      <c r="I13" s="2516" t="s">
        <v>651</v>
      </c>
      <c r="J13" s="2687"/>
      <c r="K13" s="2688"/>
    </row>
    <row r="14" spans="1:11" ht="15.6">
      <c r="A14" s="2517" t="s">
        <v>650</v>
      </c>
      <c r="B14" s="2518">
        <f>'数据-汇总表'!F19</f>
        <v>135.53</v>
      </c>
      <c r="C14" s="2518"/>
      <c r="D14" s="2518">
        <f ca="1">结果表!G19</f>
        <v>81</v>
      </c>
      <c r="E14" s="2518">
        <f ca="1">ROUND(D14*10000/B14,0)</f>
        <v>5977</v>
      </c>
      <c r="F14" s="2518" t="e">
        <f ca="1">ROUND(D14*10000/C14,0)</f>
        <v>#DIV/0!</v>
      </c>
      <c r="G14" s="2518"/>
      <c r="H14" s="2518"/>
      <c r="I14" s="2518"/>
      <c r="J14" s="2687"/>
      <c r="K14" s="2688"/>
    </row>
    <row r="15" spans="1:11" ht="15.6">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5.6">
      <c r="A16" s="2517" t="s">
        <v>648</v>
      </c>
      <c r="B16" s="2519"/>
      <c r="C16" s="2519"/>
      <c r="D16" s="2519"/>
      <c r="E16" s="2518" t="e">
        <f t="shared" si="0"/>
        <v>#DIV/0!</v>
      </c>
      <c r="F16" s="2518" t="e">
        <f t="shared" si="1"/>
        <v>#DIV/0!</v>
      </c>
      <c r="G16" s="1331"/>
      <c r="H16" s="1331"/>
      <c r="I16" s="2519"/>
      <c r="J16" s="2688"/>
      <c r="K16" s="2688"/>
    </row>
    <row r="17" spans="1:11" ht="15.6">
      <c r="A17" s="2517" t="s">
        <v>647</v>
      </c>
      <c r="B17" s="2519"/>
      <c r="C17" s="2519"/>
      <c r="D17" s="2519"/>
      <c r="E17" s="2518" t="e">
        <f t="shared" si="0"/>
        <v>#DIV/0!</v>
      </c>
      <c r="F17" s="2518" t="e">
        <f t="shared" si="1"/>
        <v>#DIV/0!</v>
      </c>
      <c r="G17" s="1331"/>
      <c r="H17" s="1331"/>
      <c r="I17" s="2519"/>
      <c r="J17" s="2688"/>
      <c r="K17" s="2688"/>
    </row>
    <row r="18" spans="1:11" ht="15.6">
      <c r="A18" s="2517" t="s">
        <v>646</v>
      </c>
      <c r="B18" s="2519"/>
      <c r="C18" s="2519"/>
      <c r="D18" s="2519"/>
      <c r="E18" s="2518" t="e">
        <f t="shared" si="0"/>
        <v>#DIV/0!</v>
      </c>
      <c r="F18" s="2518" t="e">
        <f t="shared" si="1"/>
        <v>#DIV/0!</v>
      </c>
      <c r="G18" s="2519"/>
      <c r="H18" s="2519"/>
      <c r="I18" s="2519"/>
      <c r="J18" s="2688"/>
      <c r="K18" s="2688"/>
    </row>
    <row r="19" spans="1:11" ht="15.6">
      <c r="A19" s="2517" t="s">
        <v>645</v>
      </c>
      <c r="B19" s="2519"/>
      <c r="C19" s="2519"/>
      <c r="D19" s="2519"/>
      <c r="E19" s="2518" t="e">
        <f t="shared" si="0"/>
        <v>#DIV/0!</v>
      </c>
      <c r="F19" s="2518" t="e">
        <f t="shared" si="1"/>
        <v>#DIV/0!</v>
      </c>
      <c r="G19" s="2519"/>
      <c r="H19" s="2519"/>
      <c r="I19" s="2519"/>
      <c r="J19" s="2688"/>
      <c r="K19" s="2688"/>
    </row>
    <row r="20" spans="1:11" ht="15.6">
      <c r="A20" s="2517" t="s">
        <v>644</v>
      </c>
      <c r="B20" s="2519"/>
      <c r="C20" s="2519"/>
      <c r="D20" s="2519"/>
      <c r="E20" s="2518" t="e">
        <f t="shared" si="0"/>
        <v>#DIV/0!</v>
      </c>
      <c r="F20" s="2518" t="e">
        <f t="shared" si="1"/>
        <v>#DIV/0!</v>
      </c>
      <c r="G20" s="2519"/>
      <c r="H20" s="2519"/>
      <c r="I20" s="2519"/>
      <c r="J20" s="2688"/>
      <c r="K20" s="2688"/>
    </row>
    <row r="21" spans="1:11" ht="15.6">
      <c r="A21" s="2517" t="s">
        <v>643</v>
      </c>
      <c r="B21" s="2519"/>
      <c r="C21" s="2519"/>
      <c r="D21" s="2519"/>
      <c r="E21" s="2518" t="e">
        <f t="shared" si="0"/>
        <v>#DIV/0!</v>
      </c>
      <c r="F21" s="2518" t="e">
        <f t="shared" si="1"/>
        <v>#DIV/0!</v>
      </c>
      <c r="G21" s="2519"/>
      <c r="H21" s="2519"/>
      <c r="I21" s="2519"/>
      <c r="J21" s="2688"/>
      <c r="K21" s="2688"/>
    </row>
    <row r="22" spans="1:11" ht="15.6">
      <c r="A22" s="2517" t="s">
        <v>642</v>
      </c>
      <c r="B22" s="2519"/>
      <c r="C22" s="2519"/>
      <c r="D22" s="2519"/>
      <c r="E22" s="2518" t="e">
        <f t="shared" si="0"/>
        <v>#DIV/0!</v>
      </c>
      <c r="F22" s="2518" t="e">
        <f t="shared" si="1"/>
        <v>#DIV/0!</v>
      </c>
      <c r="G22" s="2519"/>
      <c r="H22" s="2519"/>
      <c r="I22" s="2519"/>
      <c r="J22" s="2688"/>
      <c r="K22" s="2688"/>
    </row>
    <row r="23" spans="1:11" ht="15.6">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H14" sqref="H14"/>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843" t="str">
        <f>项目基本情况!S2</f>
        <v>北京市房地产</v>
      </c>
      <c r="B2" s="3844"/>
      <c r="C2" s="3844"/>
      <c r="D2" s="3844"/>
      <c r="E2" s="3844"/>
      <c r="F2" s="3844"/>
      <c r="G2" s="3844"/>
      <c r="H2" s="3844"/>
      <c r="I2" s="3845"/>
    </row>
    <row r="3" spans="1:12" ht="13.2">
      <c r="A3" s="3847" t="s">
        <v>1264</v>
      </c>
      <c r="B3" s="3848"/>
      <c r="C3" s="3848"/>
      <c r="D3" s="3848"/>
      <c r="E3" s="3848"/>
      <c r="F3" s="3848"/>
      <c r="G3" s="3848"/>
      <c r="H3" s="3848"/>
      <c r="I3" s="3848"/>
    </row>
    <row r="4" spans="1:12" ht="14.4">
      <c r="A4" s="1754" t="s">
        <v>1265</v>
      </c>
      <c r="B4" s="1755" t="s">
        <v>1266</v>
      </c>
      <c r="C4" s="1756" t="s">
        <v>3420</v>
      </c>
      <c r="D4" s="1756" t="s">
        <v>3421</v>
      </c>
      <c r="E4" s="3852" t="s">
        <v>1267</v>
      </c>
      <c r="F4" s="3853"/>
      <c r="G4" s="3853"/>
      <c r="H4" s="3853"/>
      <c r="I4" s="385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成本法</v>
      </c>
    </row>
    <row r="5" spans="1:12" ht="13.2">
      <c r="A5" s="3791" t="s">
        <v>1268</v>
      </c>
      <c r="B5" s="3846">
        <v>25</v>
      </c>
      <c r="C5" s="3849">
        <v>8</v>
      </c>
      <c r="D5" s="3837">
        <f>10-C5</f>
        <v>2</v>
      </c>
      <c r="E5" s="131" t="s">
        <v>1269</v>
      </c>
      <c r="F5" s="1757"/>
      <c r="G5" s="1757"/>
      <c r="H5" s="1757"/>
      <c r="I5" s="1373"/>
    </row>
    <row r="6" spans="1:12" ht="13.2">
      <c r="A6" s="3791"/>
      <c r="B6" s="3846"/>
      <c r="C6" s="3851"/>
      <c r="D6" s="3837"/>
      <c r="E6" s="131" t="s">
        <v>1270</v>
      </c>
      <c r="F6" s="1757"/>
      <c r="G6" s="1757"/>
      <c r="H6" s="1757"/>
      <c r="I6" s="1373"/>
    </row>
    <row r="7" spans="1:12" ht="13.2">
      <c r="A7" s="3791"/>
      <c r="B7" s="3846"/>
      <c r="C7" s="3850"/>
      <c r="D7" s="3837"/>
      <c r="E7" s="131" t="s">
        <v>1271</v>
      </c>
      <c r="F7" s="1757"/>
      <c r="G7" s="1757"/>
      <c r="H7" s="1757"/>
      <c r="I7" s="1373"/>
    </row>
    <row r="8" spans="1:12" ht="13.2">
      <c r="A8" s="3791" t="s">
        <v>1272</v>
      </c>
      <c r="B8" s="3846">
        <v>15</v>
      </c>
      <c r="C8" s="3849"/>
      <c r="D8" s="3837"/>
      <c r="E8" s="131" t="s">
        <v>1273</v>
      </c>
      <c r="F8" s="1757"/>
      <c r="G8" s="1757"/>
      <c r="H8" s="1757"/>
      <c r="I8" s="1373"/>
    </row>
    <row r="9" spans="1:12" ht="13.2">
      <c r="A9" s="3791"/>
      <c r="B9" s="3846"/>
      <c r="C9" s="3850"/>
      <c r="D9" s="3837"/>
      <c r="E9" s="131" t="s">
        <v>1274</v>
      </c>
      <c r="F9" s="1757"/>
      <c r="G9" s="1757"/>
      <c r="H9" s="1757"/>
      <c r="I9" s="1373"/>
    </row>
    <row r="10" spans="1:12" ht="13.2">
      <c r="A10" s="3791" t="s">
        <v>1275</v>
      </c>
      <c r="B10" s="3846">
        <v>15</v>
      </c>
      <c r="C10" s="3849"/>
      <c r="D10" s="3837"/>
      <c r="E10" s="131" t="s">
        <v>1276</v>
      </c>
      <c r="F10" s="1757"/>
      <c r="G10" s="1757"/>
      <c r="H10" s="1757"/>
      <c r="I10" s="1373"/>
    </row>
    <row r="11" spans="1:12" ht="13.2">
      <c r="A11" s="3791"/>
      <c r="B11" s="3846"/>
      <c r="C11" s="3850"/>
      <c r="D11" s="3837"/>
      <c r="E11" s="131" t="s">
        <v>1277</v>
      </c>
      <c r="F11" s="1757"/>
      <c r="G11" s="1757"/>
      <c r="H11" s="1757"/>
      <c r="I11" s="1373"/>
    </row>
    <row r="12" spans="1:12" ht="13.2">
      <c r="A12" s="3791" t="s">
        <v>1278</v>
      </c>
      <c r="B12" s="3846">
        <v>15</v>
      </c>
      <c r="C12" s="3849"/>
      <c r="D12" s="3837"/>
      <c r="E12" s="131" t="s">
        <v>1279</v>
      </c>
      <c r="F12" s="1757"/>
      <c r="G12" s="1757"/>
      <c r="H12" s="1757"/>
      <c r="I12" s="1373"/>
    </row>
    <row r="13" spans="1:12" ht="13.2">
      <c r="A13" s="3791"/>
      <c r="B13" s="3846"/>
      <c r="C13" s="3850"/>
      <c r="D13" s="3837"/>
      <c r="E13" s="131" t="s">
        <v>1280</v>
      </c>
      <c r="F13" s="1757"/>
      <c r="G13" s="1757"/>
      <c r="H13" s="1757"/>
      <c r="I13" s="1373"/>
    </row>
    <row r="14" spans="1:12" ht="13.2">
      <c r="A14" s="3791" t="s">
        <v>1281</v>
      </c>
      <c r="B14" s="3846">
        <v>30</v>
      </c>
      <c r="C14" s="3849"/>
      <c r="D14" s="3837"/>
      <c r="E14" s="131" t="s">
        <v>1282</v>
      </c>
      <c r="F14" s="1757"/>
      <c r="G14" s="1757"/>
      <c r="H14" s="1757"/>
      <c r="I14" s="1373"/>
    </row>
    <row r="15" spans="1:12" ht="13.2">
      <c r="A15" s="3791"/>
      <c r="B15" s="3846"/>
      <c r="C15" s="3851"/>
      <c r="D15" s="3837"/>
      <c r="E15" s="131" t="s">
        <v>1283</v>
      </c>
      <c r="F15" s="1757"/>
      <c r="G15" s="1757"/>
      <c r="H15" s="1757"/>
      <c r="I15" s="1373"/>
    </row>
    <row r="16" spans="1:12" ht="13.2">
      <c r="A16" s="3791"/>
      <c r="B16" s="3846"/>
      <c r="C16" s="3850"/>
      <c r="D16" s="3837"/>
      <c r="E16" s="131" t="s">
        <v>1284</v>
      </c>
      <c r="F16" s="1757"/>
      <c r="G16" s="1757"/>
      <c r="H16" s="1757"/>
      <c r="I16" s="1373"/>
    </row>
    <row r="17" spans="1:36" ht="14.4">
      <c r="A17" s="1758" t="s">
        <v>1285</v>
      </c>
      <c r="B17" s="56"/>
      <c r="C17" s="132">
        <f>SUM(C5:C16)</f>
        <v>8</v>
      </c>
      <c r="D17" s="132">
        <f>SUM(D5:D16)</f>
        <v>2</v>
      </c>
      <c r="E17" s="129"/>
      <c r="F17" s="129"/>
      <c r="G17" s="129"/>
      <c r="H17" s="129"/>
      <c r="I17" s="129"/>
      <c r="K17" s="302"/>
      <c r="L17" s="302" t="s">
        <v>1286</v>
      </c>
      <c r="M17" s="302" t="s">
        <v>1287</v>
      </c>
    </row>
    <row r="18" spans="1:36" ht="31.95" customHeight="1" thickBot="1">
      <c r="A18" s="1759" t="s">
        <v>1288</v>
      </c>
      <c r="B18" s="1760"/>
      <c r="C18" s="133">
        <f>ROUND(C17/SUM(C17:D17),2)</f>
        <v>0.8</v>
      </c>
      <c r="D18" s="133">
        <f>1-C18</f>
        <v>0.19999999999999996</v>
      </c>
      <c r="E18" s="3868" t="s">
        <v>2131</v>
      </c>
      <c r="F18" s="3869"/>
      <c r="G18" s="3869"/>
      <c r="H18" s="3869"/>
      <c r="I18" s="3869"/>
      <c r="K18" s="302" t="s">
        <v>1289</v>
      </c>
      <c r="L18" s="302">
        <f>IF(C1="",'数据-汇总表'!E3,SUMIF(项目类型,C1,'数据-汇总表'!E17:E26)+SUMIF(项目类型,C1,'数据-汇总表'!I17:I26))</f>
        <v>135.53</v>
      </c>
      <c r="M18" s="302">
        <f>IF(C1="",'数据-汇总表'!E3,SUMIF(项目类型,C1,'数据-汇总表'!E17:E26))</f>
        <v>135.53</v>
      </c>
    </row>
    <row r="19" spans="1:36" ht="14.4">
      <c r="A19" s="1761" t="s">
        <v>1290</v>
      </c>
      <c r="B19" s="1762" t="s">
        <v>1291</v>
      </c>
      <c r="C19" s="134">
        <f ca="1">SUMIF(INDIRECT("'"&amp;C4&amp;"'"&amp;"!A:A"),结果表!B19,INDIRECT("'"&amp;C4&amp;"'"&amp;"!B:B"))</f>
        <v>73.809600000000003</v>
      </c>
      <c r="D19" s="135">
        <f ca="1">SUMIF(INDIRECT("'"&amp;D4&amp;"'"&amp;"!A:A"),结果表!B19,INDIRECT("'"&amp;D4&amp;"'"&amp;"!B:B"))</f>
        <v>108.81019999999999</v>
      </c>
      <c r="E19" s="1761" t="s">
        <v>1292</v>
      </c>
      <c r="F19" s="1762" t="s">
        <v>1291</v>
      </c>
      <c r="G19" s="136">
        <f ca="1">ROUND(C19*$C$18+D19*$D$18,0)</f>
        <v>81</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5446</v>
      </c>
      <c r="D20" s="138">
        <f ca="1">SUMIF(INDIRECT("'"&amp;D4&amp;"'"&amp;"!A:A"),结果表!B20,INDIRECT("'"&amp;D4&amp;"'"&amp;"!B:B"))</f>
        <v>8028</v>
      </c>
      <c r="E20" s="1764"/>
      <c r="F20" s="1026" t="s">
        <v>1295</v>
      </c>
      <c r="G20" s="139">
        <f ca="1">ROUND(C20*$C$18+D20*$D$18,0)</f>
        <v>5962</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0.47420118792135435</v>
      </c>
      <c r="E22" s="129"/>
      <c r="F22" s="129"/>
      <c r="G22" s="129"/>
      <c r="H22" s="129"/>
      <c r="I22" s="129"/>
    </row>
    <row r="23" spans="1:36" ht="13.8" thickBot="1">
      <c r="A23" s="1747"/>
      <c r="B23" s="1747"/>
      <c r="C23" s="1747"/>
      <c r="D23" s="1747"/>
      <c r="E23" s="129"/>
      <c r="F23" s="129"/>
      <c r="G23" s="129"/>
      <c r="H23" s="129"/>
      <c r="I23" s="129"/>
    </row>
    <row r="24" spans="1:36" ht="14.4">
      <c r="A24" s="3861" t="s">
        <v>1299</v>
      </c>
      <c r="B24" s="1762" t="s">
        <v>1291</v>
      </c>
      <c r="C24" s="136">
        <f>IF(B30=0,0,D30)</f>
        <v>0</v>
      </c>
      <c r="D24" s="1769"/>
      <c r="E24" s="129"/>
      <c r="F24" s="129"/>
      <c r="G24" s="129"/>
      <c r="H24" s="129"/>
      <c r="I24" s="129"/>
    </row>
    <row r="25" spans="1:36" ht="14.4">
      <c r="A25" s="386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5962</v>
      </c>
      <c r="D32" s="1775"/>
      <c r="E32" s="129"/>
      <c r="F32" s="129"/>
      <c r="G32" s="129"/>
      <c r="H32" s="129"/>
      <c r="I32" s="129"/>
    </row>
    <row r="33" spans="1:15" ht="14.4">
      <c r="A33" s="786" t="s">
        <v>1306</v>
      </c>
      <c r="B33" s="1776"/>
      <c r="C33" s="1777"/>
      <c r="D33" s="1778"/>
      <c r="E33" s="1779" t="s">
        <v>1307</v>
      </c>
      <c r="F33" s="1780" t="str">
        <f>IF(D32="楼面单价","取值（单价）","取值（总价）")</f>
        <v>取值（总价）</v>
      </c>
      <c r="G33" s="129"/>
      <c r="H33" s="129"/>
      <c r="I33" s="129"/>
    </row>
    <row r="34" spans="1:15" ht="14.4">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 thickBot="1">
      <c r="A36" s="3838" t="s">
        <v>1312</v>
      </c>
      <c r="B36" s="1787" t="s">
        <v>1313</v>
      </c>
      <c r="C36" s="145"/>
      <c r="D36" s="1788"/>
      <c r="E36" s="1789"/>
      <c r="F36" s="1790"/>
      <c r="G36" s="129"/>
      <c r="H36" s="129"/>
      <c r="I36" s="129"/>
    </row>
    <row r="37" spans="1:15" ht="15" thickBot="1">
      <c r="A37" s="3839"/>
      <c r="B37" s="1674" t="s">
        <v>1314</v>
      </c>
      <c r="C37" s="147"/>
      <c r="D37" s="1139"/>
      <c r="E37" s="1139"/>
      <c r="F37" s="1790"/>
      <c r="G37" s="129"/>
      <c r="H37" s="129"/>
      <c r="I37" s="129"/>
    </row>
    <row r="38" spans="1:15" ht="15" thickBot="1">
      <c r="A38" s="3840"/>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858" t="s">
        <v>1326</v>
      </c>
      <c r="B45" s="3859"/>
      <c r="C45" s="3860"/>
      <c r="D45" s="155" t="e">
        <f ca="1">ROUND(H101*F45,0)</f>
        <v>#REF!</v>
      </c>
      <c r="E45" s="156" t="s">
        <v>1327</v>
      </c>
      <c r="F45" s="157">
        <v>1</v>
      </c>
      <c r="G45" s="158" t="s">
        <v>1328</v>
      </c>
      <c r="H45" s="129"/>
      <c r="I45" s="129"/>
      <c r="J45" s="3778" t="s">
        <v>1329</v>
      </c>
      <c r="K45" s="3778"/>
      <c r="L45" s="3778"/>
      <c r="M45" s="3778"/>
      <c r="N45" s="3778"/>
      <c r="O45" s="3778"/>
    </row>
    <row r="46" spans="1:15" ht="14.25" customHeight="1">
      <c r="A46" s="3855" t="s">
        <v>1330</v>
      </c>
      <c r="B46" s="3856"/>
      <c r="C46" s="3856"/>
      <c r="D46" s="3856"/>
      <c r="E46" s="3856"/>
      <c r="F46" s="3856"/>
      <c r="G46" s="3857"/>
      <c r="H46" s="1806"/>
      <c r="I46" s="159"/>
      <c r="J46" s="2523">
        <v>1</v>
      </c>
      <c r="K46" s="3779" t="s">
        <v>1331</v>
      </c>
      <c r="L46" s="3779"/>
      <c r="M46" s="3780"/>
      <c r="N46" s="3780"/>
      <c r="O46" s="3780"/>
    </row>
    <row r="47" spans="1:15" ht="12" customHeight="1">
      <c r="A47" s="160" t="s">
        <v>1332</v>
      </c>
      <c r="B47" s="161"/>
      <c r="C47" s="162"/>
      <c r="D47" s="1087" t="s">
        <v>1333</v>
      </c>
      <c r="E47" s="302" t="s">
        <v>1334</v>
      </c>
      <c r="F47" s="163" t="s">
        <v>1335</v>
      </c>
      <c r="G47" s="2546" t="s">
        <v>1336</v>
      </c>
      <c r="H47" s="2547"/>
      <c r="I47" s="159"/>
      <c r="J47" s="2523">
        <v>2</v>
      </c>
      <c r="K47" s="3779" t="s">
        <v>1337</v>
      </c>
      <c r="L47" s="3779"/>
      <c r="M47" s="3781">
        <f>'数据-取费表'!B2</f>
        <v>38636</v>
      </c>
      <c r="N47" s="3781"/>
      <c r="O47" s="3781"/>
    </row>
    <row r="48" spans="1:15" ht="26.4">
      <c r="A48" s="3841" t="s">
        <v>1338</v>
      </c>
      <c r="B48" s="3842"/>
      <c r="C48" s="3842"/>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779" t="s">
        <v>1340</v>
      </c>
      <c r="L48" s="3779"/>
      <c r="M48" s="3782" t="e">
        <f ca="1">H101</f>
        <v>#REF!</v>
      </c>
      <c r="N48" s="3782"/>
      <c r="O48" s="3782"/>
    </row>
    <row r="49" spans="1:35" ht="25.5" customHeight="1">
      <c r="A49" s="2333" t="s">
        <v>1341</v>
      </c>
      <c r="B49" s="3827" t="s">
        <v>1342</v>
      </c>
      <c r="C49" s="3827"/>
      <c r="D49" s="1590">
        <v>0</v>
      </c>
      <c r="E49" s="324" t="s">
        <v>1343</v>
      </c>
      <c r="F49" s="2424" t="s">
        <v>28</v>
      </c>
      <c r="G49" s="3810"/>
      <c r="H49" s="2310" t="s">
        <v>2134</v>
      </c>
      <c r="I49" s="2311"/>
      <c r="J49" s="2523">
        <v>4</v>
      </c>
      <c r="K49" s="3779" t="str">
        <f>IF(项目基本情况!E8="房地产抵押价值","房地产抵押价值","抵押担保权已注销时的房地产抵押价值")</f>
        <v>抵押担保权已注销时的房地产抵押价值</v>
      </c>
      <c r="L49" s="3779"/>
      <c r="M49" s="3782" t="str">
        <f>IF(项目基本情况!E8="房地产抵押价值",H107,H109)</f>
        <v>——</v>
      </c>
      <c r="N49" s="3782"/>
      <c r="O49" s="3782"/>
    </row>
    <row r="50" spans="1:35" ht="25.5" customHeight="1">
      <c r="A50" s="2551"/>
      <c r="B50" s="3827" t="s">
        <v>1344</v>
      </c>
      <c r="C50" s="3827"/>
      <c r="D50" s="2552"/>
      <c r="E50" s="332"/>
      <c r="F50" s="2424"/>
      <c r="G50" s="3811"/>
      <c r="H50" s="2312" t="s">
        <v>2135</v>
      </c>
      <c r="I50" s="2311"/>
      <c r="J50" s="3778" t="s">
        <v>1345</v>
      </c>
      <c r="K50" s="3778"/>
      <c r="L50" s="3778"/>
      <c r="M50" s="3778"/>
      <c r="N50" s="3778"/>
      <c r="O50" s="3778"/>
    </row>
    <row r="51" spans="1:35" ht="20.399999999999999" customHeight="1">
      <c r="A51" s="2553"/>
      <c r="B51" s="3827" t="s">
        <v>1346</v>
      </c>
      <c r="C51" s="3827"/>
      <c r="D51" s="1087"/>
      <c r="E51" s="327"/>
      <c r="F51" s="2424"/>
      <c r="G51" s="3812"/>
      <c r="H51" s="2312" t="s">
        <v>2136</v>
      </c>
      <c r="I51" s="2311"/>
      <c r="J51" s="2524" t="s">
        <v>1347</v>
      </c>
      <c r="K51" s="3779" t="s">
        <v>1348</v>
      </c>
      <c r="L51" s="3779"/>
      <c r="M51" s="2524" t="s">
        <v>1349</v>
      </c>
      <c r="N51" s="2524" t="s">
        <v>1350</v>
      </c>
      <c r="O51" s="2524" t="s">
        <v>1351</v>
      </c>
    </row>
    <row r="52" spans="1:35" ht="24" customHeight="1">
      <c r="A52" s="2335" t="s">
        <v>1352</v>
      </c>
      <c r="B52" s="3827" t="s">
        <v>1353</v>
      </c>
      <c r="C52" s="3827"/>
      <c r="D52" s="1087" t="e">
        <f ca="1">ROUND(D45*'数据-取费表'!B41/(1+'数据-取费表'!C42),0)</f>
        <v>#REF!</v>
      </c>
      <c r="E52" s="2334" t="s">
        <v>1354</v>
      </c>
      <c r="F52" s="2554">
        <f>'数据-取费表'!B41</f>
        <v>5.6000000000000001E-2</v>
      </c>
      <c r="G52" s="2555"/>
      <c r="H52" s="2544"/>
      <c r="I52" s="1807"/>
      <c r="J52" s="2523">
        <v>1</v>
      </c>
      <c r="K52" s="3804" t="s">
        <v>1355</v>
      </c>
      <c r="L52" s="3804"/>
      <c r="M52" s="2525" t="b">
        <f>D48</f>
        <v>0</v>
      </c>
      <c r="N52" s="2523" t="str">
        <f>E48</f>
        <v>销售额×税（费）率</v>
      </c>
      <c r="O52" s="2526">
        <f>F48</f>
        <v>5.6000000000000001E-2</v>
      </c>
    </row>
    <row r="53" spans="1:35" ht="12" customHeight="1">
      <c r="A53" s="2335" t="s">
        <v>1356</v>
      </c>
      <c r="B53" s="3828" t="s">
        <v>2291</v>
      </c>
      <c r="C53" s="3829"/>
      <c r="D53" s="1087" t="e">
        <f ca="1">ROUND(D45*'数据-取费表'!B41/(1+'数据-取费表'!C42),0)</f>
        <v>#REF!</v>
      </c>
      <c r="E53" s="2334" t="s">
        <v>1354</v>
      </c>
      <c r="F53" s="2554">
        <f>'数据-取费表'!B41</f>
        <v>5.6000000000000001E-2</v>
      </c>
      <c r="G53" s="2555"/>
      <c r="H53" s="2544"/>
      <c r="I53" s="1807"/>
      <c r="J53" s="2523">
        <v>2</v>
      </c>
      <c r="K53" s="3804" t="s">
        <v>1357</v>
      </c>
      <c r="L53" s="3804"/>
      <c r="M53" s="2525" t="e">
        <f t="shared" ref="M53:O54" ca="1" si="0">D55</f>
        <v>#REF!</v>
      </c>
      <c r="N53" s="2523" t="str">
        <f t="shared" si="0"/>
        <v>销售额×税（费）率</v>
      </c>
      <c r="O53" s="2526" t="str">
        <f t="shared" si="0"/>
        <v>免征</v>
      </c>
    </row>
    <row r="54" spans="1:35" ht="12" customHeight="1">
      <c r="A54" s="2335" t="s">
        <v>1358</v>
      </c>
      <c r="B54" s="3828" t="s">
        <v>2292</v>
      </c>
      <c r="C54" s="3829"/>
      <c r="D54" s="1087" t="e">
        <f ca="1">C68</f>
        <v>#REF!</v>
      </c>
      <c r="E54" s="327" t="s">
        <v>1359</v>
      </c>
      <c r="F54" s="2554">
        <f>'数据-取费表'!B41</f>
        <v>5.6000000000000001E-2</v>
      </c>
      <c r="G54" s="2555"/>
      <c r="H54" s="2556"/>
      <c r="I54" s="1807"/>
      <c r="J54" s="2523">
        <v>3</v>
      </c>
      <c r="K54" s="3804" t="s">
        <v>1360</v>
      </c>
      <c r="L54" s="3804"/>
      <c r="M54" s="2525" t="e">
        <f t="shared" ca="1" si="0"/>
        <v>#REF!</v>
      </c>
      <c r="N54" s="2523" t="str">
        <f t="shared" si="0"/>
        <v>增值额×税（费）率</v>
      </c>
      <c r="O54" s="2527" t="str">
        <f t="shared" si="0"/>
        <v>免征</v>
      </c>
    </row>
    <row r="55" spans="1:35" ht="24" customHeight="1">
      <c r="A55" s="3864" t="s">
        <v>1361</v>
      </c>
      <c r="B55" s="3842"/>
      <c r="C55" s="3842"/>
      <c r="D55" s="2324" t="e">
        <f ca="1">IF(H55="个人住宅",0,ROUND(D45*I55,0))</f>
        <v>#REF!</v>
      </c>
      <c r="E55" s="2334" t="s">
        <v>1362</v>
      </c>
      <c r="F55" s="2554" t="str">
        <f>IF(H55="正常",I55,"免征")</f>
        <v>免征</v>
      </c>
      <c r="G55" s="2555"/>
      <c r="H55" s="2550"/>
      <c r="I55" s="165">
        <f>'数据-取费表'!B49</f>
        <v>5.0000000000000001E-4</v>
      </c>
      <c r="J55" s="2523">
        <f>IF(H59="非个人房产","",4)</f>
        <v>4</v>
      </c>
      <c r="K55" s="3804" t="str">
        <f>IF(H59="非个人房产","——","个人所得税")</f>
        <v>个人所得税</v>
      </c>
      <c r="L55" s="3804"/>
      <c r="M55" s="2528" t="e">
        <f ca="1">D59</f>
        <v>#REF!</v>
      </c>
      <c r="N55" s="2040" t="str">
        <f>E59</f>
        <v>差额计税</v>
      </c>
      <c r="O55" s="2529">
        <f>F59</f>
        <v>0.01</v>
      </c>
    </row>
    <row r="56" spans="1:35" ht="25.2">
      <c r="A56" s="3864" t="s">
        <v>1363</v>
      </c>
      <c r="B56" s="3842"/>
      <c r="C56" s="3842"/>
      <c r="D56" s="2324" t="e">
        <f ca="1">IF(H56="个人住宅",D57,D58)</f>
        <v>#REF!</v>
      </c>
      <c r="E56" s="2334" t="s">
        <v>1364</v>
      </c>
      <c r="F56" s="2554" t="str">
        <f>IF(H56="正常",F58,"免征")</f>
        <v>免征</v>
      </c>
      <c r="G56" s="2557" t="s">
        <v>1365</v>
      </c>
      <c r="H56" s="2558"/>
      <c r="I56" s="1808"/>
      <c r="J56" s="2523" t="str">
        <f>IF(项目基本情况!K6="上海银行",IF(J55="",4,J55+1),"")</f>
        <v/>
      </c>
      <c r="K56" s="3785" t="str">
        <f>IF(项目基本情况!K6="上海银行","其他处置费用","")</f>
        <v/>
      </c>
      <c r="L56" s="3786"/>
      <c r="M56" s="2525" t="str">
        <f>IF(项目基本情况!K6="上海银行",M69,"")</f>
        <v/>
      </c>
      <c r="N56" s="3785" t="str">
        <f>IF(项目基本情况!K6="上海银行","包含处置中涉及的律师、诉讼、拍卖、评估等费用","")</f>
        <v/>
      </c>
      <c r="O56" s="3788"/>
    </row>
    <row r="57" spans="1:35" ht="13.2">
      <c r="A57" s="2335" t="s">
        <v>1341</v>
      </c>
      <c r="B57" s="3828" t="s">
        <v>1366</v>
      </c>
      <c r="C57" s="3829"/>
      <c r="D57" s="1590">
        <v>0</v>
      </c>
      <c r="E57" s="324" t="s">
        <v>1343</v>
      </c>
      <c r="F57" s="302"/>
      <c r="G57" s="2555"/>
      <c r="H57" s="2559"/>
      <c r="I57" s="1808"/>
      <c r="J57" s="3804">
        <f>IF(AND(J55="",J56=""),4,IF(项目基本情况!K6="上海银行",结果表!J56+1,结果表!J55+1))</f>
        <v>5</v>
      </c>
      <c r="K57" s="3804" t="s">
        <v>1367</v>
      </c>
      <c r="L57" s="2530" t="s">
        <v>1368</v>
      </c>
      <c r="M57" s="2531"/>
      <c r="N57" s="2532">
        <f ca="1">SUMIF(M52:M56,"&lt;9e307")</f>
        <v>0</v>
      </c>
      <c r="O57" s="2533"/>
      <c r="P57" s="2690" t="e">
        <f ca="1">N57/M49</f>
        <v>#VALUE!</v>
      </c>
    </row>
    <row r="58" spans="1:35" ht="25.2">
      <c r="A58" s="2335" t="s">
        <v>1352</v>
      </c>
      <c r="B58" s="3828" t="s">
        <v>1369</v>
      </c>
      <c r="C58" s="3827"/>
      <c r="D58" s="2324" t="e">
        <f ca="1">IF(H58="转让取得",C81,C97)</f>
        <v>#REF!</v>
      </c>
      <c r="E58" s="2334" t="s">
        <v>1364</v>
      </c>
      <c r="F58" s="302" t="s">
        <v>28</v>
      </c>
      <c r="G58" s="2555"/>
      <c r="H58" s="2558"/>
      <c r="I58" s="1808"/>
      <c r="J58" s="3804"/>
      <c r="K58" s="3804"/>
      <c r="L58" s="2530" t="s">
        <v>1370</v>
      </c>
      <c r="M58" s="2534"/>
      <c r="N58" s="2535" t="str">
        <f ca="1">NUMBERSTRING(INT(N57*10000),2)&amp;"元整"</f>
        <v>零元整</v>
      </c>
      <c r="O58" s="2536"/>
    </row>
    <row r="59" spans="1:35" ht="24.6" thickBot="1">
      <c r="A59" s="3808" t="s">
        <v>1371</v>
      </c>
      <c r="B59" s="3809"/>
      <c r="C59" s="3809"/>
      <c r="D59" s="2560" t="e">
        <f ca="1">IF(H59="非个人房产","——",IF(H59="个人住宅（满五唯一有凭证）",0,IF(H59="个人其他（无凭证）",ROUND(D45*F59,0),ROUND(C67*F59,0))))</f>
        <v>#REF!</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806">
        <f>J57+1</f>
        <v>6</v>
      </c>
      <c r="K59" s="3804" t="s">
        <v>1372</v>
      </c>
      <c r="L59" s="2523" t="s">
        <v>1368</v>
      </c>
      <c r="M59" s="2537"/>
      <c r="N59" s="2538" t="e">
        <f ca="1">M49-N57</f>
        <v>#VALUE!</v>
      </c>
      <c r="O59" s="2539"/>
    </row>
    <row r="60" spans="1:35" ht="12" customHeight="1">
      <c r="A60" s="1809"/>
      <c r="B60" s="1747"/>
      <c r="C60" s="1747"/>
      <c r="D60" s="1747"/>
      <c r="E60" s="1578"/>
      <c r="F60" s="1808"/>
      <c r="G60" s="1808"/>
      <c r="H60" s="1810"/>
      <c r="I60" s="129"/>
      <c r="J60" s="3807"/>
      <c r="K60" s="3804"/>
      <c r="L60" s="2530" t="s">
        <v>1370</v>
      </c>
      <c r="M60" s="2534"/>
      <c r="N60" s="2535" t="e">
        <f ca="1">NUMBERSTRING(INT(N59*10000),2)&amp;"元整"</f>
        <v>#VALUE!</v>
      </c>
      <c r="O60" s="2536"/>
    </row>
    <row r="61" spans="1:35" ht="13.8" thickBot="1">
      <c r="A61" s="3863" t="s">
        <v>1373</v>
      </c>
      <c r="B61" s="3863"/>
      <c r="C61" s="3863"/>
      <c r="D61" s="3863"/>
      <c r="E61" s="3863"/>
      <c r="F61" s="1808"/>
      <c r="G61" s="1808"/>
      <c r="H61" s="1810"/>
      <c r="I61" s="129"/>
      <c r="J61" s="2523">
        <f>J59+1</f>
        <v>7</v>
      </c>
      <c r="K61" s="3804" t="s">
        <v>1374</v>
      </c>
      <c r="L61" s="3804"/>
      <c r="M61" s="2540"/>
      <c r="N61" s="2541" t="e">
        <f ca="1">ROUND(N59*10000/'数据-汇总表'!E3,0)</f>
        <v>#VALUE!</v>
      </c>
      <c r="O61" s="2542"/>
    </row>
    <row r="62" spans="1:35" ht="13.2">
      <c r="A62" s="3823" t="s">
        <v>1375</v>
      </c>
      <c r="B62" s="3824"/>
      <c r="C62" s="2021"/>
      <c r="D62" s="2021" t="s">
        <v>1376</v>
      </c>
      <c r="E62" s="166" t="s">
        <v>1377</v>
      </c>
      <c r="F62" s="1808"/>
      <c r="G62" s="1808"/>
      <c r="H62" s="1810"/>
      <c r="I62" s="129"/>
    </row>
    <row r="63" spans="1:35" ht="13.2">
      <c r="A63" s="173" t="s">
        <v>330</v>
      </c>
      <c r="B63" s="167" t="s">
        <v>1378</v>
      </c>
      <c r="C63" s="2564" t="e">
        <f ca="1">ROUND((C64+C65)/(1+'数据-取费表'!C42),0)</f>
        <v>#REF!</v>
      </c>
      <c r="D63" s="167"/>
      <c r="E63" s="168"/>
      <c r="F63" s="1808"/>
      <c r="G63" s="1808"/>
      <c r="H63" s="1810"/>
      <c r="I63" s="129"/>
      <c r="J63" s="3787" t="s">
        <v>1379</v>
      </c>
      <c r="K63" s="1332" t="s">
        <v>1380</v>
      </c>
      <c r="L63" s="1332" t="e">
        <f>IF(M49&gt;10000,M49*0.5%,IF(AND(M49&gt;1000,M49&lt;=10000),M49*1%,IF(AND(M49&gt;100,M49&lt;=1000),M49*3%,IF(AND(M49&gt;10,M49&lt;=100),M49*5%,M49*8%))))</f>
        <v>#VALUE!</v>
      </c>
      <c r="M63" s="302" t="e">
        <f>ROUND(L63,1)</f>
        <v>#VALUE!</v>
      </c>
      <c r="N63" s="2543"/>
      <c r="Z63" s="1752"/>
      <c r="AI63" s="1753"/>
    </row>
    <row r="64" spans="1:35" ht="14.25" customHeight="1">
      <c r="A64" s="169" t="s">
        <v>325</v>
      </c>
      <c r="B64" s="170" t="s">
        <v>1381</v>
      </c>
      <c r="C64" s="2565" t="e">
        <f ca="1">D45</f>
        <v>#REF!</v>
      </c>
      <c r="D64" s="170" t="s">
        <v>26</v>
      </c>
      <c r="E64" s="172"/>
      <c r="F64" s="1808"/>
      <c r="G64" s="1808"/>
      <c r="H64" s="1810"/>
      <c r="I64" s="129"/>
      <c r="J64" s="3787"/>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ROUND(L64,1)</f>
        <v>#VALUE!</v>
      </c>
      <c r="N64" s="2544" t="s">
        <v>1383</v>
      </c>
      <c r="Z64" s="1752"/>
      <c r="AI64" s="1753"/>
    </row>
    <row r="65" spans="1:35" ht="14.25" customHeight="1">
      <c r="A65" s="169" t="s">
        <v>326</v>
      </c>
      <c r="B65" s="170" t="s">
        <v>1384</v>
      </c>
      <c r="C65" s="2566"/>
      <c r="D65" s="170"/>
      <c r="E65" s="172"/>
      <c r="F65" s="1808"/>
      <c r="G65" s="1808"/>
      <c r="H65" s="1810"/>
      <c r="I65" s="129"/>
      <c r="J65" s="3787"/>
      <c r="K65" s="1332" t="s">
        <v>1385</v>
      </c>
      <c r="L65" s="1332" t="e">
        <f>IF(M49&gt;1000,M49*0.1%,IF(AND(M49&gt;500,M49&lt;=1000),M49*0.5%,IF(AND(M49&gt;50,M49&lt;=500),M49*1%,IF(AND(M49&gt;1,M49&lt;=50),M49*1.5%))))</f>
        <v>#VALUE!</v>
      </c>
      <c r="M65" s="302" t="e">
        <f>ROUND(L65,1)</f>
        <v>#VALUE!</v>
      </c>
      <c r="N65" s="2544" t="s">
        <v>1383</v>
      </c>
      <c r="Z65" s="1752"/>
      <c r="AI65" s="1753"/>
    </row>
    <row r="66" spans="1:35" ht="14.25" customHeight="1">
      <c r="A66" s="173" t="s">
        <v>327</v>
      </c>
      <c r="B66" s="174" t="s">
        <v>1386</v>
      </c>
      <c r="C66" s="2567"/>
      <c r="D66" s="174" t="s">
        <v>26</v>
      </c>
      <c r="E66" s="1338" t="s">
        <v>671</v>
      </c>
      <c r="F66" s="1808"/>
      <c r="G66" s="1808"/>
      <c r="H66" s="1810"/>
      <c r="I66" s="129"/>
      <c r="J66" s="3787"/>
      <c r="K66" s="1332" t="s">
        <v>1387</v>
      </c>
      <c r="L66" s="1332" t="e">
        <f>M49*0.5%</f>
        <v>#VALUE!</v>
      </c>
      <c r="M66" s="302" t="e">
        <f>IF(L66&gt;0.5,0.5,ROUND(L66,0))</f>
        <v>#VALUE!</v>
      </c>
      <c r="N66" s="2544" t="s">
        <v>1388</v>
      </c>
      <c r="Z66" s="1752"/>
      <c r="AI66" s="1753"/>
    </row>
    <row r="67" spans="1:35" ht="14.25" customHeight="1">
      <c r="A67" s="173" t="s">
        <v>328</v>
      </c>
      <c r="B67" s="174" t="s">
        <v>1389</v>
      </c>
      <c r="C67" s="2568" t="e">
        <f ca="1">C63-C66</f>
        <v>#REF!</v>
      </c>
      <c r="D67" s="170" t="s">
        <v>26</v>
      </c>
      <c r="E67" s="172"/>
      <c r="F67" s="1808"/>
      <c r="G67" s="1808"/>
      <c r="H67" s="1810"/>
      <c r="I67" s="129"/>
      <c r="J67" s="3787"/>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3"/>
      <c r="Z67" s="1752"/>
      <c r="AI67" s="1753"/>
    </row>
    <row r="68" spans="1:35" ht="14.25" customHeight="1" thickBot="1">
      <c r="A68" s="176" t="s">
        <v>329</v>
      </c>
      <c r="B68" s="177" t="s">
        <v>1391</v>
      </c>
      <c r="C68" s="2569" t="e">
        <f ca="1">IF(C67&lt;=0,0,ROUND(C67*D68,0))</f>
        <v>#REF!</v>
      </c>
      <c r="D68" s="2570">
        <f>'数据-取费表'!B41</f>
        <v>5.6000000000000001E-2</v>
      </c>
      <c r="E68" s="178"/>
      <c r="F68" s="1808"/>
      <c r="G68" s="1808"/>
      <c r="H68" s="1810"/>
      <c r="I68" s="129"/>
      <c r="J68" s="3787"/>
      <c r="K68" s="1332" t="s">
        <v>1392</v>
      </c>
      <c r="L68" s="1332" t="e">
        <f>IF(M49&gt;10000,M49*0.5%,IF(AND(M49&gt;5000,M49&lt;=10000),M49*1%,IF(AND(M49&gt;1000,M49&lt;=5000),M49*2%,IF(AND(M49&gt;200,M49&lt;=1000),M49*3%,M49*5%))))</f>
        <v>#VALUE!</v>
      </c>
      <c r="M68" s="302" t="e">
        <f>ROUND(L68,1)</f>
        <v>#VALUE!</v>
      </c>
      <c r="N68" s="2543"/>
      <c r="Z68" s="1752"/>
      <c r="AI68" s="1753"/>
    </row>
    <row r="69" spans="1:35" s="1772" customFormat="1" ht="16.5" customHeight="1">
      <c r="A69" s="1811"/>
      <c r="B69" s="1812"/>
      <c r="C69" s="1813"/>
      <c r="D69" s="1814"/>
      <c r="E69" s="1815"/>
      <c r="F69" s="1578"/>
      <c r="G69" s="1578"/>
      <c r="H69" s="1577"/>
      <c r="I69" s="1747"/>
      <c r="J69" s="3787"/>
      <c r="K69" s="1332" t="s">
        <v>1393</v>
      </c>
      <c r="L69" s="1332"/>
      <c r="M69" s="302" t="e">
        <f>ROUND(SUM(M63:M68),0)</f>
        <v>#VALUE!</v>
      </c>
      <c r="N69" s="2545"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831" t="s">
        <v>1394</v>
      </c>
      <c r="B70" s="3832"/>
      <c r="C70" s="3832"/>
      <c r="D70" s="3832"/>
      <c r="E70" s="3832"/>
      <c r="F70" s="3832"/>
      <c r="G70" s="3832"/>
      <c r="H70" s="3832"/>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823" t="s">
        <v>1375</v>
      </c>
      <c r="B71" s="3824"/>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8" t="e">
        <f ca="1">ROUND(D45/(1+'数据-取费表'!C42),0)</f>
        <v>#REF!</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8"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828" t="s">
        <v>1402</v>
      </c>
      <c r="F76" s="3827"/>
      <c r="G76" s="3827"/>
      <c r="H76" s="383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t="e">
        <f ca="1">ROUND(D45*D78/(1+'数据-取费表'!C42),0)</f>
        <v>#REF!</v>
      </c>
      <c r="D78" s="2577">
        <f>'数据-取费表'!B43</f>
        <v>6.000000000000001E-3</v>
      </c>
      <c r="E78" s="3820" t="s">
        <v>1406</v>
      </c>
      <c r="F78" s="3821"/>
      <c r="G78" s="3821"/>
      <c r="H78" s="382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8"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9" t="e">
        <f ca="1">ROUND(IF(C79&lt;=0,0,IF(C80&gt;=200%,C79*60%-C73*35%,IF(C80&gt;=100%,C79*50%-C73*15%,IF(C80&gt;=50%,C79*40%-C73*5%,IF(C80&lt;50%,C79*30%,0))))),0)</f>
        <v>#REF!</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831" t="s">
        <v>1410</v>
      </c>
      <c r="B83" s="3832"/>
      <c r="C83" s="3832"/>
      <c r="D83" s="3832"/>
      <c r="E83" s="3832"/>
      <c r="F83" s="3832"/>
      <c r="G83" s="3832"/>
      <c r="H83" s="383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823" t="s">
        <v>1375</v>
      </c>
      <c r="B84" s="382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8"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8" t="e">
        <f ca="1">IF(H88="仅含出让金",C87+C90+C91+C92+C93+C94,C87+C91+C92+C93+C94)</f>
        <v>#REF!</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2"/>
      <c r="D90" s="2577"/>
      <c r="E90" s="193" t="str">
        <f>IF(H88="-","土地取得成本中已包含该笔费用"," ")</f>
        <v xml:space="preserve"> </v>
      </c>
      <c r="F90" s="2327"/>
      <c r="G90" s="3789" t="s">
        <v>2129</v>
      </c>
      <c r="H90" s="3790"/>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820" t="s">
        <v>1419</v>
      </c>
      <c r="F91" s="3821"/>
      <c r="G91" s="382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820" t="s">
        <v>1422</v>
      </c>
      <c r="F92" s="3821"/>
      <c r="G92" s="3821"/>
      <c r="H92" s="3822"/>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t="e">
        <f ca="1">ROUND(D45*D93/(1+'数据-取费表'!C42),0)</f>
        <v>#REF!</v>
      </c>
      <c r="D93" s="2577">
        <f>'数据-取费表'!B43</f>
        <v>6.000000000000001E-3</v>
      </c>
      <c r="E93" s="3820" t="s">
        <v>1406</v>
      </c>
      <c r="F93" s="3821"/>
      <c r="G93" s="3821"/>
      <c r="H93" s="382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865" t="s">
        <v>1426</v>
      </c>
      <c r="F94" s="3866"/>
      <c r="G94" s="3866"/>
      <c r="H94" s="386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8"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9" t="e">
        <f ca="1">ROUND(IF(C95&lt;=0,0,IF(C96&gt;=200%,C95*60%-C86*35%,IF(C96&gt;=100%,C95*50%-C86*15%,IF(C96&gt;=50%,C95*40%-C86*5%,IF(C96&lt;50%,C95*30%,0))))),0)</f>
        <v>#REF!</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770" t="s">
        <v>1428</v>
      </c>
      <c r="B100" s="3771"/>
      <c r="C100" s="3771"/>
      <c r="D100" s="3805"/>
      <c r="E100" s="3771" t="s">
        <v>1429</v>
      </c>
      <c r="F100" s="3771"/>
      <c r="G100" s="3771"/>
      <c r="H100" s="3805"/>
      <c r="I100" s="129"/>
    </row>
    <row r="101" spans="1:35" ht="18.75" customHeight="1">
      <c r="A101" s="3813" t="s">
        <v>1430</v>
      </c>
      <c r="B101" s="3814"/>
      <c r="C101" s="2585" t="str">
        <f>C4</f>
        <v>比较法-住宅</v>
      </c>
      <c r="D101" s="2586" t="str">
        <f>D4</f>
        <v>成本法 (元)</v>
      </c>
      <c r="E101" s="3783" t="s">
        <v>1431</v>
      </c>
      <c r="F101" s="3784"/>
      <c r="G101" s="1827" t="s">
        <v>1432</v>
      </c>
      <c r="H101" s="2595" t="e">
        <f ca="1">H118</f>
        <v>#REF!</v>
      </c>
      <c r="I101" s="129"/>
    </row>
    <row r="102" spans="1:35" ht="18.75" customHeight="1">
      <c r="A102" s="3815" t="s">
        <v>1433</v>
      </c>
      <c r="B102" s="2584" t="s">
        <v>1432</v>
      </c>
      <c r="C102" s="2585">
        <f ca="1">IF(D32="楼面单价",ROUND(C19,0),C19)</f>
        <v>73.809600000000003</v>
      </c>
      <c r="D102" s="2586">
        <f ca="1">IF(D32="楼面单价",ROUND(D19,0),D19)</f>
        <v>108.81019999999999</v>
      </c>
      <c r="E102" s="3783"/>
      <c r="F102" s="3784"/>
      <c r="G102" s="1827" t="s">
        <v>1434</v>
      </c>
      <c r="H102" s="2555" t="e">
        <f ca="1">I118</f>
        <v>#REF!</v>
      </c>
      <c r="I102" s="129"/>
    </row>
    <row r="103" spans="1:35" ht="42.75" customHeight="1">
      <c r="A103" s="3815"/>
      <c r="B103" s="2584" t="s">
        <v>1434</v>
      </c>
      <c r="C103" s="2587">
        <f ca="1">C20</f>
        <v>5446</v>
      </c>
      <c r="D103" s="2588">
        <f ca="1">D20</f>
        <v>8028</v>
      </c>
      <c r="E103" s="3776" t="s">
        <v>1435</v>
      </c>
      <c r="F103" s="3777"/>
      <c r="G103" s="1828" t="s">
        <v>1436</v>
      </c>
      <c r="H103" s="2595">
        <f>IF(D36="正常操作",H104+H105+H106,H105+H106)</f>
        <v>0</v>
      </c>
      <c r="I103" s="129"/>
    </row>
    <row r="104" spans="1:35" ht="18.75" customHeight="1">
      <c r="A104" s="3815" t="s">
        <v>1437</v>
      </c>
      <c r="B104" s="2589" t="s">
        <v>1432</v>
      </c>
      <c r="C104" s="2590" t="e">
        <f ca="1">H118</f>
        <v>#REF!</v>
      </c>
      <c r="D104" s="2591"/>
      <c r="E104" s="1674" t="s">
        <v>1438</v>
      </c>
      <c r="F104" s="1666"/>
      <c r="G104" s="1828" t="s">
        <v>1436</v>
      </c>
      <c r="H104" s="2596">
        <f>IF(D36="同一抵押权人同一抵押物续贷",C36&amp;"（续贷，未扣减，详见特别提示）",C36)</f>
        <v>0</v>
      </c>
      <c r="I104" s="129"/>
    </row>
    <row r="105" spans="1:35" ht="18.75" customHeight="1" thickBot="1">
      <c r="A105" s="3825"/>
      <c r="B105" s="2592" t="s">
        <v>1434</v>
      </c>
      <c r="C105" s="2593" t="e">
        <f ca="1">I118</f>
        <v>#REF!</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816" t="str">
        <f>IF(项目基本情况!E8="已注销","——","3.房地产抵押价值")</f>
        <v>3.房地产抵押价值</v>
      </c>
      <c r="F107" s="3784"/>
      <c r="G107" s="1827" t="s">
        <v>1432</v>
      </c>
      <c r="H107" s="2595" t="e">
        <f ca="1">IF(E107="——","——",H101-H103)</f>
        <v>#REF!</v>
      </c>
      <c r="I107" s="129"/>
    </row>
    <row r="108" spans="1:35" ht="18.75" customHeight="1">
      <c r="A108" s="129"/>
      <c r="B108" s="129"/>
      <c r="C108" s="129"/>
      <c r="D108" s="129"/>
      <c r="E108" s="3816"/>
      <c r="F108" s="3784"/>
      <c r="G108" s="1827" t="s">
        <v>1434</v>
      </c>
      <c r="H108" s="2555">
        <f ca="1">IF(H107=H101,H102,ROUND(H107*10000/'数据-汇总表'!E3,0))</f>
        <v>0</v>
      </c>
      <c r="I108" s="129"/>
    </row>
    <row r="109" spans="1:35" ht="18.75" customHeight="1">
      <c r="A109" s="129"/>
      <c r="B109" s="129"/>
      <c r="C109" s="129"/>
      <c r="D109" s="129"/>
      <c r="E109" s="3816" t="str">
        <f>IF(项目基本情况!E8="已注销及未注销","4.抵押担保权已注销时的房地产抵押价值",IF(项目基本情况!E8="已注销","3.抵押担保权已注销时的房地产抵押价值","——"))</f>
        <v>——</v>
      </c>
      <c r="F109" s="3784"/>
      <c r="G109" s="1827" t="s">
        <v>1432</v>
      </c>
      <c r="H109" s="2598" t="str">
        <f>IF(E109="——","——",H101-H105-H106)</f>
        <v>——</v>
      </c>
      <c r="I109" s="129"/>
    </row>
    <row r="110" spans="1:35" ht="18.75" customHeight="1">
      <c r="A110" s="129"/>
      <c r="B110" s="129"/>
      <c r="C110" s="129"/>
      <c r="D110" s="129"/>
      <c r="E110" s="3816"/>
      <c r="F110" s="3784"/>
      <c r="G110" s="1827" t="s">
        <v>1434</v>
      </c>
      <c r="H110" s="2555" t="str">
        <f>IF(H109="——","——",ROUND(H109*10000/'数据-汇总表'!E3,0))</f>
        <v>——</v>
      </c>
      <c r="I110" s="129"/>
    </row>
    <row r="111" spans="1:35" ht="18.75" customHeight="1">
      <c r="A111" s="129"/>
      <c r="B111" s="129"/>
      <c r="C111" s="129"/>
      <c r="D111" s="129"/>
      <c r="E111" s="3817" t="str">
        <f>IF(项目基本情况!E9="抵押净值",IF(OR(项目基本情况!E8="已注销",项目基本情况!E8="房地产抵押价值"),"4.抵押净值","5.抵押净值"),"——")</f>
        <v>——</v>
      </c>
      <c r="F111" s="3803"/>
      <c r="G111" s="1827" t="s">
        <v>1432</v>
      </c>
      <c r="H111" s="2595" t="str">
        <f>IF(E111="——","——",N59)</f>
        <v>——</v>
      </c>
      <c r="I111" s="129"/>
    </row>
    <row r="112" spans="1:35" ht="18.75" customHeight="1" thickBot="1">
      <c r="A112" s="129"/>
      <c r="B112" s="129"/>
      <c r="C112" s="129"/>
      <c r="D112" s="129"/>
      <c r="E112" s="3818"/>
      <c r="F112" s="3819"/>
      <c r="G112" s="1830" t="s">
        <v>1434</v>
      </c>
      <c r="H112" s="2599" t="str">
        <f>IF(E111="——","——",N61)</f>
        <v>——</v>
      </c>
      <c r="I112" s="129"/>
    </row>
    <row r="113" spans="1:27" ht="18.75" customHeight="1">
      <c r="A113" s="129"/>
      <c r="B113" s="129"/>
      <c r="C113" s="129"/>
      <c r="D113" s="129"/>
      <c r="E113" s="3826" t="s">
        <v>1440</v>
      </c>
      <c r="F113" s="3826"/>
      <c r="G113" s="3826"/>
      <c r="H113" s="3826"/>
      <c r="I113" s="129"/>
    </row>
    <row r="114" spans="1:27" ht="3.75" customHeight="1">
      <c r="A114" s="1747"/>
      <c r="B114" s="1747"/>
      <c r="C114" s="1747"/>
      <c r="D114" s="1747"/>
      <c r="E114" s="1809"/>
      <c r="F114" s="1809"/>
      <c r="G114" s="1809"/>
      <c r="H114" s="1809"/>
      <c r="I114" s="1747"/>
    </row>
    <row r="115" spans="1:27" ht="18.75" customHeight="1">
      <c r="A115" s="3834" t="s">
        <v>1442</v>
      </c>
      <c r="B115" s="3835"/>
      <c r="C115" s="3835"/>
      <c r="D115" s="3835"/>
      <c r="E115" s="3835"/>
      <c r="F115" s="3835"/>
      <c r="G115" s="3835"/>
      <c r="H115" s="3835"/>
      <c r="I115" s="3836"/>
    </row>
    <row r="116" spans="1:27" ht="27" customHeight="1">
      <c r="A116" s="3791" t="s">
        <v>1443</v>
      </c>
      <c r="B116" s="3795" t="s">
        <v>1444</v>
      </c>
      <c r="C116" s="3795" t="s">
        <v>1445</v>
      </c>
      <c r="D116" s="3801" t="s">
        <v>1446</v>
      </c>
      <c r="E116" s="3802"/>
      <c r="F116" s="3833" t="s">
        <v>1447</v>
      </c>
      <c r="G116" s="3833"/>
      <c r="H116" s="3791" t="s">
        <v>1448</v>
      </c>
      <c r="I116" s="3791"/>
    </row>
    <row r="117" spans="1:27" ht="18.75" customHeight="1">
      <c r="A117" s="3791"/>
      <c r="B117" s="3796"/>
      <c r="C117" s="3796"/>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135.53</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791" t="s">
        <v>1452</v>
      </c>
      <c r="B119" s="3791"/>
      <c r="C119" s="3791"/>
      <c r="D119" s="3797" t="e">
        <f ca="1">NUMBERSTRING(INT(D118*10000),2)&amp;"元整"</f>
        <v>#REF!</v>
      </c>
      <c r="E119" s="3798"/>
      <c r="F119" s="3797" t="e">
        <f ca="1">NUMBERSTRING(INT(F118*10000),2)&amp;"元整"</f>
        <v>#REF!</v>
      </c>
      <c r="G119" s="3798"/>
      <c r="H119" s="3797" t="e">
        <f ca="1">NUMBERSTRING(INT(H118*10000),2)&amp;"元整"</f>
        <v>#REF!</v>
      </c>
      <c r="I119" s="3798"/>
    </row>
    <row r="120" spans="1:27" ht="18.75" customHeight="1">
      <c r="A120" s="3792" t="str">
        <f>IF(项目基本情况!B9="房地产市场价值","",MID(E103,3,LEN(E103)-2))</f>
        <v/>
      </c>
      <c r="B120" s="3793"/>
      <c r="C120" s="3794"/>
      <c r="D120" s="3792">
        <f>H103</f>
        <v>0</v>
      </c>
      <c r="E120" s="3793"/>
      <c r="F120" s="3793"/>
      <c r="G120" s="3793"/>
      <c r="H120" s="3793"/>
      <c r="I120" s="3794"/>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797" t="s">
        <v>1452</v>
      </c>
      <c r="B121" s="3799"/>
      <c r="C121" s="3798"/>
      <c r="D121" s="3797" t="str">
        <f>IF(D120=0,"零元整",NUMBERSTRING(INT(D120*10000),2)&amp;"元整")</f>
        <v>零元整</v>
      </c>
      <c r="E121" s="3799"/>
      <c r="F121" s="3799"/>
      <c r="G121" s="3799"/>
      <c r="H121" s="3799"/>
      <c r="I121" s="3798"/>
      <c r="AA121" s="725"/>
    </row>
    <row r="122" spans="1:27" ht="18.75" customHeight="1">
      <c r="A122" s="3803" t="str">
        <f>IF(项目基本情况!B9="房地产市场价值","",MID(E107,3,LEN(E107)-2))</f>
        <v/>
      </c>
      <c r="B122" s="3803"/>
      <c r="C122" s="3803"/>
      <c r="D122" s="3792" t="e">
        <f ca="1">H107</f>
        <v>#REF!</v>
      </c>
      <c r="E122" s="3793"/>
      <c r="F122" s="3793"/>
      <c r="G122" s="3793"/>
      <c r="H122" s="3793"/>
      <c r="I122" s="3794"/>
      <c r="AA122" s="725"/>
    </row>
    <row r="123" spans="1:27" ht="18.75" customHeight="1">
      <c r="A123" s="3791" t="s">
        <v>1452</v>
      </c>
      <c r="B123" s="3791"/>
      <c r="C123" s="3791"/>
      <c r="D123" s="3797" t="e">
        <f ca="1">NUMBERSTRING(INT(D122*10000),2)&amp;"元整"</f>
        <v>#REF!</v>
      </c>
      <c r="E123" s="3799"/>
      <c r="F123" s="3799"/>
      <c r="G123" s="3799"/>
      <c r="H123" s="3799"/>
      <c r="I123" s="3798"/>
      <c r="AA123" s="725"/>
    </row>
    <row r="124" spans="1:27" ht="18.75" customHeight="1">
      <c r="A124" s="3803" t="str">
        <f>IF(项目基本情况!B9="房地产市场价值","",MID(E109,3,LEN(E109)-2))</f>
        <v/>
      </c>
      <c r="B124" s="3803"/>
      <c r="C124" s="3803"/>
      <c r="D124" s="3792" t="str">
        <f>H109</f>
        <v>——</v>
      </c>
      <c r="E124" s="3793"/>
      <c r="F124" s="3793"/>
      <c r="G124" s="3793"/>
      <c r="H124" s="3793"/>
      <c r="I124" s="3794"/>
      <c r="AA124" s="725"/>
    </row>
    <row r="125" spans="1:27" ht="18.75" customHeight="1">
      <c r="A125" s="3791" t="s">
        <v>1452</v>
      </c>
      <c r="B125" s="3791"/>
      <c r="C125" s="3791"/>
      <c r="D125" s="3797" t="e">
        <f>NUMBERSTRING(INT(D124*10000),2)&amp;"元整"</f>
        <v>#VALUE!</v>
      </c>
      <c r="E125" s="3799"/>
      <c r="F125" s="3799"/>
      <c r="G125" s="3799"/>
      <c r="H125" s="3799"/>
      <c r="I125" s="3798"/>
      <c r="AA125" s="725"/>
    </row>
    <row r="126" spans="1:27" ht="18.75" customHeight="1">
      <c r="A126" s="3803" t="str">
        <f>IF(项目基本情况!B9="房地产市场价值","",MID(E111,3,LEN(E111)-2))</f>
        <v/>
      </c>
      <c r="B126" s="3803"/>
      <c r="C126" s="3803"/>
      <c r="D126" s="3792" t="str">
        <f>H111</f>
        <v>——</v>
      </c>
      <c r="E126" s="3793"/>
      <c r="F126" s="3793"/>
      <c r="G126" s="3793"/>
      <c r="H126" s="3793"/>
      <c r="I126" s="3794"/>
      <c r="AA126" s="725"/>
    </row>
    <row r="127" spans="1:27" ht="18.75" customHeight="1">
      <c r="A127" s="3791" t="s">
        <v>1452</v>
      </c>
      <c r="B127" s="3791"/>
      <c r="C127" s="3791"/>
      <c r="D127" s="3797" t="e">
        <f>NUMBERSTRING(INT(D126*10000),2)&amp;"元整"</f>
        <v>#VALUE!</v>
      </c>
      <c r="E127" s="3799"/>
      <c r="F127" s="3799"/>
      <c r="G127" s="3799"/>
      <c r="H127" s="3799"/>
      <c r="I127" s="3798"/>
      <c r="AA127" s="725"/>
    </row>
    <row r="128" spans="1:27" ht="21.75" customHeight="1">
      <c r="A128" s="3800" t="s">
        <v>1453</v>
      </c>
      <c r="B128" s="3800"/>
      <c r="C128" s="3800"/>
      <c r="D128" s="3800"/>
      <c r="E128" s="3800"/>
      <c r="F128" s="3800"/>
      <c r="G128" s="3800"/>
      <c r="H128" s="3800"/>
      <c r="I128" s="380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c r="C1" s="198"/>
      <c r="D1" s="198"/>
      <c r="E1" s="198"/>
      <c r="F1" s="198"/>
      <c r="G1" s="1126">
        <f>MATCH(B1,'数据-取费表'!A6:A16,0)+5</f>
        <v>7</v>
      </c>
    </row>
    <row r="2" spans="1:9" s="200" customFormat="1" ht="18" customHeight="1">
      <c r="A2" s="201" t="s">
        <v>1462</v>
      </c>
      <c r="B2" s="202">
        <f ca="1">IF(D2="——",C52,C52-E2)</f>
        <v>39</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2878</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row>
    <row r="9" spans="1:9" s="214" customFormat="1" ht="13.5" customHeight="1">
      <c r="A9" s="779" t="s">
        <v>355</v>
      </c>
      <c r="B9" s="224" t="s">
        <v>1478</v>
      </c>
      <c r="C9" s="225">
        <f ca="1">ROUND(D9*E9/10000,0)</f>
        <v>2</v>
      </c>
      <c r="D9" s="845">
        <f ca="1">IF(B1="",'数据-汇总表'!E5,IF(INDIRECT("'数据-取费表'!c"&amp;$G$1)="住宅",INDIRECT("'数据-取费表'!k"&amp;$G$1),0))</f>
        <v>135.53</v>
      </c>
      <c r="E9" s="225">
        <f>'数据-取费表'!B27</f>
        <v>160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0</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3</v>
      </c>
      <c r="D19" s="849">
        <f ca="1">D9+D10</f>
        <v>135.53</v>
      </c>
      <c r="E19" s="211">
        <f>'数据-取费表'!B31</f>
        <v>200</v>
      </c>
      <c r="F19" s="231"/>
      <c r="G19" s="1856"/>
    </row>
    <row r="20" spans="1:7" s="214" customFormat="1" ht="13.5" customHeight="1">
      <c r="A20" s="255" t="s">
        <v>1493</v>
      </c>
      <c r="B20" s="210" t="s">
        <v>1494</v>
      </c>
      <c r="C20" s="232">
        <f ca="1">ROUND((C5+C19)*F20,0)</f>
        <v>0</v>
      </c>
      <c r="D20" s="232"/>
      <c r="E20" s="232"/>
      <c r="F20" s="233">
        <f>'数据-取费表'!B37</f>
        <v>0.01</v>
      </c>
      <c r="G20" s="234" t="s">
        <v>1495</v>
      </c>
    </row>
    <row r="21" spans="1:7" s="214" customFormat="1" ht="13.5" customHeight="1">
      <c r="A21" s="255" t="s">
        <v>1496</v>
      </c>
      <c r="B21" s="210" t="s">
        <v>1497</v>
      </c>
      <c r="C21" s="235">
        <f>F21</f>
        <v>0.01</v>
      </c>
      <c r="D21" s="236" t="s">
        <v>1498</v>
      </c>
      <c r="E21" s="232"/>
      <c r="F21" s="233">
        <f>'数据-取费表'!B38</f>
        <v>0.01</v>
      </c>
      <c r="G21" s="234" t="s">
        <v>1499</v>
      </c>
    </row>
    <row r="22" spans="1:7" s="214" customFormat="1" ht="13.5" customHeight="1">
      <c r="A22" s="255" t="s">
        <v>1500</v>
      </c>
      <c r="B22" s="210" t="s">
        <v>1501</v>
      </c>
      <c r="C22" s="1104">
        <f ca="1">ROUND(SUM(C23:C25),0)</f>
        <v>0</v>
      </c>
      <c r="D22" s="235">
        <f ca="1">C26</f>
        <v>5.9999999999999995E-4</v>
      </c>
      <c r="E22" s="236" t="s">
        <v>1498</v>
      </c>
      <c r="F22" s="237">
        <f ca="1">'数据-取费表'!B40</f>
        <v>5.7599999999999998E-2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5.9999999999999995E-4</v>
      </c>
      <c r="D26" s="238"/>
      <c r="E26" s="241"/>
      <c r="F26" s="239"/>
      <c r="G26" s="243"/>
    </row>
    <row r="27" spans="1:7" s="214" customFormat="1" ht="26.4">
      <c r="A27" s="255" t="s">
        <v>1512</v>
      </c>
      <c r="B27" s="244" t="s">
        <v>1513</v>
      </c>
      <c r="C27" s="245">
        <f ca="1">C28</f>
        <v>0</v>
      </c>
      <c r="D27" s="235">
        <f ca="1">C29</f>
        <v>8.0000000000000004E-4</v>
      </c>
      <c r="E27" s="236" t="s">
        <v>1514</v>
      </c>
      <c r="F27" s="246">
        <f ca="1">IF(B1="",'数据-取费表'!Q16,INDIRECT("'数据-取费表'!q"&amp;$G$1))</f>
        <v>0.08</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8.0000000000000004E-4</v>
      </c>
      <c r="D29" s="235"/>
      <c r="E29" s="236"/>
      <c r="F29" s="246"/>
      <c r="G29" s="247"/>
    </row>
    <row r="30" spans="1:7" s="214" customFormat="1" ht="13.5" customHeight="1">
      <c r="A30" s="255" t="s">
        <v>1518</v>
      </c>
      <c r="B30" s="210" t="s">
        <v>1519</v>
      </c>
      <c r="C30" s="235">
        <f>ROUND(F30/(1+'数据-取费表'!C42),4)</f>
        <v>5.6000000000000001E-2</v>
      </c>
      <c r="D30" s="236" t="s">
        <v>1514</v>
      </c>
      <c r="E30" s="241"/>
      <c r="F30" s="237">
        <f>'数据-取费表'!B41</f>
        <v>5.6000000000000001E-2</v>
      </c>
      <c r="G30" s="234" t="s">
        <v>1520</v>
      </c>
    </row>
    <row r="31" spans="1:7" ht="16.5" customHeight="1">
      <c r="A31" s="209">
        <v>1</v>
      </c>
      <c r="B31" s="210" t="s">
        <v>1521</v>
      </c>
      <c r="C31" s="211">
        <f ca="1">ROUND((C5+C19+C20+C22+C27)/(1-C21-D22-D27-C30),0)</f>
        <v>3</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f ca="1">SUM(C34:C38)</f>
        <v>30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25</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1</v>
      </c>
      <c r="D36" s="220"/>
      <c r="E36" s="220"/>
      <c r="F36" s="259">
        <f>'数据-取费表'!B34</f>
        <v>0.05</v>
      </c>
      <c r="G36" s="260" t="s">
        <v>1530</v>
      </c>
    </row>
    <row r="37" spans="1:7" s="258" customFormat="1" ht="13.5" customHeight="1">
      <c r="A37" s="780" t="s">
        <v>353</v>
      </c>
      <c r="B37" s="215" t="s">
        <v>1531</v>
      </c>
      <c r="C37" s="249">
        <f ca="1">ROUND(E37*D37*F34/10000,0)</f>
        <v>3</v>
      </c>
      <c r="D37" s="217">
        <f ca="1">D19</f>
        <v>135.53</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0.01</v>
      </c>
      <c r="G39" s="234" t="s">
        <v>1536</v>
      </c>
    </row>
    <row r="40" spans="1:7" s="214" customFormat="1" ht="13.5" customHeight="1">
      <c r="A40" s="255" t="s">
        <v>1537</v>
      </c>
      <c r="B40" s="210" t="s">
        <v>1538</v>
      </c>
      <c r="C40" s="1327">
        <f>F21</f>
        <v>0.01</v>
      </c>
      <c r="D40" s="236" t="s">
        <v>1539</v>
      </c>
      <c r="E40" s="232"/>
      <c r="F40" s="233">
        <f>F21</f>
        <v>0.01</v>
      </c>
      <c r="G40" s="234" t="s">
        <v>1540</v>
      </c>
    </row>
    <row r="41" spans="1:7" s="214" customFormat="1" ht="13.5" customHeight="1">
      <c r="A41" s="255" t="s">
        <v>1541</v>
      </c>
      <c r="B41" s="210" t="s">
        <v>1542</v>
      </c>
      <c r="C41" s="232">
        <f ca="1">ROUND(SUM(C42:C43),0)</f>
        <v>2</v>
      </c>
      <c r="D41" s="235">
        <f ca="1">C44</f>
        <v>5.9999999999999995E-4</v>
      </c>
      <c r="E41" s="236" t="s">
        <v>1539</v>
      </c>
      <c r="F41" s="237">
        <f ca="1">F22</f>
        <v>5.7599999999999998E-2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870" t="s">
        <v>1544</v>
      </c>
    </row>
    <row r="43" spans="1:7" ht="13.5" customHeight="1">
      <c r="A43" s="780" t="s">
        <v>347</v>
      </c>
      <c r="B43" s="215" t="s">
        <v>1545</v>
      </c>
      <c r="C43" s="238">
        <f ca="1">ROUND(IF('数据-取费表'!B22&lt;=1,C39*F22*'数据-取费表'!B21/2,C39*(POWER((1+F22),'数据-取费表'!B21/2)-1)),0)</f>
        <v>0</v>
      </c>
      <c r="D43" s="238"/>
      <c r="E43" s="238"/>
      <c r="F43" s="239"/>
      <c r="G43" s="3871"/>
    </row>
    <row r="44" spans="1:7" ht="13.5" customHeight="1">
      <c r="A44" s="780" t="s">
        <v>348</v>
      </c>
      <c r="B44" s="215" t="s">
        <v>1546</v>
      </c>
      <c r="C44" s="238">
        <f ca="1">ROUND(IF('数据-取费表'!B22&lt;=1,C40*F22*'数据-取费表'!B21/2,C40*(POWER((1+F22),'数据-取费表'!B21/2)-1)),4)</f>
        <v>5.9999999999999995E-4</v>
      </c>
      <c r="D44" s="238"/>
      <c r="E44" s="238"/>
      <c r="F44" s="239"/>
      <c r="G44" s="3872"/>
    </row>
    <row r="45" spans="1:7" s="214" customFormat="1" ht="13.5" customHeight="1">
      <c r="A45" s="255" t="s">
        <v>1547</v>
      </c>
      <c r="B45" s="244" t="s">
        <v>1513</v>
      </c>
      <c r="C45" s="245">
        <f ca="1">C46</f>
        <v>2</v>
      </c>
      <c r="D45" s="235">
        <f ca="1">C47</f>
        <v>8.0000000000000004E-4</v>
      </c>
      <c r="E45" s="236" t="s">
        <v>1539</v>
      </c>
      <c r="F45" s="246">
        <f ca="1">F27</f>
        <v>0.08</v>
      </c>
      <c r="G45" s="247" t="s">
        <v>1548</v>
      </c>
    </row>
    <row r="46" spans="1:7" s="214" customFormat="1" ht="13.5" customHeight="1">
      <c r="A46" s="780" t="s">
        <v>346</v>
      </c>
      <c r="B46" s="248" t="s">
        <v>1549</v>
      </c>
      <c r="C46" s="249">
        <f ca="1">ROUND((C33+C39)*F27,0)</f>
        <v>2</v>
      </c>
      <c r="D46" s="263"/>
      <c r="E46" s="236"/>
      <c r="F46" s="246"/>
      <c r="G46" s="247"/>
    </row>
    <row r="47" spans="1:7" s="214" customFormat="1" ht="13.5" customHeight="1">
      <c r="A47" s="780" t="s">
        <v>347</v>
      </c>
      <c r="B47" s="248" t="s">
        <v>1550</v>
      </c>
      <c r="C47" s="238">
        <f ca="1">ROUND(C40*F27,4)</f>
        <v>8.0000000000000004E-4</v>
      </c>
      <c r="D47" s="263"/>
      <c r="E47" s="236"/>
      <c r="F47" s="246"/>
      <c r="G47" s="247"/>
    </row>
    <row r="48" spans="1:7" s="214" customFormat="1" ht="13.5" customHeight="1">
      <c r="A48" s="255" t="s">
        <v>1512</v>
      </c>
      <c r="B48" s="210" t="s">
        <v>1551</v>
      </c>
      <c r="C48" s="1327">
        <f>ROUND(F30/(1+'数据-取费表'!C42),4)</f>
        <v>5.6000000000000001E-2</v>
      </c>
      <c r="D48" s="236" t="s">
        <v>1539</v>
      </c>
      <c r="E48" s="232"/>
      <c r="F48" s="237">
        <f>F30</f>
        <v>5.6000000000000001E-2</v>
      </c>
      <c r="G48" s="234" t="s">
        <v>1552</v>
      </c>
    </row>
    <row r="49" spans="1:7" ht="16.5" customHeight="1">
      <c r="A49" s="255" t="s">
        <v>1518</v>
      </c>
      <c r="B49" s="210" t="s">
        <v>1553</v>
      </c>
      <c r="C49" s="232">
        <f ca="1">ROUND((C33+C39+C41+C45)/(1-C40-D41-D45-C48),0)</f>
        <v>36</v>
      </c>
      <c r="D49" s="232"/>
      <c r="E49" s="232"/>
      <c r="F49" s="264"/>
      <c r="G49" s="234" t="s">
        <v>1554</v>
      </c>
    </row>
    <row r="50" spans="1:7" s="258" customFormat="1" ht="24">
      <c r="A50" s="255" t="s">
        <v>1555</v>
      </c>
      <c r="B50" s="210" t="s">
        <v>1556</v>
      </c>
      <c r="C50" s="232"/>
      <c r="D50" s="232"/>
      <c r="E50" s="232"/>
      <c r="F50" s="264">
        <f>IF('数据-取费表'!B24=0,'数据-取费表'!N16,1)</f>
        <v>1</v>
      </c>
      <c r="G50" s="247" t="s">
        <v>1557</v>
      </c>
    </row>
    <row r="51" spans="1:7" ht="16.5" customHeight="1">
      <c r="A51" s="255" t="s">
        <v>1558</v>
      </c>
      <c r="B51" s="210" t="s">
        <v>1559</v>
      </c>
      <c r="C51" s="232">
        <f ca="1">ROUND(C49*F50,0)</f>
        <v>36</v>
      </c>
      <c r="D51" s="232"/>
      <c r="E51" s="232"/>
      <c r="F51" s="264"/>
      <c r="G51" s="234" t="s">
        <v>1560</v>
      </c>
    </row>
    <row r="52" spans="1:7" s="208" customFormat="1" ht="16.8" thickBot="1">
      <c r="A52" s="265" t="s">
        <v>1561</v>
      </c>
      <c r="B52" s="266"/>
      <c r="C52" s="267">
        <f ca="1">C31+C51</f>
        <v>39</v>
      </c>
      <c r="D52" s="266"/>
      <c r="E52" s="266"/>
      <c r="F52" s="266"/>
      <c r="G52" s="268"/>
    </row>
    <row r="55" spans="1:7" ht="15">
      <c r="B55" s="270" t="s">
        <v>1562</v>
      </c>
      <c r="C55" s="271"/>
    </row>
    <row r="56" spans="1:7">
      <c r="B56" s="273" t="s">
        <v>802</v>
      </c>
      <c r="C56" s="275">
        <f ca="1">1-C57</f>
        <v>7.6999999999999957E-2</v>
      </c>
    </row>
    <row r="57" spans="1:7">
      <c r="B57" s="273" t="s">
        <v>803</v>
      </c>
      <c r="C57" s="274">
        <f ca="1">ROUND(C51/C52,3)</f>
        <v>0.92300000000000004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C7" sqref="C7"/>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t="s">
        <v>3388</v>
      </c>
      <c r="C1" s="1859" t="s">
        <v>1563</v>
      </c>
      <c r="D1" s="198"/>
      <c r="E1" s="198"/>
      <c r="F1" s="198"/>
      <c r="G1" s="1126">
        <f>MATCH(B1,'数据-取费表'!A6:A16,0)+5</f>
        <v>6</v>
      </c>
      <c r="H1" s="1061" t="str">
        <f>IF(ISERROR(FIND("住宅",B1)),"非住宅","住宅")</f>
        <v>住宅</v>
      </c>
    </row>
    <row r="2" spans="1:8" s="200" customFormat="1" ht="18" customHeight="1">
      <c r="A2" s="201" t="s">
        <v>1462</v>
      </c>
      <c r="B2" s="3424">
        <f ca="1">ROUND(IF(D2="——",C52/10000,C52/10000-E2),4)</f>
        <v>108.81019999999999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8028</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C6+C7+C8</f>
        <v>549437</v>
      </c>
      <c r="D5" s="211" t="s">
        <v>1469</v>
      </c>
      <c r="E5" s="212" t="s">
        <v>1470</v>
      </c>
      <c r="F5" s="212" t="s">
        <v>1471</v>
      </c>
      <c r="G5" s="213"/>
    </row>
    <row r="6" spans="1:8" s="214" customFormat="1" ht="13.5" customHeight="1">
      <c r="A6" s="778" t="s">
        <v>1472</v>
      </c>
      <c r="B6" s="215" t="s">
        <v>1473</v>
      </c>
      <c r="C6" s="216">
        <f>'[2]2002基准地价'!$E$18</f>
        <v>533175</v>
      </c>
      <c r="D6" s="217"/>
      <c r="E6" s="218"/>
      <c r="F6" s="218"/>
      <c r="G6" s="219"/>
    </row>
    <row r="7" spans="1:8" s="214" customFormat="1" ht="13.5" customHeight="1">
      <c r="A7" s="778" t="s">
        <v>1474</v>
      </c>
      <c r="B7" s="215" t="s">
        <v>1475</v>
      </c>
      <c r="C7" s="220">
        <f>ROUND(C6*F7,0)</f>
        <v>16262</v>
      </c>
      <c r="D7" s="220"/>
      <c r="E7" s="218"/>
      <c r="F7" s="221">
        <f>IF(项目基本情况!B8="出让",0,'数据-取费表'!B48+'数据-取费表'!B49)</f>
        <v>3.0499999999999999E-2</v>
      </c>
      <c r="G7" s="219"/>
    </row>
    <row r="8" spans="1:8" s="223" customFormat="1">
      <c r="A8" s="778" t="s">
        <v>1476</v>
      </c>
      <c r="B8" s="215" t="s">
        <v>1477</v>
      </c>
      <c r="C8" s="220">
        <f>IF(G8="已包含在土地购买价格中",0,C9+C10)</f>
        <v>0</v>
      </c>
      <c r="D8" s="222"/>
      <c r="E8" s="220"/>
      <c r="F8" s="221"/>
      <c r="G8" s="1856" t="s">
        <v>451</v>
      </c>
    </row>
    <row r="9" spans="1:8" s="214" customFormat="1" ht="13.5" customHeight="1">
      <c r="A9" s="779" t="s">
        <v>355</v>
      </c>
      <c r="B9" s="224" t="s">
        <v>1478</v>
      </c>
      <c r="C9" s="225">
        <f ca="1">ROUND(D9*E9,0)</f>
        <v>21685</v>
      </c>
      <c r="D9" s="845">
        <f ca="1">IF(B1="",'数据-汇总表'!E5,IF(INDIRECT("'数据-取费表'!c"&amp;$G$1)="住宅",INDIRECT("'数据-取费表'!k"&amp;$G$1),0))</f>
        <v>135.53</v>
      </c>
      <c r="E9" s="225">
        <f>'数据-取费表'!B27</f>
        <v>160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0</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135.53</v>
      </c>
      <c r="E19" s="211">
        <f>'数据-取费表'!B31</f>
        <v>200</v>
      </c>
      <c r="F19" s="231"/>
      <c r="G19" s="1856" t="s">
        <v>3422</v>
      </c>
    </row>
    <row r="20" spans="1:7" s="214" customFormat="1" ht="13.5" customHeight="1">
      <c r="A20" s="255" t="s">
        <v>1574</v>
      </c>
      <c r="B20" s="210" t="s">
        <v>1575</v>
      </c>
      <c r="C20" s="232">
        <f>ROUND((C5+C19)*F20,0)</f>
        <v>5494</v>
      </c>
      <c r="D20" s="232"/>
      <c r="E20" s="232"/>
      <c r="F20" s="233">
        <f>'数据-取费表'!B37</f>
        <v>0.01</v>
      </c>
      <c r="G20" s="234" t="s">
        <v>1576</v>
      </c>
    </row>
    <row r="21" spans="1:7" s="214" customFormat="1" ht="13.5" customHeight="1">
      <c r="A21" s="255" t="s">
        <v>1577</v>
      </c>
      <c r="B21" s="210" t="s">
        <v>1578</v>
      </c>
      <c r="C21" s="235">
        <f>F21</f>
        <v>0.01</v>
      </c>
      <c r="D21" s="236" t="s">
        <v>1579</v>
      </c>
      <c r="E21" s="232"/>
      <c r="F21" s="233">
        <f>'数据-取费表'!B38</f>
        <v>0.01</v>
      </c>
      <c r="G21" s="234" t="s">
        <v>1580</v>
      </c>
    </row>
    <row r="22" spans="1:7" s="214" customFormat="1" ht="13.5" customHeight="1">
      <c r="A22" s="255" t="s">
        <v>1581</v>
      </c>
      <c r="B22" s="210" t="s">
        <v>1582</v>
      </c>
      <c r="C22" s="1127">
        <f ca="1">ROUND(SUM(C23:C25),0)</f>
        <v>65434</v>
      </c>
      <c r="D22" s="235">
        <f ca="1">C26</f>
        <v>5.9999999999999995E-4</v>
      </c>
      <c r="E22" s="236" t="s">
        <v>1579</v>
      </c>
      <c r="F22" s="237">
        <f ca="1">'数据-取费表'!B40</f>
        <v>5.7599999999999998E-2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65118</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316</v>
      </c>
      <c r="D25" s="238"/>
      <c r="E25" s="241"/>
      <c r="F25" s="239"/>
      <c r="G25" s="242" t="s">
        <v>1588</v>
      </c>
    </row>
    <row r="26" spans="1:7" s="214" customFormat="1">
      <c r="A26" s="780" t="s">
        <v>350</v>
      </c>
      <c r="B26" s="215" t="s">
        <v>1511</v>
      </c>
      <c r="C26" s="238">
        <f ca="1">ROUND(IF('数据-取费表'!B22&lt;=1,F21*F22*'数据-取费表'!B22/2,F21*(POWER((1+F22),'数据-取费表'!B22/2)-1)),4)</f>
        <v>5.9999999999999995E-4</v>
      </c>
      <c r="D26" s="238"/>
      <c r="E26" s="241"/>
      <c r="F26" s="239"/>
      <c r="G26" s="243"/>
    </row>
    <row r="27" spans="1:7" s="214" customFormat="1" ht="26.4">
      <c r="A27" s="255" t="s">
        <v>1512</v>
      </c>
      <c r="B27" s="244" t="s">
        <v>1513</v>
      </c>
      <c r="C27" s="245">
        <f ca="1">C28</f>
        <v>44394</v>
      </c>
      <c r="D27" s="235">
        <f ca="1">C29</f>
        <v>8.0000000000000004E-4</v>
      </c>
      <c r="E27" s="236" t="s">
        <v>1514</v>
      </c>
      <c r="F27" s="246">
        <f ca="1">IF(B1="",'数据-取费表'!Q16,INDIRECT("'数据-取费表'!q"&amp;$G$1))</f>
        <v>0.08</v>
      </c>
      <c r="G27" s="247" t="s">
        <v>1515</v>
      </c>
    </row>
    <row r="28" spans="1:7" s="214" customFormat="1" ht="13.5" customHeight="1">
      <c r="A28" s="780" t="s">
        <v>346</v>
      </c>
      <c r="B28" s="248" t="s">
        <v>1516</v>
      </c>
      <c r="C28" s="249">
        <f ca="1">ROUND((C5+C19+C20)*F27,0)</f>
        <v>44394</v>
      </c>
      <c r="D28" s="235"/>
      <c r="E28" s="236"/>
      <c r="F28" s="246"/>
      <c r="G28" s="247"/>
    </row>
    <row r="29" spans="1:7" s="214" customFormat="1" ht="13.5" customHeight="1">
      <c r="A29" s="780" t="s">
        <v>347</v>
      </c>
      <c r="B29" s="248" t="s">
        <v>1517</v>
      </c>
      <c r="C29" s="238">
        <f ca="1">ROUND(C21*F27,4)</f>
        <v>8.0000000000000004E-4</v>
      </c>
      <c r="D29" s="235"/>
      <c r="E29" s="236"/>
      <c r="F29" s="246"/>
      <c r="G29" s="247"/>
    </row>
    <row r="30" spans="1:7" s="214" customFormat="1" ht="13.5" customHeight="1">
      <c r="A30" s="255" t="s">
        <v>1518</v>
      </c>
      <c r="B30" s="210" t="s">
        <v>1519</v>
      </c>
      <c r="C30" s="235">
        <f>ROUND(F30/(1+'数据-取费表'!C42),4)</f>
        <v>5.6000000000000001E-2</v>
      </c>
      <c r="D30" s="236" t="s">
        <v>1514</v>
      </c>
      <c r="E30" s="241"/>
      <c r="F30" s="237">
        <f>'数据-取费表'!B41</f>
        <v>5.6000000000000001E-2</v>
      </c>
      <c r="G30" s="234" t="s">
        <v>1520</v>
      </c>
    </row>
    <row r="31" spans="1:7" ht="16.5" customHeight="1">
      <c r="A31" s="209">
        <v>1</v>
      </c>
      <c r="B31" s="210" t="s">
        <v>1521</v>
      </c>
      <c r="C31" s="211">
        <f ca="1">ROUND((C5+C19+C20+C22+C27)/(1-C21-D22-D27-C30),0)</f>
        <v>712802</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304624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253441</v>
      </c>
      <c r="D34" s="217"/>
      <c r="E34" s="220"/>
      <c r="F34" s="257"/>
      <c r="G34" s="219"/>
    </row>
    <row r="35" spans="1:7" ht="13.5" customHeight="1">
      <c r="A35" s="780" t="s">
        <v>351</v>
      </c>
      <c r="B35" s="215" t="s">
        <v>1527</v>
      </c>
      <c r="C35" s="220">
        <f ca="1">ROUND(C34*F35,0)</f>
        <v>7603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12672</v>
      </c>
      <c r="D36" s="220"/>
      <c r="E36" s="220"/>
      <c r="F36" s="259">
        <f>'数据-取费表'!B34</f>
        <v>0.05</v>
      </c>
      <c r="G36" s="260" t="s">
        <v>1530</v>
      </c>
    </row>
    <row r="37" spans="1:7" s="258" customFormat="1" ht="13.5" customHeight="1">
      <c r="A37" s="780" t="s">
        <v>353</v>
      </c>
      <c r="B37" s="215" t="s">
        <v>1531</v>
      </c>
      <c r="C37" s="249">
        <f ca="1">ROUND(E37*D37,0)</f>
        <v>27106</v>
      </c>
      <c r="D37" s="217">
        <f ca="1">D19</f>
        <v>135.53</v>
      </c>
      <c r="E37" s="249">
        <f>'数据-取费表'!B35</f>
        <v>200</v>
      </c>
      <c r="F37" s="259"/>
      <c r="G37" s="261"/>
    </row>
    <row r="38" spans="1:7" ht="13.5" customHeight="1">
      <c r="A38" s="780" t="s">
        <v>354</v>
      </c>
      <c r="B38" s="215" t="s">
        <v>1533</v>
      </c>
      <c r="C38" s="220">
        <f ca="1">ROUND(C34*F38,0)</f>
        <v>3802</v>
      </c>
      <c r="D38" s="220"/>
      <c r="E38" s="220"/>
      <c r="F38" s="259">
        <f>'数据-取费表'!B36</f>
        <v>1.4999999999999999E-2</v>
      </c>
      <c r="G38" s="219" t="s">
        <v>1528</v>
      </c>
    </row>
    <row r="39" spans="1:7" s="214" customFormat="1" ht="13.5" customHeight="1">
      <c r="A39" s="255" t="s">
        <v>1534</v>
      </c>
      <c r="B39" s="210" t="s">
        <v>1535</v>
      </c>
      <c r="C39" s="232">
        <f ca="1">ROUND(C33*F20,0)</f>
        <v>3046</v>
      </c>
      <c r="D39" s="232"/>
      <c r="E39" s="232"/>
      <c r="F39" s="233">
        <f>F20</f>
        <v>0.01</v>
      </c>
      <c r="G39" s="234" t="s">
        <v>1536</v>
      </c>
    </row>
    <row r="40" spans="1:7" s="214" customFormat="1" ht="13.5" customHeight="1">
      <c r="A40" s="255" t="s">
        <v>1537</v>
      </c>
      <c r="B40" s="210" t="s">
        <v>1538</v>
      </c>
      <c r="C40" s="1327">
        <f>F21</f>
        <v>0.01</v>
      </c>
      <c r="D40" s="236" t="s">
        <v>1539</v>
      </c>
      <c r="E40" s="232"/>
      <c r="F40" s="233">
        <f>F21</f>
        <v>0.01</v>
      </c>
      <c r="G40" s="234" t="s">
        <v>1540</v>
      </c>
    </row>
    <row r="41" spans="1:7" s="214" customFormat="1" ht="13.5" customHeight="1">
      <c r="A41" s="255" t="s">
        <v>1541</v>
      </c>
      <c r="B41" s="210" t="s">
        <v>1542</v>
      </c>
      <c r="C41" s="232">
        <f ca="1">ROUND(SUM(C42:C43),0)</f>
        <v>17721</v>
      </c>
      <c r="D41" s="235">
        <f ca="1">C44</f>
        <v>5.9999999999999995E-4</v>
      </c>
      <c r="E41" s="236" t="s">
        <v>1539</v>
      </c>
      <c r="F41" s="237">
        <f ca="1">F22</f>
        <v>5.7599999999999998E-2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17546</v>
      </c>
      <c r="D42" s="238"/>
      <c r="E42" s="238"/>
      <c r="F42" s="239"/>
      <c r="G42" s="3870" t="s">
        <v>1591</v>
      </c>
    </row>
    <row r="43" spans="1:7" ht="13.5" customHeight="1">
      <c r="A43" s="780" t="s">
        <v>347</v>
      </c>
      <c r="B43" s="215" t="s">
        <v>1545</v>
      </c>
      <c r="C43" s="238">
        <f ca="1">ROUND(IF('数据-取费表'!B22&lt;=1,C39*F22*'数据-取费表'!B20/2,C39*(POWER((1+F22),'数据-取费表'!B20/2)-1)),0)</f>
        <v>175</v>
      </c>
      <c r="D43" s="238"/>
      <c r="E43" s="238"/>
      <c r="F43" s="239"/>
      <c r="G43" s="3871"/>
    </row>
    <row r="44" spans="1:7" ht="13.5" customHeight="1">
      <c r="A44" s="780" t="s">
        <v>348</v>
      </c>
      <c r="B44" s="215" t="s">
        <v>1546</v>
      </c>
      <c r="C44" s="238">
        <f ca="1">ROUND(IF('数据-取费表'!B22&lt;=1,C40*F22*'数据-取费表'!B20/2,C40*(POWER((1+F22),'数据-取费表'!B20/2)-1)),4)</f>
        <v>5.9999999999999995E-4</v>
      </c>
      <c r="D44" s="238"/>
      <c r="E44" s="238"/>
      <c r="F44" s="239"/>
      <c r="G44" s="3872"/>
    </row>
    <row r="45" spans="1:7" s="214" customFormat="1" ht="13.5" customHeight="1">
      <c r="A45" s="255" t="s">
        <v>1547</v>
      </c>
      <c r="B45" s="244" t="s">
        <v>1513</v>
      </c>
      <c r="C45" s="245">
        <f ca="1">C46</f>
        <v>24614</v>
      </c>
      <c r="D45" s="235">
        <f ca="1">C47</f>
        <v>8.0000000000000004E-4</v>
      </c>
      <c r="E45" s="236" t="s">
        <v>1539</v>
      </c>
      <c r="F45" s="246">
        <f ca="1">F27</f>
        <v>0.08</v>
      </c>
      <c r="G45" s="247" t="s">
        <v>1548</v>
      </c>
    </row>
    <row r="46" spans="1:7" s="214" customFormat="1" ht="13.5" customHeight="1">
      <c r="A46" s="780" t="s">
        <v>346</v>
      </c>
      <c r="B46" s="248" t="s">
        <v>1549</v>
      </c>
      <c r="C46" s="249">
        <f ca="1">ROUND((C33+C39)*F27,0)</f>
        <v>24614</v>
      </c>
      <c r="D46" s="263"/>
      <c r="E46" s="236"/>
      <c r="F46" s="246"/>
      <c r="G46" s="247"/>
    </row>
    <row r="47" spans="1:7" s="214" customFormat="1" ht="13.5" customHeight="1">
      <c r="A47" s="780" t="s">
        <v>347</v>
      </c>
      <c r="B47" s="248" t="s">
        <v>1550</v>
      </c>
      <c r="C47" s="238">
        <f ca="1">ROUND(C40*F27,4)</f>
        <v>8.0000000000000004E-4</v>
      </c>
      <c r="D47" s="263"/>
      <c r="E47" s="236"/>
      <c r="F47" s="246"/>
      <c r="G47" s="247"/>
    </row>
    <row r="48" spans="1:7" s="214" customFormat="1" ht="13.5" customHeight="1">
      <c r="A48" s="255" t="s">
        <v>1512</v>
      </c>
      <c r="B48" s="210" t="s">
        <v>1551</v>
      </c>
      <c r="C48" s="262">
        <f>ROUND(F30/(1+'数据-取费表'!C42),4)</f>
        <v>5.6000000000000001E-2</v>
      </c>
      <c r="D48" s="236" t="s">
        <v>1539</v>
      </c>
      <c r="E48" s="232"/>
      <c r="F48" s="237">
        <f>F30</f>
        <v>5.6000000000000001E-2</v>
      </c>
      <c r="G48" s="234" t="s">
        <v>1552</v>
      </c>
    </row>
    <row r="49" spans="1:7" ht="16.5" customHeight="1">
      <c r="A49" s="255" t="s">
        <v>1518</v>
      </c>
      <c r="B49" s="210" t="s">
        <v>1592</v>
      </c>
      <c r="C49" s="232">
        <f ca="1">ROUND((C33+C39+C41+C45)/(1-C40-D41-D45-C48),0)</f>
        <v>375300</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375300</v>
      </c>
      <c r="D51" s="232"/>
      <c r="E51" s="232"/>
      <c r="F51" s="264"/>
      <c r="G51" s="234" t="s">
        <v>1560</v>
      </c>
    </row>
    <row r="52" spans="1:7" s="208" customFormat="1" ht="16.8" thickBot="1">
      <c r="A52" s="265" t="s">
        <v>1561</v>
      </c>
      <c r="B52" s="266"/>
      <c r="C52" s="267">
        <f ca="1">C31+C51</f>
        <v>1088102</v>
      </c>
      <c r="D52" s="266"/>
      <c r="E52" s="266"/>
      <c r="F52" s="266"/>
      <c r="G52" s="268"/>
    </row>
    <row r="55" spans="1:7" ht="15">
      <c r="B55" s="270" t="s">
        <v>1562</v>
      </c>
      <c r="C55" s="271"/>
    </row>
    <row r="56" spans="1:7">
      <c r="B56" s="273" t="s">
        <v>802</v>
      </c>
      <c r="C56" s="275">
        <f ca="1">1-C57</f>
        <v>0.65500000000000003</v>
      </c>
    </row>
    <row r="57" spans="1:7">
      <c r="B57" s="273" t="s">
        <v>803</v>
      </c>
      <c r="C57" s="274">
        <f ca="1">ROUND(C51/C52,3)</f>
        <v>0.34499999999999997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C5" sqref="C5"/>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6"/>
      <c r="F1" s="2806"/>
      <c r="G1" s="2671"/>
      <c r="H1" s="2806"/>
      <c r="I1" s="2806"/>
      <c r="J1" s="2806"/>
      <c r="K1" s="2807">
        <f>MATCH(C1,'数据-取费表'!A6:A16,0)+5</f>
        <v>7</v>
      </c>
    </row>
    <row r="2" spans="1:33" ht="18" customHeight="1">
      <c r="A2" s="201" t="s">
        <v>1462</v>
      </c>
      <c r="B2" s="204">
        <f ca="1">C32</f>
        <v>-2</v>
      </c>
      <c r="C2" s="276" t="s">
        <v>1595</v>
      </c>
      <c r="D2" s="276"/>
      <c r="E2" s="2806"/>
      <c r="F2" s="2806"/>
      <c r="G2" s="2806"/>
      <c r="H2" s="2806"/>
      <c r="I2" s="2806"/>
      <c r="J2" s="2806"/>
      <c r="K2" s="2806"/>
    </row>
    <row r="3" spans="1:33" ht="18" customHeight="1" thickBot="1">
      <c r="A3" s="203" t="s">
        <v>1464</v>
      </c>
      <c r="B3" s="204">
        <f ca="1">ROUND(B2*10000/IF(C1="",'数据-汇总表'!E3,INDIRECT("'数据-取费表'!K"&amp;$K$1)),0)</f>
        <v>-148</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t="s">
        <v>3388</v>
      </c>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135.53</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135.53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135.53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2</v>
      </c>
      <c r="D18" s="846"/>
      <c r="E18" s="21"/>
      <c r="F18" s="804"/>
      <c r="G18" s="1862"/>
      <c r="H18" s="1187"/>
      <c r="I18" s="1863" t="s">
        <v>1625</v>
      </c>
      <c r="J18" s="807"/>
      <c r="K18" s="808"/>
    </row>
    <row r="19" spans="1:33" s="803" customFormat="1" ht="13.5" customHeight="1">
      <c r="A19" s="800" t="s">
        <v>360</v>
      </c>
      <c r="B19" s="801" t="s">
        <v>1626</v>
      </c>
      <c r="C19" s="21">
        <f ca="1">ROUND(D19*E19/10000,0)</f>
        <v>2</v>
      </c>
      <c r="D19" s="846">
        <f ca="1">IF(C1="",'数据-汇总表'!E5,IF(INDIRECT("'数据-取费表'!c"&amp;$K$1)="住宅",INDIRECT("'数据-取费表'!k"&amp;$K$1),0))</f>
        <v>135.53</v>
      </c>
      <c r="E19" s="21">
        <f>'数据-取费表'!B27</f>
        <v>160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0</v>
      </c>
      <c r="E20" s="21">
        <f>'数据-取费表'!B28</f>
        <v>200</v>
      </c>
      <c r="F20" s="804"/>
      <c r="G20" s="12"/>
      <c r="H20" s="809"/>
      <c r="I20" s="809"/>
      <c r="J20" s="809"/>
      <c r="K20" s="810"/>
    </row>
    <row r="21" spans="1:33" s="803" customFormat="1" ht="13.5" customHeight="1">
      <c r="A21" s="790" t="s">
        <v>357</v>
      </c>
      <c r="B21" s="813" t="s">
        <v>1628</v>
      </c>
      <c r="C21" s="814">
        <f ca="1">C16+C17+C18</f>
        <v>2</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0.01</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0.01</v>
      </c>
      <c r="G23" s="5" t="s">
        <v>1633</v>
      </c>
      <c r="H23" s="797"/>
      <c r="I23" s="797"/>
      <c r="J23" s="797"/>
      <c r="K23" s="798"/>
    </row>
    <row r="24" spans="1:33" s="803" customFormat="1" ht="13.5" customHeight="1">
      <c r="A24" s="790" t="s">
        <v>1634</v>
      </c>
      <c r="B24" s="813" t="s">
        <v>1635</v>
      </c>
      <c r="C24" s="280">
        <f>ROUND(F24/(1+'数据-取费表'!C42),4)</f>
        <v>3.0499999999999999E-2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5.7599999999999998E-2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0.08</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-2</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F20" sqref="F20"/>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875" t="s">
        <v>694</v>
      </c>
      <c r="C6" s="1074">
        <f ca="1">ROUND(F6*F8*F7*(1-F9)/10000,0)</f>
        <v>0</v>
      </c>
      <c r="D6" s="155" t="s">
        <v>2109</v>
      </c>
      <c r="E6" s="302" t="s">
        <v>696</v>
      </c>
      <c r="F6" s="303">
        <f ca="1">INDIRECT("'数据-取费表'!u"&amp;$G$1)</f>
        <v>0</v>
      </c>
      <c r="G6" s="1384"/>
      <c r="H6" s="1069" t="s">
        <v>398</v>
      </c>
      <c r="I6" s="3875" t="s">
        <v>694</v>
      </c>
      <c r="J6" s="301">
        <f ca="1">ROUND(M6*M8*M7*(1-M9)/10000,0)</f>
        <v>0</v>
      </c>
      <c r="K6" s="155" t="s">
        <v>2108</v>
      </c>
      <c r="L6" s="302" t="s">
        <v>696</v>
      </c>
      <c r="M6" s="303">
        <f ca="1">INDIRECT("'数据-取费表'!z"&amp;$G$1)</f>
        <v>0</v>
      </c>
    </row>
    <row r="7" spans="1:37" ht="18" customHeight="1">
      <c r="A7" s="1073"/>
      <c r="B7" s="3876"/>
      <c r="C7" s="1075"/>
      <c r="D7" s="307"/>
      <c r="E7" s="1076" t="s">
        <v>697</v>
      </c>
      <c r="F7" s="303">
        <f ca="1">IF(INDIRECT("'数据-取费表'!ah"&amp;$G$1)="",INDIRECT("'数据-取费表'!k"&amp;$G$1),INDIRECT("'数据-取费表'!ah"&amp;$G$1))</f>
        <v>0</v>
      </c>
      <c r="G7" s="1384"/>
      <c r="H7" s="304"/>
      <c r="I7" s="3876"/>
      <c r="J7" s="306"/>
      <c r="K7" s="307"/>
      <c r="L7" s="302" t="s">
        <v>697</v>
      </c>
      <c r="M7" s="303">
        <f ca="1">F7</f>
        <v>0</v>
      </c>
    </row>
    <row r="8" spans="1:37" ht="18" customHeight="1">
      <c r="A8" s="304"/>
      <c r="B8" s="3876"/>
      <c r="C8" s="306"/>
      <c r="D8" s="307"/>
      <c r="E8" s="302" t="s">
        <v>698</v>
      </c>
      <c r="F8" s="303">
        <f ca="1">INDIRECT("'数据-取费表'!ai"&amp;$G$1)</f>
        <v>0</v>
      </c>
      <c r="G8" s="1384"/>
      <c r="H8" s="304"/>
      <c r="I8" s="3876"/>
      <c r="J8" s="306"/>
      <c r="K8" s="307"/>
      <c r="L8" s="302" t="s">
        <v>698</v>
      </c>
      <c r="M8" s="303">
        <f ca="1">INDIRECT("'数据-取费表'!ai"&amp;$G$1)</f>
        <v>0</v>
      </c>
    </row>
    <row r="9" spans="1:37" ht="18" customHeight="1">
      <c r="A9" s="304"/>
      <c r="B9" s="3877"/>
      <c r="C9" s="306"/>
      <c r="D9" s="307"/>
      <c r="E9" s="302" t="s">
        <v>699</v>
      </c>
      <c r="F9" s="312">
        <f ca="1">INDIRECT("'数据-取费表'!w"&amp;$G$1)</f>
        <v>0</v>
      </c>
      <c r="G9" s="1384"/>
      <c r="H9" s="304"/>
      <c r="I9" s="387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2.2499999999999999E-2</v>
      </c>
      <c r="G11" s="1384"/>
      <c r="H11" s="1077"/>
      <c r="I11" s="1367" t="s">
        <v>679</v>
      </c>
      <c r="J11" s="959"/>
      <c r="K11" s="684"/>
      <c r="L11" s="313" t="s">
        <v>702</v>
      </c>
      <c r="M11" s="862">
        <f ca="1">'数据-取费表'!B39</f>
        <v>2.2499999999999999E-2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3337</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0.01</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5.7599999999999998E-2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5.6000000000000001E-2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2308</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3337</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873" t="s">
        <v>837</v>
      </c>
      <c r="L53" s="3874"/>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t="str">
        <f ca="1">IF(项目基本情况!B11="自然人","——",IF(D61="按租金收入计税",ROUND(C49*F61/(1+'数据-取费表'!C42),2),IF(D61="按房产原值计税",ROUND(C57*F61*0.7,2),INDIRECT("'数据-取费表'!Aj"&amp;$G$1))))</f>
        <v>——</v>
      </c>
      <c r="D61" s="1370" t="s">
        <v>3337</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20" sqref="F20"/>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75" t="s">
        <v>694</v>
      </c>
      <c r="C6" s="1074">
        <f ca="1">ROUND(F6*F8*F7*(1-F9),0)</f>
        <v>0</v>
      </c>
      <c r="D6" s="155" t="s">
        <v>2106</v>
      </c>
      <c r="E6" s="302" t="s">
        <v>696</v>
      </c>
      <c r="F6" s="303">
        <f ca="1">INDIRECT("'数据-取费表'!u"&amp;$G$1)</f>
        <v>0</v>
      </c>
      <c r="G6" s="1384"/>
      <c r="H6" s="1069" t="s">
        <v>398</v>
      </c>
      <c r="I6" s="3875" t="s">
        <v>694</v>
      </c>
      <c r="J6" s="301">
        <f ca="1">ROUND(M6*M8*M7*(1-M9),0)</f>
        <v>0</v>
      </c>
      <c r="K6" s="1376" t="s">
        <v>2107</v>
      </c>
      <c r="L6" s="302" t="s">
        <v>696</v>
      </c>
      <c r="M6" s="303">
        <f ca="1">INDIRECT("'数据-取费表'!z"&amp;$G$1)</f>
        <v>0</v>
      </c>
    </row>
    <row r="7" spans="1:37" ht="18" customHeight="1">
      <c r="A7" s="1073"/>
      <c r="B7" s="3876"/>
      <c r="C7" s="1075"/>
      <c r="D7" s="307"/>
      <c r="E7" s="1076" t="s">
        <v>697</v>
      </c>
      <c r="F7" s="303">
        <f ca="1">IF(INDIRECT("'数据-取费表'!ah"&amp;$G$1)="",INDIRECT("'数据-取费表'!k"&amp;$G$1),INDIRECT("'数据-取费表'!ah"&amp;$G$1))</f>
        <v>0</v>
      </c>
      <c r="G7" s="1384"/>
      <c r="H7" s="304"/>
      <c r="I7" s="3876"/>
      <c r="J7" s="306"/>
      <c r="K7" s="307"/>
      <c r="L7" s="302" t="s">
        <v>697</v>
      </c>
      <c r="M7" s="303">
        <f ca="1">F7</f>
        <v>0</v>
      </c>
    </row>
    <row r="8" spans="1:37" ht="18" customHeight="1">
      <c r="A8" s="304"/>
      <c r="B8" s="3876"/>
      <c r="C8" s="306"/>
      <c r="D8" s="307"/>
      <c r="E8" s="302" t="s">
        <v>698</v>
      </c>
      <c r="F8" s="303">
        <f ca="1">INDIRECT("'数据-取费表'!ai"&amp;$G$1)</f>
        <v>0</v>
      </c>
      <c r="G8" s="1384"/>
      <c r="H8" s="304"/>
      <c r="I8" s="3876"/>
      <c r="J8" s="306"/>
      <c r="K8" s="307"/>
      <c r="L8" s="302" t="s">
        <v>698</v>
      </c>
      <c r="M8" s="303">
        <f ca="1">INDIRECT("'数据-取费表'!ai"&amp;$G$1)</f>
        <v>0</v>
      </c>
    </row>
    <row r="9" spans="1:37" ht="18" customHeight="1">
      <c r="A9" s="304"/>
      <c r="B9" s="3877"/>
      <c r="C9" s="306"/>
      <c r="D9" s="307"/>
      <c r="E9" s="302" t="s">
        <v>699</v>
      </c>
      <c r="F9" s="312">
        <f ca="1">INDIRECT("'数据-取费表'!w"&amp;$G$1)</f>
        <v>0</v>
      </c>
      <c r="G9" s="1384"/>
      <c r="H9" s="304"/>
      <c r="I9" s="387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2.2499999999999999E-2</v>
      </c>
      <c r="G11" s="1384"/>
      <c r="H11" s="1077"/>
      <c r="I11" s="1367" t="s">
        <v>891</v>
      </c>
      <c r="J11" s="959"/>
      <c r="K11" s="684"/>
      <c r="L11" s="313" t="s">
        <v>702</v>
      </c>
      <c r="M11" s="862">
        <f ca="1">'数据-取费表'!B39</f>
        <v>2.2499999999999999E-2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3337</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0.01</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5.7599999999999998E-2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5.6000000000000001E-2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8" t="s">
        <v>2308</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3337</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3353</v>
      </c>
      <c r="B45" s="1400"/>
      <c r="C45" s="1472" t="e">
        <f ca="1">ROUND((C68-C40)/10000,4)</f>
        <v>#DIV/0!</v>
      </c>
      <c r="D45" s="3432" t="s">
        <v>3354</v>
      </c>
      <c r="E45" s="1400"/>
      <c r="F45" s="1400"/>
      <c r="O45" s="1403" t="s">
        <v>808</v>
      </c>
      <c r="P45" s="1461"/>
      <c r="Q45" s="1461"/>
      <c r="R45" s="1461"/>
    </row>
    <row r="46" spans="1:18" s="1384" customFormat="1" ht="13.8"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873" t="s">
        <v>837</v>
      </c>
      <c r="L53" s="3874"/>
      <c r="O53" s="1418" t="s">
        <v>409</v>
      </c>
      <c r="P53" s="1419" t="s">
        <v>838</v>
      </c>
      <c r="Q53" s="1420" t="e">
        <f ca="1">Q47+Q48</f>
        <v>#DIV/0!</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t="str">
        <f ca="1">IF(项目基本情况!B11="自然人","——",IF(D61="按租金收入计税",ROUND(C49*F61/(1+'数据-取费表'!C42),0),IF(D61="按房产原值计税",ROUND(C57*F61*0.7,0),INDIRECT("'数据-取费表'!Aj"&amp;$G$1))))</f>
        <v>——</v>
      </c>
      <c r="D61" s="1370" t="s">
        <v>3337</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0" sqref="F20"/>
    </sheetView>
  </sheetViews>
  <sheetFormatPr defaultRowHeight="13.2" customHeight="1"/>
  <cols>
    <col min="1" max="1" width="9.44140625" style="2842" customWidth="1"/>
    <col min="2" max="2" width="8.88671875" style="2842"/>
    <col min="3" max="5" width="12.88671875" style="2842" customWidth="1"/>
    <col min="6" max="6" width="47.44140625" style="2842" customWidth="1"/>
    <col min="7" max="7" width="13" style="3001" customWidth="1"/>
    <col min="8" max="8" width="8.88671875" style="2836"/>
    <col min="9" max="9" width="8.88671875" style="2837"/>
    <col min="10" max="10" width="5.77734375" style="3002" customWidth="1"/>
    <col min="11" max="11" width="11.77734375" style="3002" customWidth="1"/>
    <col min="12" max="13" width="10.77734375" style="3002" customWidth="1"/>
    <col min="14" max="14" width="10" style="3002" customWidth="1"/>
    <col min="15" max="16" width="10.44140625" style="3002" bestFit="1" customWidth="1"/>
    <col min="17" max="17" width="10" style="3002" customWidth="1"/>
    <col min="18" max="18" width="10.109375" style="3002" customWidth="1"/>
    <col min="19" max="19" width="10" style="3002" customWidth="1"/>
    <col min="20" max="20" width="26.109375" style="3002" customWidth="1"/>
    <col min="21" max="21" width="8.88671875" style="3002"/>
    <col min="22" max="22" width="8.88671875" style="2837"/>
    <col min="23" max="256" width="8.88671875" style="2842"/>
    <col min="257" max="257" width="9.44140625" style="2842" customWidth="1"/>
    <col min="258" max="258" width="8.88671875" style="2842"/>
    <col min="259" max="261" width="12.88671875" style="2842" customWidth="1"/>
    <col min="262" max="262" width="47.44140625" style="2842" customWidth="1"/>
    <col min="263" max="263" width="13" style="2842" customWidth="1"/>
    <col min="264" max="265" width="8.88671875" style="2842"/>
    <col min="266" max="266" width="5.77734375" style="2842" customWidth="1"/>
    <col min="267" max="267" width="11.77734375" style="2842" customWidth="1"/>
    <col min="268" max="269" width="10.77734375" style="2842" customWidth="1"/>
    <col min="270" max="270" width="10" style="2842" customWidth="1"/>
    <col min="271" max="272" width="10.44140625" style="2842" bestFit="1" customWidth="1"/>
    <col min="273" max="273" width="10" style="2842" customWidth="1"/>
    <col min="274" max="274" width="10.109375" style="2842" customWidth="1"/>
    <col min="275" max="275" width="10" style="2842" customWidth="1"/>
    <col min="276" max="276" width="26.109375" style="2842" customWidth="1"/>
    <col min="277" max="512" width="8.88671875" style="2842"/>
    <col min="513" max="513" width="9.44140625" style="2842" customWidth="1"/>
    <col min="514" max="514" width="8.88671875" style="2842"/>
    <col min="515" max="517" width="12.88671875" style="2842" customWidth="1"/>
    <col min="518" max="518" width="47.44140625" style="2842" customWidth="1"/>
    <col min="519" max="519" width="13" style="2842" customWidth="1"/>
    <col min="520" max="521" width="8.88671875" style="2842"/>
    <col min="522" max="522" width="5.77734375" style="2842" customWidth="1"/>
    <col min="523" max="523" width="11.77734375" style="2842" customWidth="1"/>
    <col min="524" max="525" width="10.77734375" style="2842" customWidth="1"/>
    <col min="526" max="526" width="10" style="2842" customWidth="1"/>
    <col min="527" max="528" width="10.44140625" style="2842" bestFit="1" customWidth="1"/>
    <col min="529" max="529" width="10" style="2842" customWidth="1"/>
    <col min="530" max="530" width="10.109375" style="2842" customWidth="1"/>
    <col min="531" max="531" width="10" style="2842" customWidth="1"/>
    <col min="532" max="532" width="26.109375" style="2842" customWidth="1"/>
    <col min="533" max="768" width="8.88671875" style="2842"/>
    <col min="769" max="769" width="9.44140625" style="2842" customWidth="1"/>
    <col min="770" max="770" width="8.88671875" style="2842"/>
    <col min="771" max="773" width="12.88671875" style="2842" customWidth="1"/>
    <col min="774" max="774" width="47.44140625" style="2842" customWidth="1"/>
    <col min="775" max="775" width="13" style="2842" customWidth="1"/>
    <col min="776" max="777" width="8.88671875" style="2842"/>
    <col min="778" max="778" width="5.77734375" style="2842" customWidth="1"/>
    <col min="779" max="779" width="11.77734375" style="2842" customWidth="1"/>
    <col min="780" max="781" width="10.77734375" style="2842" customWidth="1"/>
    <col min="782" max="782" width="10" style="2842" customWidth="1"/>
    <col min="783" max="784" width="10.44140625" style="2842" bestFit="1" customWidth="1"/>
    <col min="785" max="785" width="10" style="2842" customWidth="1"/>
    <col min="786" max="786" width="10.109375" style="2842" customWidth="1"/>
    <col min="787" max="787" width="10" style="2842" customWidth="1"/>
    <col min="788" max="788" width="26.109375" style="2842" customWidth="1"/>
    <col min="789" max="1024" width="8.88671875" style="2842"/>
    <col min="1025" max="1025" width="9.44140625" style="2842" customWidth="1"/>
    <col min="1026" max="1026" width="8.88671875" style="2842"/>
    <col min="1027" max="1029" width="12.88671875" style="2842" customWidth="1"/>
    <col min="1030" max="1030" width="47.44140625" style="2842" customWidth="1"/>
    <col min="1031" max="1031" width="13" style="2842" customWidth="1"/>
    <col min="1032" max="1033" width="8.88671875" style="2842"/>
    <col min="1034" max="1034" width="5.77734375" style="2842" customWidth="1"/>
    <col min="1035" max="1035" width="11.77734375" style="2842" customWidth="1"/>
    <col min="1036" max="1037" width="10.77734375" style="2842" customWidth="1"/>
    <col min="1038" max="1038" width="10" style="2842" customWidth="1"/>
    <col min="1039" max="1040" width="10.44140625" style="2842" bestFit="1" customWidth="1"/>
    <col min="1041" max="1041" width="10" style="2842" customWidth="1"/>
    <col min="1042" max="1042" width="10.109375" style="2842" customWidth="1"/>
    <col min="1043" max="1043" width="10" style="2842" customWidth="1"/>
    <col min="1044" max="1044" width="26.109375" style="2842" customWidth="1"/>
    <col min="1045" max="1280" width="8.88671875" style="2842"/>
    <col min="1281" max="1281" width="9.44140625" style="2842" customWidth="1"/>
    <col min="1282" max="1282" width="8.88671875" style="2842"/>
    <col min="1283" max="1285" width="12.88671875" style="2842" customWidth="1"/>
    <col min="1286" max="1286" width="47.44140625" style="2842" customWidth="1"/>
    <col min="1287" max="1287" width="13" style="2842" customWidth="1"/>
    <col min="1288" max="1289" width="8.88671875" style="2842"/>
    <col min="1290" max="1290" width="5.77734375" style="2842" customWidth="1"/>
    <col min="1291" max="1291" width="11.77734375" style="2842" customWidth="1"/>
    <col min="1292" max="1293" width="10.77734375" style="2842" customWidth="1"/>
    <col min="1294" max="1294" width="10" style="2842" customWidth="1"/>
    <col min="1295" max="1296" width="10.44140625" style="2842" bestFit="1" customWidth="1"/>
    <col min="1297" max="1297" width="10" style="2842" customWidth="1"/>
    <col min="1298" max="1298" width="10.109375" style="2842" customWidth="1"/>
    <col min="1299" max="1299" width="10" style="2842" customWidth="1"/>
    <col min="1300" max="1300" width="26.109375" style="2842" customWidth="1"/>
    <col min="1301" max="1536" width="8.88671875" style="2842"/>
    <col min="1537" max="1537" width="9.44140625" style="2842" customWidth="1"/>
    <col min="1538" max="1538" width="8.88671875" style="2842"/>
    <col min="1539" max="1541" width="12.88671875" style="2842" customWidth="1"/>
    <col min="1542" max="1542" width="47.44140625" style="2842" customWidth="1"/>
    <col min="1543" max="1543" width="13" style="2842" customWidth="1"/>
    <col min="1544" max="1545" width="8.88671875" style="2842"/>
    <col min="1546" max="1546" width="5.77734375" style="2842" customWidth="1"/>
    <col min="1547" max="1547" width="11.77734375" style="2842" customWidth="1"/>
    <col min="1548" max="1549" width="10.77734375" style="2842" customWidth="1"/>
    <col min="1550" max="1550" width="10" style="2842" customWidth="1"/>
    <col min="1551" max="1552" width="10.44140625" style="2842" bestFit="1" customWidth="1"/>
    <col min="1553" max="1553" width="10" style="2842" customWidth="1"/>
    <col min="1554" max="1554" width="10.109375" style="2842" customWidth="1"/>
    <col min="1555" max="1555" width="10" style="2842" customWidth="1"/>
    <col min="1556" max="1556" width="26.109375" style="2842" customWidth="1"/>
    <col min="1557" max="1792" width="8.88671875" style="2842"/>
    <col min="1793" max="1793" width="9.44140625" style="2842" customWidth="1"/>
    <col min="1794" max="1794" width="8.88671875" style="2842"/>
    <col min="1795" max="1797" width="12.88671875" style="2842" customWidth="1"/>
    <col min="1798" max="1798" width="47.44140625" style="2842" customWidth="1"/>
    <col min="1799" max="1799" width="13" style="2842" customWidth="1"/>
    <col min="1800" max="1801" width="8.88671875" style="2842"/>
    <col min="1802" max="1802" width="5.77734375" style="2842" customWidth="1"/>
    <col min="1803" max="1803" width="11.77734375" style="2842" customWidth="1"/>
    <col min="1804" max="1805" width="10.77734375" style="2842" customWidth="1"/>
    <col min="1806" max="1806" width="10" style="2842" customWidth="1"/>
    <col min="1807" max="1808" width="10.44140625" style="2842" bestFit="1" customWidth="1"/>
    <col min="1809" max="1809" width="10" style="2842" customWidth="1"/>
    <col min="1810" max="1810" width="10.109375" style="2842" customWidth="1"/>
    <col min="1811" max="1811" width="10" style="2842" customWidth="1"/>
    <col min="1812" max="1812" width="26.109375" style="2842" customWidth="1"/>
    <col min="1813" max="2048" width="8.88671875" style="2842"/>
    <col min="2049" max="2049" width="9.44140625" style="2842" customWidth="1"/>
    <col min="2050" max="2050" width="8.88671875" style="2842"/>
    <col min="2051" max="2053" width="12.88671875" style="2842" customWidth="1"/>
    <col min="2054" max="2054" width="47.44140625" style="2842" customWidth="1"/>
    <col min="2055" max="2055" width="13" style="2842" customWidth="1"/>
    <col min="2056" max="2057" width="8.88671875" style="2842"/>
    <col min="2058" max="2058" width="5.77734375" style="2842" customWidth="1"/>
    <col min="2059" max="2059" width="11.77734375" style="2842" customWidth="1"/>
    <col min="2060" max="2061" width="10.77734375" style="2842" customWidth="1"/>
    <col min="2062" max="2062" width="10" style="2842" customWidth="1"/>
    <col min="2063" max="2064" width="10.44140625" style="2842" bestFit="1" customWidth="1"/>
    <col min="2065" max="2065" width="10" style="2842" customWidth="1"/>
    <col min="2066" max="2066" width="10.109375" style="2842" customWidth="1"/>
    <col min="2067" max="2067" width="10" style="2842" customWidth="1"/>
    <col min="2068" max="2068" width="26.109375" style="2842" customWidth="1"/>
    <col min="2069" max="2304" width="8.88671875" style="2842"/>
    <col min="2305" max="2305" width="9.44140625" style="2842" customWidth="1"/>
    <col min="2306" max="2306" width="8.88671875" style="2842"/>
    <col min="2307" max="2309" width="12.88671875" style="2842" customWidth="1"/>
    <col min="2310" max="2310" width="47.44140625" style="2842" customWidth="1"/>
    <col min="2311" max="2311" width="13" style="2842" customWidth="1"/>
    <col min="2312" max="2313" width="8.88671875" style="2842"/>
    <col min="2314" max="2314" width="5.77734375" style="2842" customWidth="1"/>
    <col min="2315" max="2315" width="11.77734375" style="2842" customWidth="1"/>
    <col min="2316" max="2317" width="10.77734375" style="2842" customWidth="1"/>
    <col min="2318" max="2318" width="10" style="2842" customWidth="1"/>
    <col min="2319" max="2320" width="10.44140625" style="2842" bestFit="1" customWidth="1"/>
    <col min="2321" max="2321" width="10" style="2842" customWidth="1"/>
    <col min="2322" max="2322" width="10.109375" style="2842" customWidth="1"/>
    <col min="2323" max="2323" width="10" style="2842" customWidth="1"/>
    <col min="2324" max="2324" width="26.109375" style="2842" customWidth="1"/>
    <col min="2325" max="2560" width="8.88671875" style="2842"/>
    <col min="2561" max="2561" width="9.44140625" style="2842" customWidth="1"/>
    <col min="2562" max="2562" width="8.88671875" style="2842"/>
    <col min="2563" max="2565" width="12.88671875" style="2842" customWidth="1"/>
    <col min="2566" max="2566" width="47.44140625" style="2842" customWidth="1"/>
    <col min="2567" max="2567" width="13" style="2842" customWidth="1"/>
    <col min="2568" max="2569" width="8.88671875" style="2842"/>
    <col min="2570" max="2570" width="5.77734375" style="2842" customWidth="1"/>
    <col min="2571" max="2571" width="11.77734375" style="2842" customWidth="1"/>
    <col min="2572" max="2573" width="10.77734375" style="2842" customWidth="1"/>
    <col min="2574" max="2574" width="10" style="2842" customWidth="1"/>
    <col min="2575" max="2576" width="10.44140625" style="2842" bestFit="1" customWidth="1"/>
    <col min="2577" max="2577" width="10" style="2842" customWidth="1"/>
    <col min="2578" max="2578" width="10.109375" style="2842" customWidth="1"/>
    <col min="2579" max="2579" width="10" style="2842" customWidth="1"/>
    <col min="2580" max="2580" width="26.109375" style="2842" customWidth="1"/>
    <col min="2581" max="2816" width="8.88671875" style="2842"/>
    <col min="2817" max="2817" width="9.44140625" style="2842" customWidth="1"/>
    <col min="2818" max="2818" width="8.88671875" style="2842"/>
    <col min="2819" max="2821" width="12.88671875" style="2842" customWidth="1"/>
    <col min="2822" max="2822" width="47.44140625" style="2842" customWidth="1"/>
    <col min="2823" max="2823" width="13" style="2842" customWidth="1"/>
    <col min="2824" max="2825" width="8.88671875" style="2842"/>
    <col min="2826" max="2826" width="5.77734375" style="2842" customWidth="1"/>
    <col min="2827" max="2827" width="11.77734375" style="2842" customWidth="1"/>
    <col min="2828" max="2829" width="10.77734375" style="2842" customWidth="1"/>
    <col min="2830" max="2830" width="10" style="2842" customWidth="1"/>
    <col min="2831" max="2832" width="10.44140625" style="2842" bestFit="1" customWidth="1"/>
    <col min="2833" max="2833" width="10" style="2842" customWidth="1"/>
    <col min="2834" max="2834" width="10.109375" style="2842" customWidth="1"/>
    <col min="2835" max="2835" width="10" style="2842" customWidth="1"/>
    <col min="2836" max="2836" width="26.109375" style="2842" customWidth="1"/>
    <col min="2837" max="3072" width="8.88671875" style="2842"/>
    <col min="3073" max="3073" width="9.44140625" style="2842" customWidth="1"/>
    <col min="3074" max="3074" width="8.88671875" style="2842"/>
    <col min="3075" max="3077" width="12.88671875" style="2842" customWidth="1"/>
    <col min="3078" max="3078" width="47.44140625" style="2842" customWidth="1"/>
    <col min="3079" max="3079" width="13" style="2842" customWidth="1"/>
    <col min="3080" max="3081" width="8.88671875" style="2842"/>
    <col min="3082" max="3082" width="5.77734375" style="2842" customWidth="1"/>
    <col min="3083" max="3083" width="11.77734375" style="2842" customWidth="1"/>
    <col min="3084" max="3085" width="10.77734375" style="2842" customWidth="1"/>
    <col min="3086" max="3086" width="10" style="2842" customWidth="1"/>
    <col min="3087" max="3088" width="10.44140625" style="2842" bestFit="1" customWidth="1"/>
    <col min="3089" max="3089" width="10" style="2842" customWidth="1"/>
    <col min="3090" max="3090" width="10.109375" style="2842" customWidth="1"/>
    <col min="3091" max="3091" width="10" style="2842" customWidth="1"/>
    <col min="3092" max="3092" width="26.109375" style="2842" customWidth="1"/>
    <col min="3093" max="3328" width="8.88671875" style="2842"/>
    <col min="3329" max="3329" width="9.44140625" style="2842" customWidth="1"/>
    <col min="3330" max="3330" width="8.88671875" style="2842"/>
    <col min="3331" max="3333" width="12.88671875" style="2842" customWidth="1"/>
    <col min="3334" max="3334" width="47.44140625" style="2842" customWidth="1"/>
    <col min="3335" max="3335" width="13" style="2842" customWidth="1"/>
    <col min="3336" max="3337" width="8.88671875" style="2842"/>
    <col min="3338" max="3338" width="5.77734375" style="2842" customWidth="1"/>
    <col min="3339" max="3339" width="11.77734375" style="2842" customWidth="1"/>
    <col min="3340" max="3341" width="10.77734375" style="2842" customWidth="1"/>
    <col min="3342" max="3342" width="10" style="2842" customWidth="1"/>
    <col min="3343" max="3344" width="10.44140625" style="2842" bestFit="1" customWidth="1"/>
    <col min="3345" max="3345" width="10" style="2842" customWidth="1"/>
    <col min="3346" max="3346" width="10.109375" style="2842" customWidth="1"/>
    <col min="3347" max="3347" width="10" style="2842" customWidth="1"/>
    <col min="3348" max="3348" width="26.109375" style="2842" customWidth="1"/>
    <col min="3349" max="3584" width="8.88671875" style="2842"/>
    <col min="3585" max="3585" width="9.44140625" style="2842" customWidth="1"/>
    <col min="3586" max="3586" width="8.88671875" style="2842"/>
    <col min="3587" max="3589" width="12.88671875" style="2842" customWidth="1"/>
    <col min="3590" max="3590" width="47.44140625" style="2842" customWidth="1"/>
    <col min="3591" max="3591" width="13" style="2842" customWidth="1"/>
    <col min="3592" max="3593" width="8.88671875" style="2842"/>
    <col min="3594" max="3594" width="5.77734375" style="2842" customWidth="1"/>
    <col min="3595" max="3595" width="11.77734375" style="2842" customWidth="1"/>
    <col min="3596" max="3597" width="10.77734375" style="2842" customWidth="1"/>
    <col min="3598" max="3598" width="10" style="2842" customWidth="1"/>
    <col min="3599" max="3600" width="10.44140625" style="2842" bestFit="1" customWidth="1"/>
    <col min="3601" max="3601" width="10" style="2842" customWidth="1"/>
    <col min="3602" max="3602" width="10.109375" style="2842" customWidth="1"/>
    <col min="3603" max="3603" width="10" style="2842" customWidth="1"/>
    <col min="3604" max="3604" width="26.109375" style="2842" customWidth="1"/>
    <col min="3605" max="3840" width="8.88671875" style="2842"/>
    <col min="3841" max="3841" width="9.44140625" style="2842" customWidth="1"/>
    <col min="3842" max="3842" width="8.88671875" style="2842"/>
    <col min="3843" max="3845" width="12.88671875" style="2842" customWidth="1"/>
    <col min="3846" max="3846" width="47.44140625" style="2842" customWidth="1"/>
    <col min="3847" max="3847" width="13" style="2842" customWidth="1"/>
    <col min="3848" max="3849" width="8.88671875" style="2842"/>
    <col min="3850" max="3850" width="5.77734375" style="2842" customWidth="1"/>
    <col min="3851" max="3851" width="11.77734375" style="2842" customWidth="1"/>
    <col min="3852" max="3853" width="10.77734375" style="2842" customWidth="1"/>
    <col min="3854" max="3854" width="10" style="2842" customWidth="1"/>
    <col min="3855" max="3856" width="10.44140625" style="2842" bestFit="1" customWidth="1"/>
    <col min="3857" max="3857" width="10" style="2842" customWidth="1"/>
    <col min="3858" max="3858" width="10.109375" style="2842" customWidth="1"/>
    <col min="3859" max="3859" width="10" style="2842" customWidth="1"/>
    <col min="3860" max="3860" width="26.109375" style="2842" customWidth="1"/>
    <col min="3861" max="4096" width="8.88671875" style="2842"/>
    <col min="4097" max="4097" width="9.44140625" style="2842" customWidth="1"/>
    <col min="4098" max="4098" width="8.88671875" style="2842"/>
    <col min="4099" max="4101" width="12.88671875" style="2842" customWidth="1"/>
    <col min="4102" max="4102" width="47.44140625" style="2842" customWidth="1"/>
    <col min="4103" max="4103" width="13" style="2842" customWidth="1"/>
    <col min="4104" max="4105" width="8.88671875" style="2842"/>
    <col min="4106" max="4106" width="5.77734375" style="2842" customWidth="1"/>
    <col min="4107" max="4107" width="11.77734375" style="2842" customWidth="1"/>
    <col min="4108" max="4109" width="10.77734375" style="2842" customWidth="1"/>
    <col min="4110" max="4110" width="10" style="2842" customWidth="1"/>
    <col min="4111" max="4112" width="10.44140625" style="2842" bestFit="1" customWidth="1"/>
    <col min="4113" max="4113" width="10" style="2842" customWidth="1"/>
    <col min="4114" max="4114" width="10.109375" style="2842" customWidth="1"/>
    <col min="4115" max="4115" width="10" style="2842" customWidth="1"/>
    <col min="4116" max="4116" width="26.109375" style="2842" customWidth="1"/>
    <col min="4117" max="4352" width="8.88671875" style="2842"/>
    <col min="4353" max="4353" width="9.44140625" style="2842" customWidth="1"/>
    <col min="4354" max="4354" width="8.88671875" style="2842"/>
    <col min="4355" max="4357" width="12.88671875" style="2842" customWidth="1"/>
    <col min="4358" max="4358" width="47.44140625" style="2842" customWidth="1"/>
    <col min="4359" max="4359" width="13" style="2842" customWidth="1"/>
    <col min="4360" max="4361" width="8.88671875" style="2842"/>
    <col min="4362" max="4362" width="5.77734375" style="2842" customWidth="1"/>
    <col min="4363" max="4363" width="11.77734375" style="2842" customWidth="1"/>
    <col min="4364" max="4365" width="10.77734375" style="2842" customWidth="1"/>
    <col min="4366" max="4366" width="10" style="2842" customWidth="1"/>
    <col min="4367" max="4368" width="10.44140625" style="2842" bestFit="1" customWidth="1"/>
    <col min="4369" max="4369" width="10" style="2842" customWidth="1"/>
    <col min="4370" max="4370" width="10.109375" style="2842" customWidth="1"/>
    <col min="4371" max="4371" width="10" style="2842" customWidth="1"/>
    <col min="4372" max="4372" width="26.109375" style="2842" customWidth="1"/>
    <col min="4373" max="4608" width="8.88671875" style="2842"/>
    <col min="4609" max="4609" width="9.44140625" style="2842" customWidth="1"/>
    <col min="4610" max="4610" width="8.88671875" style="2842"/>
    <col min="4611" max="4613" width="12.88671875" style="2842" customWidth="1"/>
    <col min="4614" max="4614" width="47.44140625" style="2842" customWidth="1"/>
    <col min="4615" max="4615" width="13" style="2842" customWidth="1"/>
    <col min="4616" max="4617" width="8.88671875" style="2842"/>
    <col min="4618" max="4618" width="5.77734375" style="2842" customWidth="1"/>
    <col min="4619" max="4619" width="11.77734375" style="2842" customWidth="1"/>
    <col min="4620" max="4621" width="10.77734375" style="2842" customWidth="1"/>
    <col min="4622" max="4622" width="10" style="2842" customWidth="1"/>
    <col min="4623" max="4624" width="10.44140625" style="2842" bestFit="1" customWidth="1"/>
    <col min="4625" max="4625" width="10" style="2842" customWidth="1"/>
    <col min="4626" max="4626" width="10.109375" style="2842" customWidth="1"/>
    <col min="4627" max="4627" width="10" style="2842" customWidth="1"/>
    <col min="4628" max="4628" width="26.109375" style="2842" customWidth="1"/>
    <col min="4629" max="4864" width="8.88671875" style="2842"/>
    <col min="4865" max="4865" width="9.44140625" style="2842" customWidth="1"/>
    <col min="4866" max="4866" width="8.88671875" style="2842"/>
    <col min="4867" max="4869" width="12.88671875" style="2842" customWidth="1"/>
    <col min="4870" max="4870" width="47.44140625" style="2842" customWidth="1"/>
    <col min="4871" max="4871" width="13" style="2842" customWidth="1"/>
    <col min="4872" max="4873" width="8.88671875" style="2842"/>
    <col min="4874" max="4874" width="5.77734375" style="2842" customWidth="1"/>
    <col min="4875" max="4875" width="11.77734375" style="2842" customWidth="1"/>
    <col min="4876" max="4877" width="10.77734375" style="2842" customWidth="1"/>
    <col min="4878" max="4878" width="10" style="2842" customWidth="1"/>
    <col min="4879" max="4880" width="10.44140625" style="2842" bestFit="1" customWidth="1"/>
    <col min="4881" max="4881" width="10" style="2842" customWidth="1"/>
    <col min="4882" max="4882" width="10.109375" style="2842" customWidth="1"/>
    <col min="4883" max="4883" width="10" style="2842" customWidth="1"/>
    <col min="4884" max="4884" width="26.109375" style="2842" customWidth="1"/>
    <col min="4885" max="5120" width="8.88671875" style="2842"/>
    <col min="5121" max="5121" width="9.44140625" style="2842" customWidth="1"/>
    <col min="5122" max="5122" width="8.88671875" style="2842"/>
    <col min="5123" max="5125" width="12.88671875" style="2842" customWidth="1"/>
    <col min="5126" max="5126" width="47.44140625" style="2842" customWidth="1"/>
    <col min="5127" max="5127" width="13" style="2842" customWidth="1"/>
    <col min="5128" max="5129" width="8.88671875" style="2842"/>
    <col min="5130" max="5130" width="5.77734375" style="2842" customWidth="1"/>
    <col min="5131" max="5131" width="11.77734375" style="2842" customWidth="1"/>
    <col min="5132" max="5133" width="10.77734375" style="2842" customWidth="1"/>
    <col min="5134" max="5134" width="10" style="2842" customWidth="1"/>
    <col min="5135" max="5136" width="10.44140625" style="2842" bestFit="1" customWidth="1"/>
    <col min="5137" max="5137" width="10" style="2842" customWidth="1"/>
    <col min="5138" max="5138" width="10.109375" style="2842" customWidth="1"/>
    <col min="5139" max="5139" width="10" style="2842" customWidth="1"/>
    <col min="5140" max="5140" width="26.109375" style="2842" customWidth="1"/>
    <col min="5141" max="5376" width="8.88671875" style="2842"/>
    <col min="5377" max="5377" width="9.44140625" style="2842" customWidth="1"/>
    <col min="5378" max="5378" width="8.88671875" style="2842"/>
    <col min="5379" max="5381" width="12.88671875" style="2842" customWidth="1"/>
    <col min="5382" max="5382" width="47.44140625" style="2842" customWidth="1"/>
    <col min="5383" max="5383" width="13" style="2842" customWidth="1"/>
    <col min="5384" max="5385" width="8.88671875" style="2842"/>
    <col min="5386" max="5386" width="5.77734375" style="2842" customWidth="1"/>
    <col min="5387" max="5387" width="11.77734375" style="2842" customWidth="1"/>
    <col min="5388" max="5389" width="10.77734375" style="2842" customWidth="1"/>
    <col min="5390" max="5390" width="10" style="2842" customWidth="1"/>
    <col min="5391" max="5392" width="10.44140625" style="2842" bestFit="1" customWidth="1"/>
    <col min="5393" max="5393" width="10" style="2842" customWidth="1"/>
    <col min="5394" max="5394" width="10.109375" style="2842" customWidth="1"/>
    <col min="5395" max="5395" width="10" style="2842" customWidth="1"/>
    <col min="5396" max="5396" width="26.109375" style="2842" customWidth="1"/>
    <col min="5397" max="5632" width="8.88671875" style="2842"/>
    <col min="5633" max="5633" width="9.44140625" style="2842" customWidth="1"/>
    <col min="5634" max="5634" width="8.88671875" style="2842"/>
    <col min="5635" max="5637" width="12.88671875" style="2842" customWidth="1"/>
    <col min="5638" max="5638" width="47.44140625" style="2842" customWidth="1"/>
    <col min="5639" max="5639" width="13" style="2842" customWidth="1"/>
    <col min="5640" max="5641" width="8.88671875" style="2842"/>
    <col min="5642" max="5642" width="5.77734375" style="2842" customWidth="1"/>
    <col min="5643" max="5643" width="11.77734375" style="2842" customWidth="1"/>
    <col min="5644" max="5645" width="10.77734375" style="2842" customWidth="1"/>
    <col min="5646" max="5646" width="10" style="2842" customWidth="1"/>
    <col min="5647" max="5648" width="10.44140625" style="2842" bestFit="1" customWidth="1"/>
    <col min="5649" max="5649" width="10" style="2842" customWidth="1"/>
    <col min="5650" max="5650" width="10.109375" style="2842" customWidth="1"/>
    <col min="5651" max="5651" width="10" style="2842" customWidth="1"/>
    <col min="5652" max="5652" width="26.109375" style="2842" customWidth="1"/>
    <col min="5653" max="5888" width="8.88671875" style="2842"/>
    <col min="5889" max="5889" width="9.44140625" style="2842" customWidth="1"/>
    <col min="5890" max="5890" width="8.88671875" style="2842"/>
    <col min="5891" max="5893" width="12.88671875" style="2842" customWidth="1"/>
    <col min="5894" max="5894" width="47.44140625" style="2842" customWidth="1"/>
    <col min="5895" max="5895" width="13" style="2842" customWidth="1"/>
    <col min="5896" max="5897" width="8.88671875" style="2842"/>
    <col min="5898" max="5898" width="5.77734375" style="2842" customWidth="1"/>
    <col min="5899" max="5899" width="11.77734375" style="2842" customWidth="1"/>
    <col min="5900" max="5901" width="10.77734375" style="2842" customWidth="1"/>
    <col min="5902" max="5902" width="10" style="2842" customWidth="1"/>
    <col min="5903" max="5904" width="10.44140625" style="2842" bestFit="1" customWidth="1"/>
    <col min="5905" max="5905" width="10" style="2842" customWidth="1"/>
    <col min="5906" max="5906" width="10.109375" style="2842" customWidth="1"/>
    <col min="5907" max="5907" width="10" style="2842" customWidth="1"/>
    <col min="5908" max="5908" width="26.109375" style="2842" customWidth="1"/>
    <col min="5909" max="6144" width="8.88671875" style="2842"/>
    <col min="6145" max="6145" width="9.44140625" style="2842" customWidth="1"/>
    <col min="6146" max="6146" width="8.88671875" style="2842"/>
    <col min="6147" max="6149" width="12.88671875" style="2842" customWidth="1"/>
    <col min="6150" max="6150" width="47.44140625" style="2842" customWidth="1"/>
    <col min="6151" max="6151" width="13" style="2842" customWidth="1"/>
    <col min="6152" max="6153" width="8.88671875" style="2842"/>
    <col min="6154" max="6154" width="5.77734375" style="2842" customWidth="1"/>
    <col min="6155" max="6155" width="11.77734375" style="2842" customWidth="1"/>
    <col min="6156" max="6157" width="10.77734375" style="2842" customWidth="1"/>
    <col min="6158" max="6158" width="10" style="2842" customWidth="1"/>
    <col min="6159" max="6160" width="10.44140625" style="2842" bestFit="1" customWidth="1"/>
    <col min="6161" max="6161" width="10" style="2842" customWidth="1"/>
    <col min="6162" max="6162" width="10.109375" style="2842" customWidth="1"/>
    <col min="6163" max="6163" width="10" style="2842" customWidth="1"/>
    <col min="6164" max="6164" width="26.109375" style="2842" customWidth="1"/>
    <col min="6165" max="6400" width="8.88671875" style="2842"/>
    <col min="6401" max="6401" width="9.44140625" style="2842" customWidth="1"/>
    <col min="6402" max="6402" width="8.88671875" style="2842"/>
    <col min="6403" max="6405" width="12.88671875" style="2842" customWidth="1"/>
    <col min="6406" max="6406" width="47.44140625" style="2842" customWidth="1"/>
    <col min="6407" max="6407" width="13" style="2842" customWidth="1"/>
    <col min="6408" max="6409" width="8.88671875" style="2842"/>
    <col min="6410" max="6410" width="5.77734375" style="2842" customWidth="1"/>
    <col min="6411" max="6411" width="11.77734375" style="2842" customWidth="1"/>
    <col min="6412" max="6413" width="10.77734375" style="2842" customWidth="1"/>
    <col min="6414" max="6414" width="10" style="2842" customWidth="1"/>
    <col min="6415" max="6416" width="10.44140625" style="2842" bestFit="1" customWidth="1"/>
    <col min="6417" max="6417" width="10" style="2842" customWidth="1"/>
    <col min="6418" max="6418" width="10.109375" style="2842" customWidth="1"/>
    <col min="6419" max="6419" width="10" style="2842" customWidth="1"/>
    <col min="6420" max="6420" width="26.109375" style="2842" customWidth="1"/>
    <col min="6421" max="6656" width="8.88671875" style="2842"/>
    <col min="6657" max="6657" width="9.44140625" style="2842" customWidth="1"/>
    <col min="6658" max="6658" width="8.88671875" style="2842"/>
    <col min="6659" max="6661" width="12.88671875" style="2842" customWidth="1"/>
    <col min="6662" max="6662" width="47.44140625" style="2842" customWidth="1"/>
    <col min="6663" max="6663" width="13" style="2842" customWidth="1"/>
    <col min="6664" max="6665" width="8.88671875" style="2842"/>
    <col min="6666" max="6666" width="5.77734375" style="2842" customWidth="1"/>
    <col min="6667" max="6667" width="11.77734375" style="2842" customWidth="1"/>
    <col min="6668" max="6669" width="10.77734375" style="2842" customWidth="1"/>
    <col min="6670" max="6670" width="10" style="2842" customWidth="1"/>
    <col min="6671" max="6672" width="10.44140625" style="2842" bestFit="1" customWidth="1"/>
    <col min="6673" max="6673" width="10" style="2842" customWidth="1"/>
    <col min="6674" max="6674" width="10.109375" style="2842" customWidth="1"/>
    <col min="6675" max="6675" width="10" style="2842" customWidth="1"/>
    <col min="6676" max="6676" width="26.109375" style="2842" customWidth="1"/>
    <col min="6677" max="6912" width="8.88671875" style="2842"/>
    <col min="6913" max="6913" width="9.44140625" style="2842" customWidth="1"/>
    <col min="6914" max="6914" width="8.88671875" style="2842"/>
    <col min="6915" max="6917" width="12.88671875" style="2842" customWidth="1"/>
    <col min="6918" max="6918" width="47.44140625" style="2842" customWidth="1"/>
    <col min="6919" max="6919" width="13" style="2842" customWidth="1"/>
    <col min="6920" max="6921" width="8.88671875" style="2842"/>
    <col min="6922" max="6922" width="5.77734375" style="2842" customWidth="1"/>
    <col min="6923" max="6923" width="11.77734375" style="2842" customWidth="1"/>
    <col min="6924" max="6925" width="10.77734375" style="2842" customWidth="1"/>
    <col min="6926" max="6926" width="10" style="2842" customWidth="1"/>
    <col min="6927" max="6928" width="10.44140625" style="2842" bestFit="1" customWidth="1"/>
    <col min="6929" max="6929" width="10" style="2842" customWidth="1"/>
    <col min="6930" max="6930" width="10.109375" style="2842" customWidth="1"/>
    <col min="6931" max="6931" width="10" style="2842" customWidth="1"/>
    <col min="6932" max="6932" width="26.109375" style="2842" customWidth="1"/>
    <col min="6933" max="7168" width="8.88671875" style="2842"/>
    <col min="7169" max="7169" width="9.44140625" style="2842" customWidth="1"/>
    <col min="7170" max="7170" width="8.88671875" style="2842"/>
    <col min="7171" max="7173" width="12.88671875" style="2842" customWidth="1"/>
    <col min="7174" max="7174" width="47.44140625" style="2842" customWidth="1"/>
    <col min="7175" max="7175" width="13" style="2842" customWidth="1"/>
    <col min="7176" max="7177" width="8.88671875" style="2842"/>
    <col min="7178" max="7178" width="5.77734375" style="2842" customWidth="1"/>
    <col min="7179" max="7179" width="11.77734375" style="2842" customWidth="1"/>
    <col min="7180" max="7181" width="10.77734375" style="2842" customWidth="1"/>
    <col min="7182" max="7182" width="10" style="2842" customWidth="1"/>
    <col min="7183" max="7184" width="10.44140625" style="2842" bestFit="1" customWidth="1"/>
    <col min="7185" max="7185" width="10" style="2842" customWidth="1"/>
    <col min="7186" max="7186" width="10.109375" style="2842" customWidth="1"/>
    <col min="7187" max="7187" width="10" style="2842" customWidth="1"/>
    <col min="7188" max="7188" width="26.109375" style="2842" customWidth="1"/>
    <col min="7189" max="7424" width="8.88671875" style="2842"/>
    <col min="7425" max="7425" width="9.44140625" style="2842" customWidth="1"/>
    <col min="7426" max="7426" width="8.88671875" style="2842"/>
    <col min="7427" max="7429" width="12.88671875" style="2842" customWidth="1"/>
    <col min="7430" max="7430" width="47.44140625" style="2842" customWidth="1"/>
    <col min="7431" max="7431" width="13" style="2842" customWidth="1"/>
    <col min="7432" max="7433" width="8.88671875" style="2842"/>
    <col min="7434" max="7434" width="5.77734375" style="2842" customWidth="1"/>
    <col min="7435" max="7435" width="11.77734375" style="2842" customWidth="1"/>
    <col min="7436" max="7437" width="10.77734375" style="2842" customWidth="1"/>
    <col min="7438" max="7438" width="10" style="2842" customWidth="1"/>
    <col min="7439" max="7440" width="10.44140625" style="2842" bestFit="1" customWidth="1"/>
    <col min="7441" max="7441" width="10" style="2842" customWidth="1"/>
    <col min="7442" max="7442" width="10.109375" style="2842" customWidth="1"/>
    <col min="7443" max="7443" width="10" style="2842" customWidth="1"/>
    <col min="7444" max="7444" width="26.109375" style="2842" customWidth="1"/>
    <col min="7445" max="7680" width="8.88671875" style="2842"/>
    <col min="7681" max="7681" width="9.44140625" style="2842" customWidth="1"/>
    <col min="7682" max="7682" width="8.88671875" style="2842"/>
    <col min="7683" max="7685" width="12.88671875" style="2842" customWidth="1"/>
    <col min="7686" max="7686" width="47.44140625" style="2842" customWidth="1"/>
    <col min="7687" max="7687" width="13" style="2842" customWidth="1"/>
    <col min="7688" max="7689" width="8.88671875" style="2842"/>
    <col min="7690" max="7690" width="5.77734375" style="2842" customWidth="1"/>
    <col min="7691" max="7691" width="11.77734375" style="2842" customWidth="1"/>
    <col min="7692" max="7693" width="10.77734375" style="2842" customWidth="1"/>
    <col min="7694" max="7694" width="10" style="2842" customWidth="1"/>
    <col min="7695" max="7696" width="10.44140625" style="2842" bestFit="1" customWidth="1"/>
    <col min="7697" max="7697" width="10" style="2842" customWidth="1"/>
    <col min="7698" max="7698" width="10.109375" style="2842" customWidth="1"/>
    <col min="7699" max="7699" width="10" style="2842" customWidth="1"/>
    <col min="7700" max="7700" width="26.109375" style="2842" customWidth="1"/>
    <col min="7701" max="7936" width="8.88671875" style="2842"/>
    <col min="7937" max="7937" width="9.44140625" style="2842" customWidth="1"/>
    <col min="7938" max="7938" width="8.88671875" style="2842"/>
    <col min="7939" max="7941" width="12.88671875" style="2842" customWidth="1"/>
    <col min="7942" max="7942" width="47.44140625" style="2842" customWidth="1"/>
    <col min="7943" max="7943" width="13" style="2842" customWidth="1"/>
    <col min="7944" max="7945" width="8.88671875" style="2842"/>
    <col min="7946" max="7946" width="5.77734375" style="2842" customWidth="1"/>
    <col min="7947" max="7947" width="11.77734375" style="2842" customWidth="1"/>
    <col min="7948" max="7949" width="10.77734375" style="2842" customWidth="1"/>
    <col min="7950" max="7950" width="10" style="2842" customWidth="1"/>
    <col min="7951" max="7952" width="10.44140625" style="2842" bestFit="1" customWidth="1"/>
    <col min="7953" max="7953" width="10" style="2842" customWidth="1"/>
    <col min="7954" max="7954" width="10.109375" style="2842" customWidth="1"/>
    <col min="7955" max="7955" width="10" style="2842" customWidth="1"/>
    <col min="7956" max="7956" width="26.109375" style="2842" customWidth="1"/>
    <col min="7957" max="8192" width="8.88671875" style="2842"/>
    <col min="8193" max="8193" width="9.44140625" style="2842" customWidth="1"/>
    <col min="8194" max="8194" width="8.88671875" style="2842"/>
    <col min="8195" max="8197" width="12.88671875" style="2842" customWidth="1"/>
    <col min="8198" max="8198" width="47.44140625" style="2842" customWidth="1"/>
    <col min="8199" max="8199" width="13" style="2842" customWidth="1"/>
    <col min="8200" max="8201" width="8.88671875" style="2842"/>
    <col min="8202" max="8202" width="5.77734375" style="2842" customWidth="1"/>
    <col min="8203" max="8203" width="11.77734375" style="2842" customWidth="1"/>
    <col min="8204" max="8205" width="10.77734375" style="2842" customWidth="1"/>
    <col min="8206" max="8206" width="10" style="2842" customWidth="1"/>
    <col min="8207" max="8208" width="10.44140625" style="2842" bestFit="1" customWidth="1"/>
    <col min="8209" max="8209" width="10" style="2842" customWidth="1"/>
    <col min="8210" max="8210" width="10.109375" style="2842" customWidth="1"/>
    <col min="8211" max="8211" width="10" style="2842" customWidth="1"/>
    <col min="8212" max="8212" width="26.109375" style="2842" customWidth="1"/>
    <col min="8213" max="8448" width="8.88671875" style="2842"/>
    <col min="8449" max="8449" width="9.44140625" style="2842" customWidth="1"/>
    <col min="8450" max="8450" width="8.88671875" style="2842"/>
    <col min="8451" max="8453" width="12.88671875" style="2842" customWidth="1"/>
    <col min="8454" max="8454" width="47.44140625" style="2842" customWidth="1"/>
    <col min="8455" max="8455" width="13" style="2842" customWidth="1"/>
    <col min="8456" max="8457" width="8.88671875" style="2842"/>
    <col min="8458" max="8458" width="5.77734375" style="2842" customWidth="1"/>
    <col min="8459" max="8459" width="11.77734375" style="2842" customWidth="1"/>
    <col min="8460" max="8461" width="10.77734375" style="2842" customWidth="1"/>
    <col min="8462" max="8462" width="10" style="2842" customWidth="1"/>
    <col min="8463" max="8464" width="10.44140625" style="2842" bestFit="1" customWidth="1"/>
    <col min="8465" max="8465" width="10" style="2842" customWidth="1"/>
    <col min="8466" max="8466" width="10.109375" style="2842" customWidth="1"/>
    <col min="8467" max="8467" width="10" style="2842" customWidth="1"/>
    <col min="8468" max="8468" width="26.109375" style="2842" customWidth="1"/>
    <col min="8469" max="8704" width="8.88671875" style="2842"/>
    <col min="8705" max="8705" width="9.44140625" style="2842" customWidth="1"/>
    <col min="8706" max="8706" width="8.88671875" style="2842"/>
    <col min="8707" max="8709" width="12.88671875" style="2842" customWidth="1"/>
    <col min="8710" max="8710" width="47.44140625" style="2842" customWidth="1"/>
    <col min="8711" max="8711" width="13" style="2842" customWidth="1"/>
    <col min="8712" max="8713" width="8.88671875" style="2842"/>
    <col min="8714" max="8714" width="5.77734375" style="2842" customWidth="1"/>
    <col min="8715" max="8715" width="11.77734375" style="2842" customWidth="1"/>
    <col min="8716" max="8717" width="10.77734375" style="2842" customWidth="1"/>
    <col min="8718" max="8718" width="10" style="2842" customWidth="1"/>
    <col min="8719" max="8720" width="10.44140625" style="2842" bestFit="1" customWidth="1"/>
    <col min="8721" max="8721" width="10" style="2842" customWidth="1"/>
    <col min="8722" max="8722" width="10.109375" style="2842" customWidth="1"/>
    <col min="8723" max="8723" width="10" style="2842" customWidth="1"/>
    <col min="8724" max="8724" width="26.109375" style="2842" customWidth="1"/>
    <col min="8725" max="8960" width="8.88671875" style="2842"/>
    <col min="8961" max="8961" width="9.44140625" style="2842" customWidth="1"/>
    <col min="8962" max="8962" width="8.88671875" style="2842"/>
    <col min="8963" max="8965" width="12.88671875" style="2842" customWidth="1"/>
    <col min="8966" max="8966" width="47.44140625" style="2842" customWidth="1"/>
    <col min="8967" max="8967" width="13" style="2842" customWidth="1"/>
    <col min="8968" max="8969" width="8.88671875" style="2842"/>
    <col min="8970" max="8970" width="5.77734375" style="2842" customWidth="1"/>
    <col min="8971" max="8971" width="11.77734375" style="2842" customWidth="1"/>
    <col min="8972" max="8973" width="10.77734375" style="2842" customWidth="1"/>
    <col min="8974" max="8974" width="10" style="2842" customWidth="1"/>
    <col min="8975" max="8976" width="10.44140625" style="2842" bestFit="1" customWidth="1"/>
    <col min="8977" max="8977" width="10" style="2842" customWidth="1"/>
    <col min="8978" max="8978" width="10.109375" style="2842" customWidth="1"/>
    <col min="8979" max="8979" width="10" style="2842" customWidth="1"/>
    <col min="8980" max="8980" width="26.109375" style="2842" customWidth="1"/>
    <col min="8981" max="9216" width="8.88671875" style="2842"/>
    <col min="9217" max="9217" width="9.44140625" style="2842" customWidth="1"/>
    <col min="9218" max="9218" width="8.88671875" style="2842"/>
    <col min="9219" max="9221" width="12.88671875" style="2842" customWidth="1"/>
    <col min="9222" max="9222" width="47.44140625" style="2842" customWidth="1"/>
    <col min="9223" max="9223" width="13" style="2842" customWidth="1"/>
    <col min="9224" max="9225" width="8.88671875" style="2842"/>
    <col min="9226" max="9226" width="5.77734375" style="2842" customWidth="1"/>
    <col min="9227" max="9227" width="11.77734375" style="2842" customWidth="1"/>
    <col min="9228" max="9229" width="10.77734375" style="2842" customWidth="1"/>
    <col min="9230" max="9230" width="10" style="2842" customWidth="1"/>
    <col min="9231" max="9232" width="10.44140625" style="2842" bestFit="1" customWidth="1"/>
    <col min="9233" max="9233" width="10" style="2842" customWidth="1"/>
    <col min="9234" max="9234" width="10.109375" style="2842" customWidth="1"/>
    <col min="9235" max="9235" width="10" style="2842" customWidth="1"/>
    <col min="9236" max="9236" width="26.109375" style="2842" customWidth="1"/>
    <col min="9237" max="9472" width="8.88671875" style="2842"/>
    <col min="9473" max="9473" width="9.44140625" style="2842" customWidth="1"/>
    <col min="9474" max="9474" width="8.88671875" style="2842"/>
    <col min="9475" max="9477" width="12.88671875" style="2842" customWidth="1"/>
    <col min="9478" max="9478" width="47.44140625" style="2842" customWidth="1"/>
    <col min="9479" max="9479" width="13" style="2842" customWidth="1"/>
    <col min="9480" max="9481" width="8.88671875" style="2842"/>
    <col min="9482" max="9482" width="5.77734375" style="2842" customWidth="1"/>
    <col min="9483" max="9483" width="11.77734375" style="2842" customWidth="1"/>
    <col min="9484" max="9485" width="10.77734375" style="2842" customWidth="1"/>
    <col min="9486" max="9486" width="10" style="2842" customWidth="1"/>
    <col min="9487" max="9488" width="10.44140625" style="2842" bestFit="1" customWidth="1"/>
    <col min="9489" max="9489" width="10" style="2842" customWidth="1"/>
    <col min="9490" max="9490" width="10.109375" style="2842" customWidth="1"/>
    <col min="9491" max="9491" width="10" style="2842" customWidth="1"/>
    <col min="9492" max="9492" width="26.109375" style="2842" customWidth="1"/>
    <col min="9493" max="9728" width="8.88671875" style="2842"/>
    <col min="9729" max="9729" width="9.44140625" style="2842" customWidth="1"/>
    <col min="9730" max="9730" width="8.88671875" style="2842"/>
    <col min="9731" max="9733" width="12.88671875" style="2842" customWidth="1"/>
    <col min="9734" max="9734" width="47.44140625" style="2842" customWidth="1"/>
    <col min="9735" max="9735" width="13" style="2842" customWidth="1"/>
    <col min="9736" max="9737" width="8.88671875" style="2842"/>
    <col min="9738" max="9738" width="5.77734375" style="2842" customWidth="1"/>
    <col min="9739" max="9739" width="11.77734375" style="2842" customWidth="1"/>
    <col min="9740" max="9741" width="10.77734375" style="2842" customWidth="1"/>
    <col min="9742" max="9742" width="10" style="2842" customWidth="1"/>
    <col min="9743" max="9744" width="10.44140625" style="2842" bestFit="1" customWidth="1"/>
    <col min="9745" max="9745" width="10" style="2842" customWidth="1"/>
    <col min="9746" max="9746" width="10.109375" style="2842" customWidth="1"/>
    <col min="9747" max="9747" width="10" style="2842" customWidth="1"/>
    <col min="9748" max="9748" width="26.109375" style="2842" customWidth="1"/>
    <col min="9749" max="9984" width="8.88671875" style="2842"/>
    <col min="9985" max="9985" width="9.44140625" style="2842" customWidth="1"/>
    <col min="9986" max="9986" width="8.88671875" style="2842"/>
    <col min="9987" max="9989" width="12.88671875" style="2842" customWidth="1"/>
    <col min="9990" max="9990" width="47.44140625" style="2842" customWidth="1"/>
    <col min="9991" max="9991" width="13" style="2842" customWidth="1"/>
    <col min="9992" max="9993" width="8.88671875" style="2842"/>
    <col min="9994" max="9994" width="5.77734375" style="2842" customWidth="1"/>
    <col min="9995" max="9995" width="11.77734375" style="2842" customWidth="1"/>
    <col min="9996" max="9997" width="10.77734375" style="2842" customWidth="1"/>
    <col min="9998" max="9998" width="10" style="2842" customWidth="1"/>
    <col min="9999" max="10000" width="10.44140625" style="2842" bestFit="1" customWidth="1"/>
    <col min="10001" max="10001" width="10" style="2842" customWidth="1"/>
    <col min="10002" max="10002" width="10.109375" style="2842" customWidth="1"/>
    <col min="10003" max="10003" width="10" style="2842" customWidth="1"/>
    <col min="10004" max="10004" width="26.109375" style="2842" customWidth="1"/>
    <col min="10005" max="10240" width="8.88671875" style="2842"/>
    <col min="10241" max="10241" width="9.44140625" style="2842" customWidth="1"/>
    <col min="10242" max="10242" width="8.88671875" style="2842"/>
    <col min="10243" max="10245" width="12.88671875" style="2842" customWidth="1"/>
    <col min="10246" max="10246" width="47.44140625" style="2842" customWidth="1"/>
    <col min="10247" max="10247" width="13" style="2842" customWidth="1"/>
    <col min="10248" max="10249" width="8.88671875" style="2842"/>
    <col min="10250" max="10250" width="5.77734375" style="2842" customWidth="1"/>
    <col min="10251" max="10251" width="11.77734375" style="2842" customWidth="1"/>
    <col min="10252" max="10253" width="10.77734375" style="2842" customWidth="1"/>
    <col min="10254" max="10254" width="10" style="2842" customWidth="1"/>
    <col min="10255" max="10256" width="10.44140625" style="2842" bestFit="1" customWidth="1"/>
    <col min="10257" max="10257" width="10" style="2842" customWidth="1"/>
    <col min="10258" max="10258" width="10.109375" style="2842" customWidth="1"/>
    <col min="10259" max="10259" width="10" style="2842" customWidth="1"/>
    <col min="10260" max="10260" width="26.109375" style="2842" customWidth="1"/>
    <col min="10261" max="10496" width="8.88671875" style="2842"/>
    <col min="10497" max="10497" width="9.44140625" style="2842" customWidth="1"/>
    <col min="10498" max="10498" width="8.88671875" style="2842"/>
    <col min="10499" max="10501" width="12.88671875" style="2842" customWidth="1"/>
    <col min="10502" max="10502" width="47.44140625" style="2842" customWidth="1"/>
    <col min="10503" max="10503" width="13" style="2842" customWidth="1"/>
    <col min="10504" max="10505" width="8.88671875" style="2842"/>
    <col min="10506" max="10506" width="5.77734375" style="2842" customWidth="1"/>
    <col min="10507" max="10507" width="11.77734375" style="2842" customWidth="1"/>
    <col min="10508" max="10509" width="10.77734375" style="2842" customWidth="1"/>
    <col min="10510" max="10510" width="10" style="2842" customWidth="1"/>
    <col min="10511" max="10512" width="10.44140625" style="2842" bestFit="1" customWidth="1"/>
    <col min="10513" max="10513" width="10" style="2842" customWidth="1"/>
    <col min="10514" max="10514" width="10.109375" style="2842" customWidth="1"/>
    <col min="10515" max="10515" width="10" style="2842" customWidth="1"/>
    <col min="10516" max="10516" width="26.109375" style="2842" customWidth="1"/>
    <col min="10517" max="10752" width="8.88671875" style="2842"/>
    <col min="10753" max="10753" width="9.44140625" style="2842" customWidth="1"/>
    <col min="10754" max="10754" width="8.88671875" style="2842"/>
    <col min="10755" max="10757" width="12.88671875" style="2842" customWidth="1"/>
    <col min="10758" max="10758" width="47.44140625" style="2842" customWidth="1"/>
    <col min="10759" max="10759" width="13" style="2842" customWidth="1"/>
    <col min="10760" max="10761" width="8.88671875" style="2842"/>
    <col min="10762" max="10762" width="5.77734375" style="2842" customWidth="1"/>
    <col min="10763" max="10763" width="11.77734375" style="2842" customWidth="1"/>
    <col min="10764" max="10765" width="10.77734375" style="2842" customWidth="1"/>
    <col min="10766" max="10766" width="10" style="2842" customWidth="1"/>
    <col min="10767" max="10768" width="10.44140625" style="2842" bestFit="1" customWidth="1"/>
    <col min="10769" max="10769" width="10" style="2842" customWidth="1"/>
    <col min="10770" max="10770" width="10.109375" style="2842" customWidth="1"/>
    <col min="10771" max="10771" width="10" style="2842" customWidth="1"/>
    <col min="10772" max="10772" width="26.109375" style="2842" customWidth="1"/>
    <col min="10773" max="11008" width="8.88671875" style="2842"/>
    <col min="11009" max="11009" width="9.44140625" style="2842" customWidth="1"/>
    <col min="11010" max="11010" width="8.88671875" style="2842"/>
    <col min="11011" max="11013" width="12.88671875" style="2842" customWidth="1"/>
    <col min="11014" max="11014" width="47.44140625" style="2842" customWidth="1"/>
    <col min="11015" max="11015" width="13" style="2842" customWidth="1"/>
    <col min="11016" max="11017" width="8.88671875" style="2842"/>
    <col min="11018" max="11018" width="5.77734375" style="2842" customWidth="1"/>
    <col min="11019" max="11019" width="11.77734375" style="2842" customWidth="1"/>
    <col min="11020" max="11021" width="10.77734375" style="2842" customWidth="1"/>
    <col min="11022" max="11022" width="10" style="2842" customWidth="1"/>
    <col min="11023" max="11024" width="10.44140625" style="2842" bestFit="1" customWidth="1"/>
    <col min="11025" max="11025" width="10" style="2842" customWidth="1"/>
    <col min="11026" max="11026" width="10.109375" style="2842" customWidth="1"/>
    <col min="11027" max="11027" width="10" style="2842" customWidth="1"/>
    <col min="11028" max="11028" width="26.109375" style="2842" customWidth="1"/>
    <col min="11029" max="11264" width="8.88671875" style="2842"/>
    <col min="11265" max="11265" width="9.44140625" style="2842" customWidth="1"/>
    <col min="11266" max="11266" width="8.88671875" style="2842"/>
    <col min="11267" max="11269" width="12.88671875" style="2842" customWidth="1"/>
    <col min="11270" max="11270" width="47.44140625" style="2842" customWidth="1"/>
    <col min="11271" max="11271" width="13" style="2842" customWidth="1"/>
    <col min="11272" max="11273" width="8.88671875" style="2842"/>
    <col min="11274" max="11274" width="5.77734375" style="2842" customWidth="1"/>
    <col min="11275" max="11275" width="11.77734375" style="2842" customWidth="1"/>
    <col min="11276" max="11277" width="10.77734375" style="2842" customWidth="1"/>
    <col min="11278" max="11278" width="10" style="2842" customWidth="1"/>
    <col min="11279" max="11280" width="10.44140625" style="2842" bestFit="1" customWidth="1"/>
    <col min="11281" max="11281" width="10" style="2842" customWidth="1"/>
    <col min="11282" max="11282" width="10.109375" style="2842" customWidth="1"/>
    <col min="11283" max="11283" width="10" style="2842" customWidth="1"/>
    <col min="11284" max="11284" width="26.109375" style="2842" customWidth="1"/>
    <col min="11285" max="11520" width="8.88671875" style="2842"/>
    <col min="11521" max="11521" width="9.44140625" style="2842" customWidth="1"/>
    <col min="11522" max="11522" width="8.88671875" style="2842"/>
    <col min="11523" max="11525" width="12.88671875" style="2842" customWidth="1"/>
    <col min="11526" max="11526" width="47.44140625" style="2842" customWidth="1"/>
    <col min="11527" max="11527" width="13" style="2842" customWidth="1"/>
    <col min="11528" max="11529" width="8.88671875" style="2842"/>
    <col min="11530" max="11530" width="5.77734375" style="2842" customWidth="1"/>
    <col min="11531" max="11531" width="11.77734375" style="2842" customWidth="1"/>
    <col min="11532" max="11533" width="10.77734375" style="2842" customWidth="1"/>
    <col min="11534" max="11534" width="10" style="2842" customWidth="1"/>
    <col min="11535" max="11536" width="10.44140625" style="2842" bestFit="1" customWidth="1"/>
    <col min="11537" max="11537" width="10" style="2842" customWidth="1"/>
    <col min="11538" max="11538" width="10.109375" style="2842" customWidth="1"/>
    <col min="11539" max="11539" width="10" style="2842" customWidth="1"/>
    <col min="11540" max="11540" width="26.109375" style="2842" customWidth="1"/>
    <col min="11541" max="11776" width="8.88671875" style="2842"/>
    <col min="11777" max="11777" width="9.44140625" style="2842" customWidth="1"/>
    <col min="11778" max="11778" width="8.88671875" style="2842"/>
    <col min="11779" max="11781" width="12.88671875" style="2842" customWidth="1"/>
    <col min="11782" max="11782" width="47.44140625" style="2842" customWidth="1"/>
    <col min="11783" max="11783" width="13" style="2842" customWidth="1"/>
    <col min="11784" max="11785" width="8.88671875" style="2842"/>
    <col min="11786" max="11786" width="5.77734375" style="2842" customWidth="1"/>
    <col min="11787" max="11787" width="11.77734375" style="2842" customWidth="1"/>
    <col min="11788" max="11789" width="10.77734375" style="2842" customWidth="1"/>
    <col min="11790" max="11790" width="10" style="2842" customWidth="1"/>
    <col min="11791" max="11792" width="10.44140625" style="2842" bestFit="1" customWidth="1"/>
    <col min="11793" max="11793" width="10" style="2842" customWidth="1"/>
    <col min="11794" max="11794" width="10.109375" style="2842" customWidth="1"/>
    <col min="11795" max="11795" width="10" style="2842" customWidth="1"/>
    <col min="11796" max="11796" width="26.109375" style="2842" customWidth="1"/>
    <col min="11797" max="12032" width="8.88671875" style="2842"/>
    <col min="12033" max="12033" width="9.44140625" style="2842" customWidth="1"/>
    <col min="12034" max="12034" width="8.88671875" style="2842"/>
    <col min="12035" max="12037" width="12.88671875" style="2842" customWidth="1"/>
    <col min="12038" max="12038" width="47.44140625" style="2842" customWidth="1"/>
    <col min="12039" max="12039" width="13" style="2842" customWidth="1"/>
    <col min="12040" max="12041" width="8.88671875" style="2842"/>
    <col min="12042" max="12042" width="5.77734375" style="2842" customWidth="1"/>
    <col min="12043" max="12043" width="11.77734375" style="2842" customWidth="1"/>
    <col min="12044" max="12045" width="10.77734375" style="2842" customWidth="1"/>
    <col min="12046" max="12046" width="10" style="2842" customWidth="1"/>
    <col min="12047" max="12048" width="10.44140625" style="2842" bestFit="1" customWidth="1"/>
    <col min="12049" max="12049" width="10" style="2842" customWidth="1"/>
    <col min="12050" max="12050" width="10.109375" style="2842" customWidth="1"/>
    <col min="12051" max="12051" width="10" style="2842" customWidth="1"/>
    <col min="12052" max="12052" width="26.109375" style="2842" customWidth="1"/>
    <col min="12053" max="12288" width="8.88671875" style="2842"/>
    <col min="12289" max="12289" width="9.44140625" style="2842" customWidth="1"/>
    <col min="12290" max="12290" width="8.88671875" style="2842"/>
    <col min="12291" max="12293" width="12.88671875" style="2842" customWidth="1"/>
    <col min="12294" max="12294" width="47.44140625" style="2842" customWidth="1"/>
    <col min="12295" max="12295" width="13" style="2842" customWidth="1"/>
    <col min="12296" max="12297" width="8.88671875" style="2842"/>
    <col min="12298" max="12298" width="5.77734375" style="2842" customWidth="1"/>
    <col min="12299" max="12299" width="11.77734375" style="2842" customWidth="1"/>
    <col min="12300" max="12301" width="10.77734375" style="2842" customWidth="1"/>
    <col min="12302" max="12302" width="10" style="2842" customWidth="1"/>
    <col min="12303" max="12304" width="10.44140625" style="2842" bestFit="1" customWidth="1"/>
    <col min="12305" max="12305" width="10" style="2842" customWidth="1"/>
    <col min="12306" max="12306" width="10.109375" style="2842" customWidth="1"/>
    <col min="12307" max="12307" width="10" style="2842" customWidth="1"/>
    <col min="12308" max="12308" width="26.109375" style="2842" customWidth="1"/>
    <col min="12309" max="12544" width="8.88671875" style="2842"/>
    <col min="12545" max="12545" width="9.44140625" style="2842" customWidth="1"/>
    <col min="12546" max="12546" width="8.88671875" style="2842"/>
    <col min="12547" max="12549" width="12.88671875" style="2842" customWidth="1"/>
    <col min="12550" max="12550" width="47.44140625" style="2842" customWidth="1"/>
    <col min="12551" max="12551" width="13" style="2842" customWidth="1"/>
    <col min="12552" max="12553" width="8.88671875" style="2842"/>
    <col min="12554" max="12554" width="5.77734375" style="2842" customWidth="1"/>
    <col min="12555" max="12555" width="11.77734375" style="2842" customWidth="1"/>
    <col min="12556" max="12557" width="10.77734375" style="2842" customWidth="1"/>
    <col min="12558" max="12558" width="10" style="2842" customWidth="1"/>
    <col min="12559" max="12560" width="10.44140625" style="2842" bestFit="1" customWidth="1"/>
    <col min="12561" max="12561" width="10" style="2842" customWidth="1"/>
    <col min="12562" max="12562" width="10.109375" style="2842" customWidth="1"/>
    <col min="12563" max="12563" width="10" style="2842" customWidth="1"/>
    <col min="12564" max="12564" width="26.109375" style="2842" customWidth="1"/>
    <col min="12565" max="12800" width="8.88671875" style="2842"/>
    <col min="12801" max="12801" width="9.44140625" style="2842" customWidth="1"/>
    <col min="12802" max="12802" width="8.88671875" style="2842"/>
    <col min="12803" max="12805" width="12.88671875" style="2842" customWidth="1"/>
    <col min="12806" max="12806" width="47.44140625" style="2842" customWidth="1"/>
    <col min="12807" max="12807" width="13" style="2842" customWidth="1"/>
    <col min="12808" max="12809" width="8.88671875" style="2842"/>
    <col min="12810" max="12810" width="5.77734375" style="2842" customWidth="1"/>
    <col min="12811" max="12811" width="11.77734375" style="2842" customWidth="1"/>
    <col min="12812" max="12813" width="10.77734375" style="2842" customWidth="1"/>
    <col min="12814" max="12814" width="10" style="2842" customWidth="1"/>
    <col min="12815" max="12816" width="10.44140625" style="2842" bestFit="1" customWidth="1"/>
    <col min="12817" max="12817" width="10" style="2842" customWidth="1"/>
    <col min="12818" max="12818" width="10.109375" style="2842" customWidth="1"/>
    <col min="12819" max="12819" width="10" style="2842" customWidth="1"/>
    <col min="12820" max="12820" width="26.109375" style="2842" customWidth="1"/>
    <col min="12821" max="13056" width="8.88671875" style="2842"/>
    <col min="13057" max="13057" width="9.44140625" style="2842" customWidth="1"/>
    <col min="13058" max="13058" width="8.88671875" style="2842"/>
    <col min="13059" max="13061" width="12.88671875" style="2842" customWidth="1"/>
    <col min="13062" max="13062" width="47.44140625" style="2842" customWidth="1"/>
    <col min="13063" max="13063" width="13" style="2842" customWidth="1"/>
    <col min="13064" max="13065" width="8.88671875" style="2842"/>
    <col min="13066" max="13066" width="5.77734375" style="2842" customWidth="1"/>
    <col min="13067" max="13067" width="11.77734375" style="2842" customWidth="1"/>
    <col min="13068" max="13069" width="10.77734375" style="2842" customWidth="1"/>
    <col min="13070" max="13070" width="10" style="2842" customWidth="1"/>
    <col min="13071" max="13072" width="10.44140625" style="2842" bestFit="1" customWidth="1"/>
    <col min="13073" max="13073" width="10" style="2842" customWidth="1"/>
    <col min="13074" max="13074" width="10.109375" style="2842" customWidth="1"/>
    <col min="13075" max="13075" width="10" style="2842" customWidth="1"/>
    <col min="13076" max="13076" width="26.109375" style="2842" customWidth="1"/>
    <col min="13077" max="13312" width="8.88671875" style="2842"/>
    <col min="13313" max="13313" width="9.44140625" style="2842" customWidth="1"/>
    <col min="13314" max="13314" width="8.88671875" style="2842"/>
    <col min="13315" max="13317" width="12.88671875" style="2842" customWidth="1"/>
    <col min="13318" max="13318" width="47.44140625" style="2842" customWidth="1"/>
    <col min="13319" max="13319" width="13" style="2842" customWidth="1"/>
    <col min="13320" max="13321" width="8.88671875" style="2842"/>
    <col min="13322" max="13322" width="5.77734375" style="2842" customWidth="1"/>
    <col min="13323" max="13323" width="11.77734375" style="2842" customWidth="1"/>
    <col min="13324" max="13325" width="10.77734375" style="2842" customWidth="1"/>
    <col min="13326" max="13326" width="10" style="2842" customWidth="1"/>
    <col min="13327" max="13328" width="10.44140625" style="2842" bestFit="1" customWidth="1"/>
    <col min="13329" max="13329" width="10" style="2842" customWidth="1"/>
    <col min="13330" max="13330" width="10.109375" style="2842" customWidth="1"/>
    <col min="13331" max="13331" width="10" style="2842" customWidth="1"/>
    <col min="13332" max="13332" width="26.109375" style="2842" customWidth="1"/>
    <col min="13333" max="13568" width="8.88671875" style="2842"/>
    <col min="13569" max="13569" width="9.44140625" style="2842" customWidth="1"/>
    <col min="13570" max="13570" width="8.88671875" style="2842"/>
    <col min="13571" max="13573" width="12.88671875" style="2842" customWidth="1"/>
    <col min="13574" max="13574" width="47.44140625" style="2842" customWidth="1"/>
    <col min="13575" max="13575" width="13" style="2842" customWidth="1"/>
    <col min="13576" max="13577" width="8.88671875" style="2842"/>
    <col min="13578" max="13578" width="5.77734375" style="2842" customWidth="1"/>
    <col min="13579" max="13579" width="11.77734375" style="2842" customWidth="1"/>
    <col min="13580" max="13581" width="10.77734375" style="2842" customWidth="1"/>
    <col min="13582" max="13582" width="10" style="2842" customWidth="1"/>
    <col min="13583" max="13584" width="10.44140625" style="2842" bestFit="1" customWidth="1"/>
    <col min="13585" max="13585" width="10" style="2842" customWidth="1"/>
    <col min="13586" max="13586" width="10.109375" style="2842" customWidth="1"/>
    <col min="13587" max="13587" width="10" style="2842" customWidth="1"/>
    <col min="13588" max="13588" width="26.109375" style="2842" customWidth="1"/>
    <col min="13589" max="13824" width="8.88671875" style="2842"/>
    <col min="13825" max="13825" width="9.44140625" style="2842" customWidth="1"/>
    <col min="13826" max="13826" width="8.88671875" style="2842"/>
    <col min="13827" max="13829" width="12.88671875" style="2842" customWidth="1"/>
    <col min="13830" max="13830" width="47.44140625" style="2842" customWidth="1"/>
    <col min="13831" max="13831" width="13" style="2842" customWidth="1"/>
    <col min="13832" max="13833" width="8.88671875" style="2842"/>
    <col min="13834" max="13834" width="5.77734375" style="2842" customWidth="1"/>
    <col min="13835" max="13835" width="11.77734375" style="2842" customWidth="1"/>
    <col min="13836" max="13837" width="10.77734375" style="2842" customWidth="1"/>
    <col min="13838" max="13838" width="10" style="2842" customWidth="1"/>
    <col min="13839" max="13840" width="10.44140625" style="2842" bestFit="1" customWidth="1"/>
    <col min="13841" max="13841" width="10" style="2842" customWidth="1"/>
    <col min="13842" max="13842" width="10.109375" style="2842" customWidth="1"/>
    <col min="13843" max="13843" width="10" style="2842" customWidth="1"/>
    <col min="13844" max="13844" width="26.109375" style="2842" customWidth="1"/>
    <col min="13845" max="14080" width="8.88671875" style="2842"/>
    <col min="14081" max="14081" width="9.44140625" style="2842" customWidth="1"/>
    <col min="14082" max="14082" width="8.88671875" style="2842"/>
    <col min="14083" max="14085" width="12.88671875" style="2842" customWidth="1"/>
    <col min="14086" max="14086" width="47.44140625" style="2842" customWidth="1"/>
    <col min="14087" max="14087" width="13" style="2842" customWidth="1"/>
    <col min="14088" max="14089" width="8.88671875" style="2842"/>
    <col min="14090" max="14090" width="5.77734375" style="2842" customWidth="1"/>
    <col min="14091" max="14091" width="11.77734375" style="2842" customWidth="1"/>
    <col min="14092" max="14093" width="10.77734375" style="2842" customWidth="1"/>
    <col min="14094" max="14094" width="10" style="2842" customWidth="1"/>
    <col min="14095" max="14096" width="10.44140625" style="2842" bestFit="1" customWidth="1"/>
    <col min="14097" max="14097" width="10" style="2842" customWidth="1"/>
    <col min="14098" max="14098" width="10.109375" style="2842" customWidth="1"/>
    <col min="14099" max="14099" width="10" style="2842" customWidth="1"/>
    <col min="14100" max="14100" width="26.109375" style="2842" customWidth="1"/>
    <col min="14101" max="14336" width="8.88671875" style="2842"/>
    <col min="14337" max="14337" width="9.44140625" style="2842" customWidth="1"/>
    <col min="14338" max="14338" width="8.88671875" style="2842"/>
    <col min="14339" max="14341" width="12.88671875" style="2842" customWidth="1"/>
    <col min="14342" max="14342" width="47.44140625" style="2842" customWidth="1"/>
    <col min="14343" max="14343" width="13" style="2842" customWidth="1"/>
    <col min="14344" max="14345" width="8.88671875" style="2842"/>
    <col min="14346" max="14346" width="5.77734375" style="2842" customWidth="1"/>
    <col min="14347" max="14347" width="11.77734375" style="2842" customWidth="1"/>
    <col min="14348" max="14349" width="10.77734375" style="2842" customWidth="1"/>
    <col min="14350" max="14350" width="10" style="2842" customWidth="1"/>
    <col min="14351" max="14352" width="10.44140625" style="2842" bestFit="1" customWidth="1"/>
    <col min="14353" max="14353" width="10" style="2842" customWidth="1"/>
    <col min="14354" max="14354" width="10.109375" style="2842" customWidth="1"/>
    <col min="14355" max="14355" width="10" style="2842" customWidth="1"/>
    <col min="14356" max="14356" width="26.109375" style="2842" customWidth="1"/>
    <col min="14357" max="14592" width="8.88671875" style="2842"/>
    <col min="14593" max="14593" width="9.44140625" style="2842" customWidth="1"/>
    <col min="14594" max="14594" width="8.88671875" style="2842"/>
    <col min="14595" max="14597" width="12.88671875" style="2842" customWidth="1"/>
    <col min="14598" max="14598" width="47.44140625" style="2842" customWidth="1"/>
    <col min="14599" max="14599" width="13" style="2842" customWidth="1"/>
    <col min="14600" max="14601" width="8.88671875" style="2842"/>
    <col min="14602" max="14602" width="5.77734375" style="2842" customWidth="1"/>
    <col min="14603" max="14603" width="11.77734375" style="2842" customWidth="1"/>
    <col min="14604" max="14605" width="10.77734375" style="2842" customWidth="1"/>
    <col min="14606" max="14606" width="10" style="2842" customWidth="1"/>
    <col min="14607" max="14608" width="10.44140625" style="2842" bestFit="1" customWidth="1"/>
    <col min="14609" max="14609" width="10" style="2842" customWidth="1"/>
    <col min="14610" max="14610" width="10.109375" style="2842" customWidth="1"/>
    <col min="14611" max="14611" width="10" style="2842" customWidth="1"/>
    <col min="14612" max="14612" width="26.109375" style="2842" customWidth="1"/>
    <col min="14613" max="14848" width="8.88671875" style="2842"/>
    <col min="14849" max="14849" width="9.44140625" style="2842" customWidth="1"/>
    <col min="14850" max="14850" width="8.88671875" style="2842"/>
    <col min="14851" max="14853" width="12.88671875" style="2842" customWidth="1"/>
    <col min="14854" max="14854" width="47.44140625" style="2842" customWidth="1"/>
    <col min="14855" max="14855" width="13" style="2842" customWidth="1"/>
    <col min="14856" max="14857" width="8.88671875" style="2842"/>
    <col min="14858" max="14858" width="5.77734375" style="2842" customWidth="1"/>
    <col min="14859" max="14859" width="11.77734375" style="2842" customWidth="1"/>
    <col min="14860" max="14861" width="10.77734375" style="2842" customWidth="1"/>
    <col min="14862" max="14862" width="10" style="2842" customWidth="1"/>
    <col min="14863" max="14864" width="10.44140625" style="2842" bestFit="1" customWidth="1"/>
    <col min="14865" max="14865" width="10" style="2842" customWidth="1"/>
    <col min="14866" max="14866" width="10.109375" style="2842" customWidth="1"/>
    <col min="14867" max="14867" width="10" style="2842" customWidth="1"/>
    <col min="14868" max="14868" width="26.109375" style="2842" customWidth="1"/>
    <col min="14869" max="15104" width="8.88671875" style="2842"/>
    <col min="15105" max="15105" width="9.44140625" style="2842" customWidth="1"/>
    <col min="15106" max="15106" width="8.88671875" style="2842"/>
    <col min="15107" max="15109" width="12.88671875" style="2842" customWidth="1"/>
    <col min="15110" max="15110" width="47.44140625" style="2842" customWidth="1"/>
    <col min="15111" max="15111" width="13" style="2842" customWidth="1"/>
    <col min="15112" max="15113" width="8.88671875" style="2842"/>
    <col min="15114" max="15114" width="5.77734375" style="2842" customWidth="1"/>
    <col min="15115" max="15115" width="11.77734375" style="2842" customWidth="1"/>
    <col min="15116" max="15117" width="10.77734375" style="2842" customWidth="1"/>
    <col min="15118" max="15118" width="10" style="2842" customWidth="1"/>
    <col min="15119" max="15120" width="10.44140625" style="2842" bestFit="1" customWidth="1"/>
    <col min="15121" max="15121" width="10" style="2842" customWidth="1"/>
    <col min="15122" max="15122" width="10.109375" style="2842" customWidth="1"/>
    <col min="15123" max="15123" width="10" style="2842" customWidth="1"/>
    <col min="15124" max="15124" width="26.109375" style="2842" customWidth="1"/>
    <col min="15125" max="15360" width="8.88671875" style="2842"/>
    <col min="15361" max="15361" width="9.44140625" style="2842" customWidth="1"/>
    <col min="15362" max="15362" width="8.88671875" style="2842"/>
    <col min="15363" max="15365" width="12.88671875" style="2842" customWidth="1"/>
    <col min="15366" max="15366" width="47.44140625" style="2842" customWidth="1"/>
    <col min="15367" max="15367" width="13" style="2842" customWidth="1"/>
    <col min="15368" max="15369" width="8.88671875" style="2842"/>
    <col min="15370" max="15370" width="5.77734375" style="2842" customWidth="1"/>
    <col min="15371" max="15371" width="11.77734375" style="2842" customWidth="1"/>
    <col min="15372" max="15373" width="10.77734375" style="2842" customWidth="1"/>
    <col min="15374" max="15374" width="10" style="2842" customWidth="1"/>
    <col min="15375" max="15376" width="10.44140625" style="2842" bestFit="1" customWidth="1"/>
    <col min="15377" max="15377" width="10" style="2842" customWidth="1"/>
    <col min="15378" max="15378" width="10.109375" style="2842" customWidth="1"/>
    <col min="15379" max="15379" width="10" style="2842" customWidth="1"/>
    <col min="15380" max="15380" width="26.109375" style="2842" customWidth="1"/>
    <col min="15381" max="15616" width="8.88671875" style="2842"/>
    <col min="15617" max="15617" width="9.44140625" style="2842" customWidth="1"/>
    <col min="15618" max="15618" width="8.88671875" style="2842"/>
    <col min="15619" max="15621" width="12.88671875" style="2842" customWidth="1"/>
    <col min="15622" max="15622" width="47.44140625" style="2842" customWidth="1"/>
    <col min="15623" max="15623" width="13" style="2842" customWidth="1"/>
    <col min="15624" max="15625" width="8.88671875" style="2842"/>
    <col min="15626" max="15626" width="5.77734375" style="2842" customWidth="1"/>
    <col min="15627" max="15627" width="11.77734375" style="2842" customWidth="1"/>
    <col min="15628" max="15629" width="10.77734375" style="2842" customWidth="1"/>
    <col min="15630" max="15630" width="10" style="2842" customWidth="1"/>
    <col min="15631" max="15632" width="10.44140625" style="2842" bestFit="1" customWidth="1"/>
    <col min="15633" max="15633" width="10" style="2842" customWidth="1"/>
    <col min="15634" max="15634" width="10.109375" style="2842" customWidth="1"/>
    <col min="15635" max="15635" width="10" style="2842" customWidth="1"/>
    <col min="15636" max="15636" width="26.109375" style="2842" customWidth="1"/>
    <col min="15637" max="15872" width="8.88671875" style="2842"/>
    <col min="15873" max="15873" width="9.44140625" style="2842" customWidth="1"/>
    <col min="15874" max="15874" width="8.88671875" style="2842"/>
    <col min="15875" max="15877" width="12.88671875" style="2842" customWidth="1"/>
    <col min="15878" max="15878" width="47.44140625" style="2842" customWidth="1"/>
    <col min="15879" max="15879" width="13" style="2842" customWidth="1"/>
    <col min="15880" max="15881" width="8.88671875" style="2842"/>
    <col min="15882" max="15882" width="5.77734375" style="2842" customWidth="1"/>
    <col min="15883" max="15883" width="11.77734375" style="2842" customWidth="1"/>
    <col min="15884" max="15885" width="10.77734375" style="2842" customWidth="1"/>
    <col min="15886" max="15886" width="10" style="2842" customWidth="1"/>
    <col min="15887" max="15888" width="10.44140625" style="2842" bestFit="1" customWidth="1"/>
    <col min="15889" max="15889" width="10" style="2842" customWidth="1"/>
    <col min="15890" max="15890" width="10.109375" style="2842" customWidth="1"/>
    <col min="15891" max="15891" width="10" style="2842" customWidth="1"/>
    <col min="15892" max="15892" width="26.109375" style="2842" customWidth="1"/>
    <col min="15893" max="16128" width="8.88671875" style="2842"/>
    <col min="16129" max="16129" width="9.44140625" style="2842" customWidth="1"/>
    <col min="16130" max="16130" width="8.88671875" style="2842"/>
    <col min="16131" max="16133" width="12.88671875" style="2842" customWidth="1"/>
    <col min="16134" max="16134" width="47.44140625" style="2842" customWidth="1"/>
    <col min="16135" max="16135" width="13" style="2842" customWidth="1"/>
    <col min="16136" max="16137" width="8.88671875" style="2842"/>
    <col min="16138" max="16138" width="5.77734375" style="2842" customWidth="1"/>
    <col min="16139" max="16139" width="11.77734375" style="2842" customWidth="1"/>
    <col min="16140" max="16141" width="10.77734375" style="2842" customWidth="1"/>
    <col min="16142" max="16142" width="10" style="2842" customWidth="1"/>
    <col min="16143" max="16144" width="10.44140625" style="2842" bestFit="1" customWidth="1"/>
    <col min="16145" max="16145" width="10" style="2842" customWidth="1"/>
    <col min="16146" max="16146" width="10.109375" style="2842" customWidth="1"/>
    <col min="16147" max="16147" width="10" style="2842" customWidth="1"/>
    <col min="16148" max="16148" width="26.109375" style="2842" customWidth="1"/>
    <col min="16149" max="16384" width="8.88671875" style="2842"/>
  </cols>
  <sheetData>
    <row r="1" spans="1:22" ht="21" customHeight="1">
      <c r="A1" s="2831" t="s">
        <v>2436</v>
      </c>
      <c r="B1" s="2832"/>
      <c r="C1" s="2844"/>
      <c r="D1" s="2844"/>
      <c r="E1" s="2833"/>
      <c r="F1" s="2834"/>
      <c r="G1" s="2835"/>
      <c r="J1" s="2838" t="s">
        <v>2315</v>
      </c>
      <c r="K1" s="2839"/>
      <c r="L1" s="2839"/>
      <c r="M1" s="2839"/>
      <c r="N1" s="2839"/>
      <c r="O1" s="2839"/>
      <c r="P1" s="2839"/>
      <c r="Q1" s="2839"/>
      <c r="R1" s="2840"/>
      <c r="S1" s="2841"/>
      <c r="T1" s="2841"/>
      <c r="U1" s="2841"/>
    </row>
    <row r="2" spans="1:22" s="2853" customFormat="1" ht="13.2" customHeight="1">
      <c r="A2" s="1385" t="s">
        <v>2316</v>
      </c>
      <c r="B2" s="2843" t="e">
        <f>IF(D2="——",C40,C40+E2)</f>
        <v>#DIV/0!</v>
      </c>
      <c r="C2" s="2844" t="s">
        <v>2317</v>
      </c>
      <c r="D2" s="3443" t="s">
        <v>3360</v>
      </c>
      <c r="E2" s="3444"/>
      <c r="F2" s="2846"/>
      <c r="G2" s="2847"/>
      <c r="H2" s="2848"/>
      <c r="I2" s="2849"/>
      <c r="J2" s="3878" t="s">
        <v>2318</v>
      </c>
      <c r="K2" s="3879"/>
      <c r="L2" s="2850" t="s">
        <v>2319</v>
      </c>
      <c r="M2" s="2850" t="s">
        <v>2320</v>
      </c>
      <c r="N2" s="2850" t="s">
        <v>2321</v>
      </c>
      <c r="O2" s="2850" t="s">
        <v>2322</v>
      </c>
      <c r="P2" s="2850" t="s">
        <v>2323</v>
      </c>
      <c r="Q2" s="2851" t="s">
        <v>2324</v>
      </c>
      <c r="R2" s="2852" t="s">
        <v>2325</v>
      </c>
      <c r="S2" s="2841"/>
      <c r="T2" s="2841"/>
      <c r="U2" s="2841"/>
      <c r="V2" s="2849"/>
    </row>
    <row r="3" spans="1:22" s="2853" customFormat="1" ht="13.2" customHeight="1">
      <c r="A3" s="2854" t="s">
        <v>2326</v>
      </c>
      <c r="B3" s="2855" t="e">
        <f>ROUND(B2*10000/B4,0)</f>
        <v>#DIV/0!</v>
      </c>
      <c r="C3" s="2844" t="s">
        <v>2327</v>
      </c>
      <c r="D3" s="2844"/>
      <c r="E3" s="2845"/>
      <c r="F3" s="2846"/>
      <c r="G3" s="2847"/>
      <c r="H3" s="2848"/>
      <c r="I3" s="2849"/>
      <c r="J3" s="3880" t="s">
        <v>2328</v>
      </c>
      <c r="K3" s="3881"/>
      <c r="L3" s="2856"/>
      <c r="M3" s="2856"/>
      <c r="N3" s="2856"/>
      <c r="O3" s="2856"/>
      <c r="P3" s="2856"/>
      <c r="Q3" s="2857"/>
      <c r="R3" s="2858">
        <f>SUM(L3:Q3)</f>
        <v>0</v>
      </c>
      <c r="S3" s="2841"/>
      <c r="T3" s="2841"/>
      <c r="U3" s="2841"/>
      <c r="V3" s="2849"/>
    </row>
    <row r="4" spans="1:22" s="2853" customFormat="1" ht="13.2" customHeight="1">
      <c r="A4" s="2859" t="s">
        <v>2329</v>
      </c>
      <c r="B4" s="2860"/>
      <c r="C4" s="2844"/>
      <c r="D4" s="2844"/>
      <c r="E4" s="2845"/>
      <c r="F4" s="2846"/>
      <c r="G4" s="2847"/>
      <c r="H4" s="2848"/>
      <c r="I4" s="2849"/>
      <c r="J4" s="3880" t="s">
        <v>2330</v>
      </c>
      <c r="K4" s="3881"/>
      <c r="L4" s="2861"/>
      <c r="M4" s="2861"/>
      <c r="N4" s="2861"/>
      <c r="O4" s="2861"/>
      <c r="P4" s="2861"/>
      <c r="Q4" s="2862"/>
      <c r="R4" s="2863">
        <f>SUM(L4:Q4)</f>
        <v>0</v>
      </c>
      <c r="S4" s="2841"/>
      <c r="T4" s="2841"/>
      <c r="U4" s="2841"/>
      <c r="V4" s="2849"/>
    </row>
    <row r="5" spans="1:22" s="2853" customFormat="1" ht="13.2" customHeight="1" thickBot="1">
      <c r="A5" s="2864" t="s">
        <v>2331</v>
      </c>
      <c r="B5" s="2865"/>
      <c r="C5" s="2844"/>
      <c r="D5" s="2866"/>
      <c r="E5" s="2846"/>
      <c r="F5" s="2846"/>
      <c r="G5" s="2847"/>
      <c r="H5" s="2848"/>
      <c r="I5" s="2849"/>
      <c r="J5" s="2867" t="s">
        <v>2332</v>
      </c>
      <c r="K5" s="2868"/>
      <c r="L5" s="2868"/>
      <c r="M5" s="2869"/>
      <c r="N5" s="2869"/>
      <c r="O5" s="2869"/>
      <c r="P5" s="2869"/>
      <c r="Q5" s="2869"/>
      <c r="R5" s="2852">
        <f>SUM(R14,R19,R24,R25,R27,R28)</f>
        <v>0</v>
      </c>
      <c r="S5" s="2841"/>
      <c r="T5" s="2841" t="s">
        <v>2333</v>
      </c>
      <c r="U5" s="2841" t="e">
        <f>ROUND(R5*10000/365/R3,1)</f>
        <v>#DIV/0!</v>
      </c>
      <c r="V5" s="2849"/>
    </row>
    <row r="6" spans="1:22" s="2853" customFormat="1" ht="13.2" customHeight="1" thickBot="1">
      <c r="A6" s="3882" t="s">
        <v>2334</v>
      </c>
      <c r="B6" s="3883"/>
      <c r="C6" s="3884"/>
      <c r="D6" s="2870"/>
      <c r="E6" s="2871"/>
      <c r="F6" s="2872"/>
      <c r="G6" s="2873"/>
      <c r="H6" s="2848"/>
      <c r="I6" s="2849"/>
      <c r="J6" s="3885">
        <v>1</v>
      </c>
      <c r="K6" s="3886" t="s">
        <v>2335</v>
      </c>
      <c r="L6" s="2874" t="s">
        <v>2336</v>
      </c>
      <c r="M6" s="2875" t="s">
        <v>2337</v>
      </c>
      <c r="N6" s="2875" t="s">
        <v>2338</v>
      </c>
      <c r="O6" s="2875" t="s">
        <v>2339</v>
      </c>
      <c r="P6" s="2875" t="s">
        <v>2340</v>
      </c>
      <c r="Q6" s="2875" t="s">
        <v>2341</v>
      </c>
      <c r="R6" s="2858" t="s">
        <v>2342</v>
      </c>
      <c r="S6" s="2841"/>
      <c r="T6" s="2841" t="s">
        <v>2343</v>
      </c>
      <c r="U6" s="2841"/>
      <c r="V6" s="2849"/>
    </row>
    <row r="7" spans="1:22" s="2853" customFormat="1" ht="13.2" customHeight="1">
      <c r="A7" s="2876" t="s">
        <v>2344</v>
      </c>
      <c r="B7" s="2877"/>
      <c r="C7" s="2878"/>
      <c r="D7" s="2879">
        <f>SUM(D9,D10,D11,D17,0)</f>
        <v>0</v>
      </c>
      <c r="E7" s="2880" t="e">
        <f>E9+E10+E11+E17</f>
        <v>#DIV/0!</v>
      </c>
      <c r="F7" s="2881"/>
      <c r="G7" s="2882"/>
      <c r="H7" s="2848"/>
      <c r="I7" s="2849"/>
      <c r="J7" s="3885"/>
      <c r="K7" s="3887"/>
      <c r="L7" s="2883" t="s">
        <v>2345</v>
      </c>
      <c r="M7" s="2884"/>
      <c r="N7" s="2860"/>
      <c r="O7" s="2885"/>
      <c r="P7" s="2885"/>
      <c r="Q7" s="2886">
        <v>365</v>
      </c>
      <c r="R7" s="2887">
        <f>ROUND(M7*N7*O7*P7*Q7/10000,0)</f>
        <v>0</v>
      </c>
      <c r="S7" s="2841"/>
      <c r="T7" s="2841" t="s">
        <v>2346</v>
      </c>
      <c r="U7" s="2841"/>
      <c r="V7" s="2849"/>
    </row>
    <row r="8" spans="1:22" s="2853" customFormat="1" ht="13.2" customHeight="1">
      <c r="A8" s="2888" t="s">
        <v>2347</v>
      </c>
      <c r="B8" s="3889" t="s">
        <v>2348</v>
      </c>
      <c r="C8" s="3890"/>
      <c r="D8" s="2889" t="s">
        <v>2349</v>
      </c>
      <c r="E8" s="2890" t="s">
        <v>2350</v>
      </c>
      <c r="F8" s="2891" t="s">
        <v>2351</v>
      </c>
      <c r="G8" s="2892"/>
      <c r="H8" s="2848"/>
      <c r="I8" s="2849"/>
      <c r="J8" s="3885"/>
      <c r="K8" s="3887"/>
      <c r="L8" s="2883" t="s">
        <v>2352</v>
      </c>
      <c r="M8" s="2884"/>
      <c r="N8" s="2860"/>
      <c r="O8" s="2885"/>
      <c r="P8" s="2885"/>
      <c r="Q8" s="2886">
        <v>365</v>
      </c>
      <c r="R8" s="2887">
        <f t="shared" ref="R8:R13" si="0">ROUND(M8*N8*O8*P8*Q8/10000,0)</f>
        <v>0</v>
      </c>
      <c r="S8" s="2841"/>
      <c r="T8" s="2841" t="s">
        <v>2353</v>
      </c>
      <c r="U8" s="2841"/>
      <c r="V8" s="2849"/>
    </row>
    <row r="9" spans="1:22" s="2853" customFormat="1" ht="13.2" customHeight="1">
      <c r="A9" s="2888">
        <v>1</v>
      </c>
      <c r="B9" s="3889" t="s">
        <v>2354</v>
      </c>
      <c r="C9" s="3890"/>
      <c r="D9" s="2889">
        <f>ROUND(D6*E9,0)</f>
        <v>0</v>
      </c>
      <c r="E9" s="2893"/>
      <c r="F9" s="2894" t="s">
        <v>2355</v>
      </c>
      <c r="G9" s="2873"/>
      <c r="H9" s="2848"/>
      <c r="I9" s="2849"/>
      <c r="J9" s="3885"/>
      <c r="K9" s="3887"/>
      <c r="L9" s="2883" t="s">
        <v>2356</v>
      </c>
      <c r="M9" s="2884"/>
      <c r="N9" s="2860"/>
      <c r="O9" s="2885"/>
      <c r="P9" s="2885"/>
      <c r="Q9" s="2886">
        <v>365</v>
      </c>
      <c r="R9" s="2887">
        <f t="shared" si="0"/>
        <v>0</v>
      </c>
      <c r="S9" s="2841"/>
      <c r="T9" s="2841"/>
      <c r="U9" s="2841"/>
      <c r="V9" s="2849"/>
    </row>
    <row r="10" spans="1:22" s="2853" customFormat="1" ht="13.2" customHeight="1">
      <c r="A10" s="2888">
        <v>2</v>
      </c>
      <c r="B10" s="3889" t="s">
        <v>2357</v>
      </c>
      <c r="C10" s="3890"/>
      <c r="D10" s="2889">
        <f>ROUND(D6*E10,0)</f>
        <v>0</v>
      </c>
      <c r="E10" s="2893"/>
      <c r="F10" s="2894" t="s">
        <v>2358</v>
      </c>
      <c r="G10" s="2873"/>
      <c r="H10" s="2848"/>
      <c r="I10" s="2849"/>
      <c r="J10" s="3885"/>
      <c r="K10" s="3887"/>
      <c r="L10" s="2883" t="s">
        <v>2359</v>
      </c>
      <c r="M10" s="2884"/>
      <c r="N10" s="2860"/>
      <c r="O10" s="2885"/>
      <c r="P10" s="2885"/>
      <c r="Q10" s="2886">
        <v>365</v>
      </c>
      <c r="R10" s="2887">
        <f t="shared" si="0"/>
        <v>0</v>
      </c>
      <c r="S10" s="2841"/>
      <c r="T10" s="2841"/>
      <c r="U10" s="2841"/>
      <c r="V10" s="2849"/>
    </row>
    <row r="11" spans="1:22" s="2853" customFormat="1" ht="13.2" customHeight="1">
      <c r="A11" s="2888">
        <v>3</v>
      </c>
      <c r="B11" s="3889" t="s">
        <v>2360</v>
      </c>
      <c r="C11" s="3890"/>
      <c r="D11" s="2889">
        <f>D12+D14+D15+D16</f>
        <v>0</v>
      </c>
      <c r="E11" s="2895" t="e">
        <f>D11/D6</f>
        <v>#DIV/0!</v>
      </c>
      <c r="F11" s="2891"/>
      <c r="G11" s="2892"/>
      <c r="H11" s="2848"/>
      <c r="I11" s="2849"/>
      <c r="J11" s="3885"/>
      <c r="K11" s="3887"/>
      <c r="L11" s="2883" t="s">
        <v>2361</v>
      </c>
      <c r="M11" s="2884"/>
      <c r="N11" s="2860"/>
      <c r="O11" s="2885"/>
      <c r="P11" s="2885"/>
      <c r="Q11" s="2886">
        <v>365</v>
      </c>
      <c r="R11" s="2887">
        <f t="shared" si="0"/>
        <v>0</v>
      </c>
      <c r="S11" s="2841"/>
      <c r="T11" s="2841"/>
      <c r="U11" s="2841"/>
      <c r="V11" s="2849"/>
    </row>
    <row r="12" spans="1:22" s="2853" customFormat="1" ht="13.2" customHeight="1">
      <c r="A12" s="2896" t="s">
        <v>2362</v>
      </c>
      <c r="B12" s="3891" t="s">
        <v>2363</v>
      </c>
      <c r="C12" s="3892"/>
      <c r="D12" s="2897">
        <f>ROUND(D13*1.2%*(1-30%),0)</f>
        <v>0</v>
      </c>
      <c r="E12" s="2898">
        <v>1.2E-2</v>
      </c>
      <c r="F12" s="2891" t="s">
        <v>2364</v>
      </c>
      <c r="G12" s="2892"/>
      <c r="H12" s="2848"/>
      <c r="I12" s="2849"/>
      <c r="J12" s="3885"/>
      <c r="K12" s="3887"/>
      <c r="L12" s="2883" t="s">
        <v>2365</v>
      </c>
      <c r="M12" s="2884"/>
      <c r="N12" s="2860"/>
      <c r="O12" s="2885"/>
      <c r="P12" s="2885"/>
      <c r="Q12" s="2886">
        <v>365</v>
      </c>
      <c r="R12" s="2887">
        <f t="shared" si="0"/>
        <v>0</v>
      </c>
      <c r="S12" s="2841"/>
      <c r="T12" s="2841"/>
      <c r="U12" s="2841"/>
      <c r="V12" s="2849"/>
    </row>
    <row r="13" spans="1:22" s="2853" customFormat="1" ht="13.2" customHeight="1">
      <c r="A13" s="2896"/>
      <c r="B13" s="2899"/>
      <c r="C13" s="2900" t="s">
        <v>2366</v>
      </c>
      <c r="D13" s="2901"/>
      <c r="E13" s="2902"/>
      <c r="F13" s="2891"/>
      <c r="G13" s="2892"/>
      <c r="H13" s="2848"/>
      <c r="I13" s="2849"/>
      <c r="J13" s="3885"/>
      <c r="K13" s="3887"/>
      <c r="L13" s="2883" t="s">
        <v>2367</v>
      </c>
      <c r="M13" s="2884"/>
      <c r="N13" s="2860"/>
      <c r="O13" s="2885"/>
      <c r="P13" s="2885"/>
      <c r="Q13" s="2886">
        <v>365</v>
      </c>
      <c r="R13" s="2887">
        <f t="shared" si="0"/>
        <v>0</v>
      </c>
      <c r="S13" s="2841"/>
      <c r="T13" s="2841"/>
      <c r="U13" s="2841"/>
      <c r="V13" s="2849"/>
    </row>
    <row r="14" spans="1:22" s="2853" customFormat="1" ht="13.2" customHeight="1">
      <c r="A14" s="2896" t="s">
        <v>2368</v>
      </c>
      <c r="B14" s="3891" t="s">
        <v>2369</v>
      </c>
      <c r="C14" s="3892"/>
      <c r="D14" s="2897">
        <f>ROUND(E14*B5/10000,0)</f>
        <v>0</v>
      </c>
      <c r="E14" s="2886"/>
      <c r="F14" s="2891" t="s">
        <v>2370</v>
      </c>
      <c r="G14" s="2892"/>
      <c r="H14" s="2848"/>
      <c r="I14" s="2849"/>
      <c r="J14" s="3885"/>
      <c r="K14" s="3888"/>
      <c r="L14" s="2903" t="s">
        <v>2371</v>
      </c>
      <c r="M14" s="2904">
        <f>SUM(M7:M13)</f>
        <v>0</v>
      </c>
      <c r="N14" s="2904" t="e">
        <f>ROUND((N7*M7+N8*M8+N9*M9+N10*M10+N11*M11+N12*M12+N13*M13)/M14,0)</f>
        <v>#DIV/0!</v>
      </c>
      <c r="O14" s="2905"/>
      <c r="P14" s="2905"/>
      <c r="Q14" s="2906"/>
      <c r="R14" s="2852">
        <f>SUM(R7:R13)</f>
        <v>0</v>
      </c>
      <c r="S14" s="2841"/>
      <c r="T14" s="2841"/>
      <c r="U14" s="2841"/>
      <c r="V14" s="2849"/>
    </row>
    <row r="15" spans="1:22" s="2853" customFormat="1" ht="13.2" customHeight="1">
      <c r="A15" s="2896" t="s">
        <v>2372</v>
      </c>
      <c r="B15" s="3891" t="s">
        <v>2373</v>
      </c>
      <c r="C15" s="3892"/>
      <c r="D15" s="2897">
        <f>ROUND(D6*E15,0)</f>
        <v>0</v>
      </c>
      <c r="E15" s="2898">
        <v>5.5E-2</v>
      </c>
      <c r="F15" s="2891" t="s">
        <v>2374</v>
      </c>
      <c r="G15" s="2873"/>
      <c r="H15" s="2848"/>
      <c r="I15" s="2849"/>
      <c r="J15" s="3885">
        <v>2</v>
      </c>
      <c r="K15" s="3886" t="s">
        <v>2375</v>
      </c>
      <c r="L15" s="2883" t="s">
        <v>2376</v>
      </c>
      <c r="M15" s="2884" t="s">
        <v>2377</v>
      </c>
      <c r="N15" s="2884" t="s">
        <v>2378</v>
      </c>
      <c r="O15" s="2885" t="s">
        <v>2379</v>
      </c>
      <c r="P15" s="2885" t="s">
        <v>2341</v>
      </c>
      <c r="Q15" s="2860" t="s">
        <v>2380</v>
      </c>
      <c r="R15" s="2907" t="s">
        <v>2342</v>
      </c>
      <c r="S15" s="2841"/>
      <c r="T15" s="2841"/>
      <c r="U15" s="2841"/>
      <c r="V15" s="2849"/>
    </row>
    <row r="16" spans="1:22" s="2853" customFormat="1" ht="13.2" customHeight="1">
      <c r="A16" s="2896" t="s">
        <v>2381</v>
      </c>
      <c r="B16" s="3891" t="s">
        <v>2382</v>
      </c>
      <c r="C16" s="3892"/>
      <c r="D16" s="2908">
        <f>D6*E16</f>
        <v>0</v>
      </c>
      <c r="E16" s="2909"/>
      <c r="F16" s="2894" t="s">
        <v>2383</v>
      </c>
      <c r="G16" s="2873"/>
      <c r="H16" s="2848"/>
      <c r="I16" s="2849"/>
      <c r="J16" s="3885"/>
      <c r="K16" s="3887"/>
      <c r="L16" s="2883" t="s">
        <v>2384</v>
      </c>
      <c r="M16" s="2884"/>
      <c r="N16" s="2884"/>
      <c r="O16" s="2885"/>
      <c r="P16" s="2886">
        <v>365</v>
      </c>
      <c r="Q16" s="2860"/>
      <c r="R16" s="2907">
        <f>ROUND(M16*N16*O16*P16/10000,0)</f>
        <v>0</v>
      </c>
      <c r="S16" s="2841"/>
      <c r="T16" s="2841"/>
      <c r="U16" s="2841"/>
      <c r="V16" s="2849"/>
    </row>
    <row r="17" spans="1:22" s="2853" customFormat="1" ht="13.2" customHeight="1" thickBot="1">
      <c r="A17" s="2910">
        <v>4</v>
      </c>
      <c r="B17" s="3893" t="s">
        <v>2385</v>
      </c>
      <c r="C17" s="3894"/>
      <c r="D17" s="2911">
        <f>ROUND(D6*E17,0)</f>
        <v>0</v>
      </c>
      <c r="E17" s="2912"/>
      <c r="F17" s="2913" t="s">
        <v>2386</v>
      </c>
      <c r="G17" s="2873"/>
      <c r="H17" s="2848"/>
      <c r="I17" s="2849"/>
      <c r="J17" s="3885"/>
      <c r="K17" s="3887"/>
      <c r="L17" s="2883" t="s">
        <v>2387</v>
      </c>
      <c r="M17" s="2884"/>
      <c r="N17" s="2884"/>
      <c r="O17" s="2885"/>
      <c r="P17" s="2886">
        <v>365</v>
      </c>
      <c r="Q17" s="2860"/>
      <c r="R17" s="2907">
        <f>ROUND(M17*N17*O17*P17/10000,0)</f>
        <v>0</v>
      </c>
      <c r="S17" s="2841"/>
      <c r="T17" s="2841"/>
      <c r="U17" s="2841"/>
      <c r="V17" s="2849"/>
    </row>
    <row r="18" spans="1:22" s="2853" customFormat="1" ht="13.2" customHeight="1" thickBot="1">
      <c r="A18" s="2876" t="s">
        <v>2388</v>
      </c>
      <c r="B18" s="2877"/>
      <c r="C18" s="2877"/>
      <c r="D18" s="2914">
        <f>ROUND(D6*E18,0)</f>
        <v>0</v>
      </c>
      <c r="E18" s="2915"/>
      <c r="F18" s="2916" t="s">
        <v>2389</v>
      </c>
      <c r="G18" s="2873"/>
      <c r="H18" s="2848"/>
      <c r="I18" s="2849"/>
      <c r="J18" s="3885"/>
      <c r="K18" s="3887"/>
      <c r="L18" s="2883" t="s">
        <v>2390</v>
      </c>
      <c r="M18" s="2884"/>
      <c r="N18" s="2884"/>
      <c r="O18" s="2885"/>
      <c r="P18" s="2886">
        <v>365</v>
      </c>
      <c r="Q18" s="2860"/>
      <c r="R18" s="2907">
        <f>ROUND(M18*N18*O18*P18/10000,0)</f>
        <v>0</v>
      </c>
      <c r="S18" s="2841"/>
      <c r="T18" s="2841"/>
      <c r="U18" s="2841"/>
      <c r="V18" s="2849"/>
    </row>
    <row r="19" spans="1:22" s="2853" customFormat="1" ht="13.2" customHeight="1" thickBot="1">
      <c r="A19" s="2917" t="s">
        <v>2391</v>
      </c>
      <c r="B19" s="2871"/>
      <c r="C19" s="2871"/>
      <c r="D19" s="2871"/>
      <c r="E19" s="2871"/>
      <c r="F19" s="2872"/>
      <c r="G19" s="2892"/>
      <c r="H19" s="2848"/>
      <c r="I19" s="2849"/>
      <c r="J19" s="3885"/>
      <c r="K19" s="3888"/>
      <c r="L19" s="2903" t="s">
        <v>2371</v>
      </c>
      <c r="M19" s="2904"/>
      <c r="N19" s="2904">
        <f>SUM(N16:N18)</f>
        <v>0</v>
      </c>
      <c r="O19" s="2905"/>
      <c r="P19" s="2918" t="s">
        <v>2435</v>
      </c>
      <c r="Q19" s="2885">
        <v>0</v>
      </c>
      <c r="R19" s="2919">
        <f>ROUND(IF(P19="按比例",R14*Q19,SUM(R16:R18)),0)</f>
        <v>0</v>
      </c>
      <c r="S19" s="2841"/>
      <c r="T19" s="2841"/>
      <c r="U19" s="2841"/>
      <c r="V19" s="2849"/>
    </row>
    <row r="20" spans="1:22" s="2853" customFormat="1" ht="13.2" customHeight="1">
      <c r="A20" s="2876"/>
      <c r="B20" s="2877"/>
      <c r="C20" s="2877"/>
      <c r="D20" s="2877"/>
      <c r="E20" s="2877"/>
      <c r="F20" s="2920"/>
      <c r="G20" s="2892"/>
      <c r="H20" s="2848"/>
      <c r="I20" s="2849"/>
      <c r="J20" s="3885">
        <v>3</v>
      </c>
      <c r="K20" s="3886" t="s">
        <v>2392</v>
      </c>
      <c r="L20" s="2883" t="s">
        <v>2393</v>
      </c>
      <c r="M20" s="2884" t="s">
        <v>2394</v>
      </c>
      <c r="N20" s="2921" t="s">
        <v>2395</v>
      </c>
      <c r="O20" s="2885" t="s">
        <v>2396</v>
      </c>
      <c r="P20" s="2886" t="s">
        <v>2397</v>
      </c>
      <c r="Q20" s="2860" t="s">
        <v>2398</v>
      </c>
      <c r="R20" s="2907" t="s">
        <v>2399</v>
      </c>
      <c r="S20" s="2922"/>
      <c r="T20" s="2922"/>
      <c r="U20" s="2922"/>
      <c r="V20" s="2849"/>
    </row>
    <row r="21" spans="1:22" s="2853" customFormat="1" ht="13.2" customHeight="1">
      <c r="A21" s="2876"/>
      <c r="B21" s="2877"/>
      <c r="C21" s="2923" t="s">
        <v>2400</v>
      </c>
      <c r="D21" s="2924" t="s">
        <v>2401</v>
      </c>
      <c r="E21" s="2925" t="s">
        <v>2402</v>
      </c>
      <c r="F21" s="2920"/>
      <c r="G21" s="2892"/>
      <c r="H21" s="2848"/>
      <c r="I21" s="2849"/>
      <c r="J21" s="3885"/>
      <c r="K21" s="3887"/>
      <c r="L21" s="2883" t="s">
        <v>2403</v>
      </c>
      <c r="M21" s="2884"/>
      <c r="N21" s="2884"/>
      <c r="O21" s="2885"/>
      <c r="P21" s="2886">
        <v>365</v>
      </c>
      <c r="Q21" s="2860"/>
      <c r="R21" s="2926">
        <f>ROUND(M21*N21*O21*P21/10000,0)</f>
        <v>0</v>
      </c>
      <c r="S21" s="2922"/>
      <c r="T21" s="2922"/>
      <c r="U21" s="2922"/>
      <c r="V21" s="2849"/>
    </row>
    <row r="22" spans="1:22" s="2853" customFormat="1" ht="13.2" customHeight="1">
      <c r="A22" s="2876"/>
      <c r="B22" s="2877"/>
      <c r="C22" s="2927" t="s">
        <v>2404</v>
      </c>
      <c r="D22" s="2928" t="s">
        <v>2405</v>
      </c>
      <c r="E22" s="2929" t="s">
        <v>2406</v>
      </c>
      <c r="F22" s="2920"/>
      <c r="G22" s="2930"/>
      <c r="H22" s="2848"/>
      <c r="I22" s="2849"/>
      <c r="J22" s="3885"/>
      <c r="K22" s="3887"/>
      <c r="L22" s="2883" t="s">
        <v>2407</v>
      </c>
      <c r="M22" s="2884"/>
      <c r="N22" s="2884"/>
      <c r="O22" s="2885"/>
      <c r="P22" s="2886">
        <v>365</v>
      </c>
      <c r="Q22" s="2860"/>
      <c r="R22" s="2926">
        <f>ROUND(M22*N22*O22*P22/10000,0)</f>
        <v>0</v>
      </c>
      <c r="S22" s="2922"/>
      <c r="T22" s="2922"/>
      <c r="U22" s="2922"/>
      <c r="V22" s="2849"/>
    </row>
    <row r="23" spans="1:22" s="2853" customFormat="1" ht="13.2" customHeight="1">
      <c r="A23" s="2931">
        <v>1</v>
      </c>
      <c r="B23" s="2932" t="s">
        <v>2408</v>
      </c>
      <c r="C23" s="2933">
        <f>D6</f>
        <v>0</v>
      </c>
      <c r="D23" s="2934">
        <f>C23*(1+D24)</f>
        <v>0</v>
      </c>
      <c r="E23" s="2935">
        <f>D23*(1+E24)</f>
        <v>0</v>
      </c>
      <c r="F23" s="2936"/>
      <c r="G23" s="2937"/>
      <c r="H23" s="2848"/>
      <c r="I23" s="2849"/>
      <c r="J23" s="3885"/>
      <c r="K23" s="3887"/>
      <c r="L23" s="2883" t="s">
        <v>2409</v>
      </c>
      <c r="M23" s="2884"/>
      <c r="N23" s="2884"/>
      <c r="O23" s="2885"/>
      <c r="P23" s="2886">
        <v>365</v>
      </c>
      <c r="Q23" s="2860"/>
      <c r="R23" s="2926">
        <f>ROUND(M23*N23*O23*P23/10000,0)</f>
        <v>0</v>
      </c>
      <c r="S23" s="2841"/>
      <c r="T23" s="2841"/>
      <c r="U23" s="2841"/>
      <c r="V23" s="2849"/>
    </row>
    <row r="24" spans="1:22" s="2853" customFormat="1" ht="13.2" customHeight="1">
      <c r="A24" s="2938"/>
      <c r="B24" s="2939" t="s">
        <v>2410</v>
      </c>
      <c r="C24" s="2940"/>
      <c r="D24" s="2941"/>
      <c r="E24" s="2942"/>
      <c r="F24" s="2943"/>
      <c r="G24" s="2937"/>
      <c r="H24" s="2848"/>
      <c r="I24" s="2849"/>
      <c r="J24" s="3885"/>
      <c r="K24" s="3888"/>
      <c r="L24" s="2903" t="s">
        <v>2371</v>
      </c>
      <c r="M24" s="2904">
        <f>SUM(M21:M23)</f>
        <v>0</v>
      </c>
      <c r="N24" s="2904"/>
      <c r="O24" s="2905"/>
      <c r="P24" s="2918" t="s">
        <v>2435</v>
      </c>
      <c r="Q24" s="2885">
        <v>0</v>
      </c>
      <c r="R24" s="2919">
        <f>ROUND(IF(P24="按比例",R14*Q24,SUM(R21:R23)),0)</f>
        <v>0</v>
      </c>
      <c r="S24" s="2841"/>
      <c r="T24" s="2841"/>
      <c r="U24" s="2841"/>
      <c r="V24" s="2849"/>
    </row>
    <row r="25" spans="1:22" s="2950" customFormat="1" ht="13.2" customHeight="1">
      <c r="A25" s="2938"/>
      <c r="B25" s="2939"/>
      <c r="C25" s="2940"/>
      <c r="D25" s="2941"/>
      <c r="E25" s="2942"/>
      <c r="F25" s="2943"/>
      <c r="G25" s="2930"/>
      <c r="H25" s="2848"/>
      <c r="I25" s="2849"/>
      <c r="J25" s="2944">
        <v>4</v>
      </c>
      <c r="K25" s="2945" t="s">
        <v>2411</v>
      </c>
      <c r="L25" s="2946"/>
      <c r="M25" s="2946"/>
      <c r="N25" s="2946"/>
      <c r="O25" s="2946"/>
      <c r="P25" s="2947"/>
      <c r="Q25" s="2948">
        <v>0</v>
      </c>
      <c r="R25" s="2919">
        <f>ROUND(R14*Q25,0)</f>
        <v>0</v>
      </c>
      <c r="S25" s="2841"/>
      <c r="T25" s="2841"/>
      <c r="U25" s="2841"/>
      <c r="V25" s="2949"/>
    </row>
    <row r="26" spans="1:22" s="2950" customFormat="1" ht="13.2" customHeight="1">
      <c r="A26" s="2931">
        <v>2</v>
      </c>
      <c r="B26" s="2932" t="s">
        <v>2412</v>
      </c>
      <c r="C26" s="2933">
        <f>D7</f>
        <v>0</v>
      </c>
      <c r="D26" s="2934">
        <f>D23*D27</f>
        <v>0</v>
      </c>
      <c r="E26" s="2935">
        <f>E23*E27</f>
        <v>0</v>
      </c>
      <c r="F26" s="2936"/>
      <c r="G26" s="2937"/>
      <c r="H26" s="2848"/>
      <c r="I26" s="2849"/>
      <c r="J26" s="3895">
        <v>5</v>
      </c>
      <c r="K26" s="2951" t="s">
        <v>2413</v>
      </c>
      <c r="L26" s="2952"/>
      <c r="M26" s="2953"/>
      <c r="N26" s="2954" t="s">
        <v>2414</v>
      </c>
      <c r="O26" s="2954" t="s">
        <v>2415</v>
      </c>
      <c r="P26" s="2955" t="s">
        <v>2416</v>
      </c>
      <c r="Q26" s="2955" t="s">
        <v>2417</v>
      </c>
      <c r="R26" s="2858" t="s">
        <v>2342</v>
      </c>
      <c r="S26" s="2956"/>
      <c r="T26" s="2956"/>
      <c r="U26" s="2956"/>
      <c r="V26" s="2949"/>
    </row>
    <row r="27" spans="1:22" s="2853" customFormat="1" ht="13.2" customHeight="1">
      <c r="A27" s="2938"/>
      <c r="B27" s="2939" t="s">
        <v>2418</v>
      </c>
      <c r="C27" s="2957" t="e">
        <f>E7</f>
        <v>#DIV/0!</v>
      </c>
      <c r="D27" s="2941"/>
      <c r="E27" s="2942"/>
      <c r="F27" s="2943"/>
      <c r="G27" s="2937"/>
      <c r="H27" s="2958"/>
      <c r="I27" s="2949"/>
      <c r="J27" s="3896"/>
      <c r="K27" s="2959"/>
      <c r="L27" s="2960"/>
      <c r="M27" s="2961"/>
      <c r="N27" s="2962"/>
      <c r="O27" s="2962"/>
      <c r="P27" s="2962"/>
      <c r="Q27" s="2963"/>
      <c r="R27" s="2919">
        <f>ROUND(O27*N27*P27*(1-Q27)/10000,0)</f>
        <v>0</v>
      </c>
      <c r="S27" s="2841"/>
      <c r="T27" s="2841"/>
      <c r="U27" s="2841"/>
      <c r="V27" s="2849"/>
    </row>
    <row r="28" spans="1:22" s="2950" customFormat="1" ht="13.2" customHeight="1" thickBot="1">
      <c r="A28" s="2938"/>
      <c r="B28" s="2939"/>
      <c r="C28" s="2957"/>
      <c r="D28" s="2941"/>
      <c r="E28" s="2942" t="s">
        <v>2419</v>
      </c>
      <c r="F28" s="2943"/>
      <c r="G28" s="2930"/>
      <c r="H28" s="2958"/>
      <c r="I28" s="2949"/>
      <c r="J28" s="2964">
        <v>6</v>
      </c>
      <c r="K28" s="2965" t="s">
        <v>2420</v>
      </c>
      <c r="L28" s="2966" t="s">
        <v>2421</v>
      </c>
      <c r="M28" s="2967"/>
      <c r="N28" s="2966" t="s">
        <v>2422</v>
      </c>
      <c r="O28" s="2968"/>
      <c r="P28" s="2966" t="s">
        <v>2423</v>
      </c>
      <c r="Q28" s="2969">
        <v>1.4999999999999999E-2</v>
      </c>
      <c r="R28" s="2970"/>
      <c r="S28" s="2922"/>
      <c r="T28" s="2922"/>
      <c r="U28" s="2922"/>
      <c r="V28" s="2949"/>
    </row>
    <row r="29" spans="1:22" s="2950" customFormat="1" ht="13.2" customHeight="1">
      <c r="A29" s="2931">
        <v>3</v>
      </c>
      <c r="B29" s="2932" t="s">
        <v>2424</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2" customHeight="1" thickBot="1">
      <c r="A30" s="2938"/>
      <c r="B30" s="2939" t="s">
        <v>2418</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2" customHeight="1">
      <c r="A31" s="2938"/>
      <c r="B31" s="2939"/>
      <c r="C31" s="2972"/>
      <c r="D31" s="2971"/>
      <c r="E31" s="2902"/>
      <c r="F31" s="2943"/>
      <c r="G31" s="2930"/>
      <c r="H31" s="2958"/>
      <c r="I31" s="2949"/>
      <c r="J31" s="2838" t="s">
        <v>2425</v>
      </c>
      <c r="K31" s="2839"/>
      <c r="L31" s="2839"/>
      <c r="M31" s="2839"/>
      <c r="N31" s="2839"/>
      <c r="O31" s="2839"/>
      <c r="P31" s="2839"/>
      <c r="Q31" s="2839"/>
      <c r="R31" s="2840"/>
      <c r="S31" s="2922"/>
      <c r="T31" s="2841"/>
      <c r="U31" s="2841"/>
      <c r="V31" s="2949"/>
    </row>
    <row r="32" spans="1:22" s="2950" customFormat="1" ht="13.2" customHeight="1">
      <c r="A32" s="2931">
        <v>4</v>
      </c>
      <c r="B32" s="2932" t="s">
        <v>2426</v>
      </c>
      <c r="C32" s="2933">
        <f>C23-C26-C29</f>
        <v>0</v>
      </c>
      <c r="D32" s="2934">
        <f>D23-D26-D29</f>
        <v>0</v>
      </c>
      <c r="E32" s="2935">
        <f>E23-E26-E29</f>
        <v>0</v>
      </c>
      <c r="F32" s="2936"/>
      <c r="G32" s="2930"/>
      <c r="H32" s="2848"/>
      <c r="I32" s="2849"/>
      <c r="J32" s="3878" t="s">
        <v>2318</v>
      </c>
      <c r="K32" s="3879"/>
      <c r="L32" s="2850" t="s">
        <v>2319</v>
      </c>
      <c r="M32" s="2850" t="s">
        <v>2320</v>
      </c>
      <c r="N32" s="2850" t="s">
        <v>2321</v>
      </c>
      <c r="O32" s="2850" t="s">
        <v>2322</v>
      </c>
      <c r="P32" s="2850" t="s">
        <v>2323</v>
      </c>
      <c r="Q32" s="2851" t="s">
        <v>2324</v>
      </c>
      <c r="R32" s="2973" t="s">
        <v>2325</v>
      </c>
      <c r="S32" s="2922"/>
      <c r="T32" s="2841"/>
      <c r="U32" s="2841"/>
      <c r="V32" s="2949"/>
    </row>
    <row r="33" spans="1:23" s="2853" customFormat="1" ht="13.2" customHeight="1">
      <c r="A33" s="2931"/>
      <c r="B33" s="2932"/>
      <c r="C33" s="2933"/>
      <c r="D33" s="2974"/>
      <c r="E33" s="2975"/>
      <c r="F33" s="2936"/>
      <c r="G33" s="2930"/>
      <c r="H33" s="2958"/>
      <c r="I33" s="2949"/>
      <c r="J33" s="3880" t="s">
        <v>2328</v>
      </c>
      <c r="K33" s="3881"/>
      <c r="L33" s="2856"/>
      <c r="M33" s="2856"/>
      <c r="N33" s="2856"/>
      <c r="O33" s="2856"/>
      <c r="P33" s="2856"/>
      <c r="Q33" s="2857"/>
      <c r="R33" s="2976">
        <f>SUM(L33:Q33)</f>
        <v>0</v>
      </c>
      <c r="S33" s="2922"/>
      <c r="T33" s="2841"/>
      <c r="U33" s="2841"/>
      <c r="V33" s="2849"/>
    </row>
    <row r="34" spans="1:23" s="2853" customFormat="1" ht="13.2" customHeight="1">
      <c r="A34" s="2931">
        <v>5</v>
      </c>
      <c r="B34" s="2932" t="s">
        <v>2427</v>
      </c>
      <c r="C34" s="2977"/>
      <c r="D34" s="2978"/>
      <c r="E34" s="2979"/>
      <c r="F34" s="2936"/>
      <c r="G34" s="2930"/>
      <c r="H34" s="2958"/>
      <c r="I34" s="2949"/>
      <c r="J34" s="3880" t="s">
        <v>2330</v>
      </c>
      <c r="K34" s="3881"/>
      <c r="L34" s="2861"/>
      <c r="M34" s="2861"/>
      <c r="N34" s="2861"/>
      <c r="O34" s="2861"/>
      <c r="P34" s="2861"/>
      <c r="Q34" s="2862"/>
      <c r="R34" s="2980">
        <f>SUM(L34:Q34)</f>
        <v>0</v>
      </c>
      <c r="S34" s="2922"/>
      <c r="T34" s="2841"/>
      <c r="U34" s="2841" t="e">
        <f>ROUND(R35*10000/365/R33,1)</f>
        <v>#DIV/0!</v>
      </c>
      <c r="V34" s="2849"/>
    </row>
    <row r="35" spans="1:23" s="2853" customFormat="1" ht="13.2" customHeight="1">
      <c r="A35" s="2931">
        <v>6</v>
      </c>
      <c r="B35" s="2932" t="s">
        <v>2428</v>
      </c>
      <c r="C35" s="2981"/>
      <c r="D35" s="2982"/>
      <c r="E35" s="2983"/>
      <c r="F35" s="2936"/>
      <c r="G35" s="2984"/>
      <c r="H35" s="2848"/>
      <c r="I35" s="2949"/>
      <c r="J35" s="2867" t="s">
        <v>2332</v>
      </c>
      <c r="K35" s="2868"/>
      <c r="L35" s="2868"/>
      <c r="M35" s="2869"/>
      <c r="N35" s="2869"/>
      <c r="O35" s="2869"/>
      <c r="P35" s="2869"/>
      <c r="Q35" s="2869"/>
      <c r="R35" s="2985">
        <f>R40+R41+R43</f>
        <v>0</v>
      </c>
      <c r="S35" s="2922"/>
      <c r="T35" s="2841" t="s">
        <v>2333</v>
      </c>
      <c r="U35" s="2841"/>
      <c r="V35" s="2849"/>
    </row>
    <row r="36" spans="1:23" s="2853" customFormat="1" ht="13.2" customHeight="1" thickBot="1">
      <c r="A36" s="2931">
        <v>7</v>
      </c>
      <c r="B36" s="2986" t="s">
        <v>2429</v>
      </c>
      <c r="C36" s="2987"/>
      <c r="D36" s="2988"/>
      <c r="E36" s="2989"/>
      <c r="F36" s="2990">
        <f>C36+D36+E36</f>
        <v>0</v>
      </c>
      <c r="G36" s="2930"/>
      <c r="H36" s="2848"/>
      <c r="I36" s="2849"/>
      <c r="J36" s="3885">
        <v>1</v>
      </c>
      <c r="K36" s="3886" t="s">
        <v>2430</v>
      </c>
      <c r="L36" s="2874"/>
      <c r="M36" s="2875"/>
      <c r="N36" s="2875"/>
      <c r="O36" s="2875"/>
      <c r="P36" s="2875"/>
      <c r="Q36" s="2875"/>
      <c r="R36" s="2858" t="s">
        <v>2342</v>
      </c>
      <c r="S36" s="2922"/>
      <c r="T36" s="2841" t="s">
        <v>2343</v>
      </c>
      <c r="U36" s="2841"/>
      <c r="V36" s="2849"/>
    </row>
    <row r="37" spans="1:23" s="2853" customFormat="1" ht="13.2" customHeight="1">
      <c r="A37" s="2931"/>
      <c r="B37" s="2932"/>
      <c r="C37" s="2932"/>
      <c r="D37" s="2932"/>
      <c r="E37" s="2932"/>
      <c r="F37" s="2936"/>
      <c r="G37" s="2930"/>
      <c r="H37" s="2848"/>
      <c r="I37" s="2849"/>
      <c r="J37" s="3885"/>
      <c r="K37" s="3887"/>
      <c r="L37" s="2883"/>
      <c r="M37" s="2884"/>
      <c r="N37" s="2860"/>
      <c r="O37" s="2885"/>
      <c r="P37" s="2885"/>
      <c r="Q37" s="2886"/>
      <c r="R37" s="2887"/>
      <c r="S37" s="2922"/>
      <c r="T37" s="2841" t="s">
        <v>2346</v>
      </c>
      <c r="U37" s="2841"/>
      <c r="V37" s="2849"/>
    </row>
    <row r="38" spans="1:23" s="2853" customFormat="1" ht="13.2" customHeight="1">
      <c r="A38" s="2931">
        <v>8</v>
      </c>
      <c r="B38" s="2932"/>
      <c r="C38" s="2889" t="e">
        <f>ROUND(C32*(1-((1+C35)/(1+C34))^C36)/(C34-C35),0)</f>
        <v>#DIV/0!</v>
      </c>
      <c r="D38" s="2889">
        <f>IF(D23=0,0,ROUND(D32*(1-((1+D35)/(1+D34))^D36)/(D34-D35),0))</f>
        <v>0</v>
      </c>
      <c r="E38" s="2889">
        <f>IF(E23=0,0,ROUND(E32*(1-((1+E35)/(1+E34))^E36)/(E34-E35),0))</f>
        <v>0</v>
      </c>
      <c r="F38" s="2936"/>
      <c r="G38" s="2930"/>
      <c r="H38" s="2848"/>
      <c r="I38" s="2849"/>
      <c r="J38" s="3885"/>
      <c r="K38" s="3887"/>
      <c r="L38" s="2883"/>
      <c r="M38" s="2884"/>
      <c r="N38" s="2860"/>
      <c r="O38" s="2885"/>
      <c r="P38" s="2885"/>
      <c r="Q38" s="2886"/>
      <c r="R38" s="2887"/>
      <c r="S38" s="2922"/>
      <c r="T38" s="2841" t="s">
        <v>2353</v>
      </c>
      <c r="U38" s="2841"/>
      <c r="V38" s="2849"/>
    </row>
    <row r="39" spans="1:23" s="2853" customFormat="1" ht="13.2" customHeight="1">
      <c r="A39" s="2931">
        <v>9</v>
      </c>
      <c r="B39" s="2932" t="s">
        <v>2431</v>
      </c>
      <c r="C39" s="2897" t="e">
        <f>C38</f>
        <v>#DIV/0!</v>
      </c>
      <c r="D39" s="2932">
        <f>D38/(1+D34)^C36</f>
        <v>0</v>
      </c>
      <c r="E39" s="2932">
        <f>E38/(1+E34)^(C36+D36)</f>
        <v>0</v>
      </c>
      <c r="F39" s="2936"/>
      <c r="G39" s="2991"/>
      <c r="H39" s="2848"/>
      <c r="I39" s="2849"/>
      <c r="J39" s="3885"/>
      <c r="K39" s="3887"/>
      <c r="L39" s="2883"/>
      <c r="M39" s="2884"/>
      <c r="N39" s="2860"/>
      <c r="O39" s="2885"/>
      <c r="P39" s="2885"/>
      <c r="Q39" s="2886"/>
      <c r="R39" s="2887"/>
      <c r="S39" s="2922"/>
      <c r="T39" s="2841"/>
      <c r="U39" s="2841"/>
      <c r="V39" s="2849"/>
    </row>
    <row r="40" spans="1:23" s="2853" customFormat="1" ht="13.2" customHeight="1">
      <c r="A40" s="2992">
        <v>10</v>
      </c>
      <c r="B40" s="2932" t="s">
        <v>2432</v>
      </c>
      <c r="C40" s="2993" t="e">
        <f>C39+D39+E39</f>
        <v>#DIV/0!</v>
      </c>
      <c r="D40" s="2994"/>
      <c r="E40" s="2994"/>
      <c r="F40" s="2995"/>
      <c r="G40" s="2930"/>
      <c r="H40" s="2848"/>
      <c r="I40" s="2849"/>
      <c r="J40" s="3885"/>
      <c r="K40" s="3888"/>
      <c r="L40" s="2903" t="s">
        <v>2371</v>
      </c>
      <c r="M40" s="2904"/>
      <c r="N40" s="2904"/>
      <c r="O40" s="2905"/>
      <c r="P40" s="2905"/>
      <c r="Q40" s="2906"/>
      <c r="R40" s="2852">
        <f>SUM(R37:R39)</f>
        <v>0</v>
      </c>
      <c r="S40" s="2922"/>
      <c r="T40" s="2841"/>
      <c r="U40" s="2841"/>
      <c r="V40" s="2849"/>
    </row>
    <row r="41" spans="1:23" s="2853" customFormat="1" ht="13.2" customHeight="1" thickBot="1">
      <c r="A41" s="2996">
        <v>11</v>
      </c>
      <c r="B41" s="2997" t="s">
        <v>2433</v>
      </c>
      <c r="C41" s="2997" t="e">
        <f>ROUND(C40*10000/B4,0)</f>
        <v>#DIV/0!</v>
      </c>
      <c r="D41" s="2998"/>
      <c r="E41" s="2998"/>
      <c r="F41" s="2999"/>
      <c r="G41" s="3000"/>
      <c r="H41" s="2848"/>
      <c r="I41" s="2849"/>
      <c r="J41" s="2944">
        <v>2</v>
      </c>
      <c r="K41" s="2945" t="s">
        <v>2411</v>
      </c>
      <c r="L41" s="2946"/>
      <c r="M41" s="2946"/>
      <c r="N41" s="2946"/>
      <c r="O41" s="2946"/>
      <c r="P41" s="2947"/>
      <c r="Q41" s="2948"/>
      <c r="R41" s="2919">
        <f>ROUND(R40*Q41,0)</f>
        <v>0</v>
      </c>
      <c r="S41" s="2922"/>
      <c r="T41" s="2841"/>
      <c r="U41" s="2956"/>
      <c r="V41" s="2849"/>
    </row>
    <row r="42" spans="1:23" s="2853" customFormat="1" ht="13.2" customHeight="1">
      <c r="G42" s="3000"/>
      <c r="H42" s="2848"/>
      <c r="I42" s="2849"/>
      <c r="J42" s="3895">
        <v>3</v>
      </c>
      <c r="K42" s="2951" t="s">
        <v>2413</v>
      </c>
      <c r="L42" s="2952"/>
      <c r="M42" s="2953"/>
      <c r="N42" s="2954" t="s">
        <v>2414</v>
      </c>
      <c r="O42" s="2954" t="s">
        <v>2415</v>
      </c>
      <c r="P42" s="2955" t="s">
        <v>2416</v>
      </c>
      <c r="Q42" s="2955" t="s">
        <v>2417</v>
      </c>
      <c r="R42" s="2858" t="s">
        <v>2342</v>
      </c>
      <c r="S42" s="2956"/>
      <c r="T42" s="2956"/>
      <c r="U42" s="2841"/>
      <c r="V42" s="2849"/>
    </row>
    <row r="43" spans="1:23" ht="13.2" customHeight="1">
      <c r="A43" s="2853"/>
      <c r="B43" s="2853"/>
      <c r="C43" s="2853"/>
      <c r="D43" s="2853"/>
      <c r="E43" s="2853"/>
      <c r="F43" s="2853"/>
      <c r="I43" s="2836"/>
      <c r="J43" s="3896"/>
      <c r="K43" s="2959"/>
      <c r="L43" s="2960"/>
      <c r="M43" s="2961"/>
      <c r="N43" s="2884"/>
      <c r="O43" s="2884"/>
      <c r="P43" s="2884"/>
      <c r="Q43" s="2948"/>
      <c r="R43" s="2919">
        <f>ROUND(O43*N43*P43*(1-Q43)/10000,0)</f>
        <v>0</v>
      </c>
      <c r="S43" s="2922"/>
      <c r="T43" s="2841"/>
      <c r="V43" s="3002"/>
      <c r="W43" s="3003"/>
    </row>
    <row r="44" spans="1:23" ht="13.2" customHeight="1" thickBot="1">
      <c r="J44" s="2964">
        <v>6</v>
      </c>
      <c r="K44" s="2965" t="s">
        <v>2420</v>
      </c>
      <c r="L44" s="3004" t="s">
        <v>2421</v>
      </c>
      <c r="M44" s="2967"/>
      <c r="N44" s="3004" t="s">
        <v>2422</v>
      </c>
      <c r="O44" s="2967"/>
      <c r="P44" s="3004" t="s">
        <v>2423</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7"/>
      <c r="G1" s="1489"/>
      <c r="H1" s="1489"/>
      <c r="I1" s="1489"/>
      <c r="J1" s="1489"/>
      <c r="K1" s="1489"/>
      <c r="L1" s="1489"/>
      <c r="M1" s="1489"/>
      <c r="N1" s="1489"/>
      <c r="O1" s="1489"/>
      <c r="P1" s="1489"/>
      <c r="Q1" s="1489"/>
      <c r="R1" s="1489"/>
      <c r="S1" s="1489"/>
    </row>
    <row r="2" spans="1:22" ht="15.6">
      <c r="A2" s="1870" t="s">
        <v>1462</v>
      </c>
      <c r="B2" s="1871">
        <f ca="1">SUMIF(B6:B13,"&lt;&gt;#ref!",B6:B13)</f>
        <v>0</v>
      </c>
      <c r="C2" s="1872" t="s">
        <v>1651</v>
      </c>
      <c r="D2" s="1873" t="s">
        <v>1652</v>
      </c>
      <c r="E2" s="2607">
        <f>SUM(E6:E13)</f>
        <v>0</v>
      </c>
      <c r="F2" s="2707"/>
      <c r="G2" s="1489"/>
      <c r="H2" s="1489"/>
      <c r="I2" s="1489"/>
      <c r="J2" s="1489"/>
      <c r="K2" s="1489"/>
      <c r="L2" s="1489"/>
      <c r="M2" s="1489"/>
      <c r="N2" s="1489"/>
      <c r="O2" s="1489"/>
      <c r="P2" s="1489"/>
      <c r="Q2" s="1489"/>
      <c r="R2" s="1489"/>
      <c r="S2" s="1489"/>
    </row>
    <row r="3" spans="1:22" ht="15.6">
      <c r="A3" s="1870" t="s">
        <v>686</v>
      </c>
      <c r="B3" s="2601" t="e">
        <f ca="1">ROUND(B2*10000/E2,0)</f>
        <v>#DIV/0!</v>
      </c>
      <c r="C3" s="1872" t="s">
        <v>1659</v>
      </c>
      <c r="D3" s="2709"/>
      <c r="E3" s="2711"/>
      <c r="F3" s="2707"/>
      <c r="G3" s="1489"/>
      <c r="H3" s="1489"/>
      <c r="I3" s="1489"/>
      <c r="J3" s="1489"/>
      <c r="K3" s="1489"/>
      <c r="L3" s="1489"/>
      <c r="M3" s="1489"/>
      <c r="N3" s="1489"/>
      <c r="O3" s="1489"/>
      <c r="P3" s="1489"/>
      <c r="Q3" s="1489"/>
      <c r="R3" s="1489"/>
      <c r="S3" s="1489"/>
    </row>
    <row r="4" spans="1:22" ht="15.6">
      <c r="A4" s="2712"/>
      <c r="B4" s="2709"/>
      <c r="C4" s="2709"/>
      <c r="D4" s="2709"/>
      <c r="E4" s="2711"/>
      <c r="F4" s="2707"/>
      <c r="G4" s="1489"/>
      <c r="H4" s="1489"/>
      <c r="I4" s="1489"/>
      <c r="J4" s="1489"/>
      <c r="K4" s="1489"/>
      <c r="L4" s="1489"/>
      <c r="M4" s="1489"/>
      <c r="N4" s="1489"/>
      <c r="O4" s="1489"/>
      <c r="P4" s="1489"/>
      <c r="Q4" s="1489"/>
      <c r="R4" s="1489"/>
      <c r="S4" s="1489"/>
    </row>
    <row r="5" spans="1:22" ht="14.4">
      <c r="A5" s="2603" t="s">
        <v>1653</v>
      </c>
      <c r="B5" s="3897" t="s">
        <v>1654</v>
      </c>
      <c r="C5" s="3898"/>
      <c r="D5" s="2708"/>
      <c r="E5" s="1874" t="s">
        <v>1655</v>
      </c>
      <c r="F5" s="1875" t="s">
        <v>1656</v>
      </c>
      <c r="G5" s="1489"/>
      <c r="H5" s="1489"/>
      <c r="I5" s="1489"/>
      <c r="J5" s="1489"/>
      <c r="K5" s="1489"/>
      <c r="L5" s="1489"/>
      <c r="M5" s="1489"/>
      <c r="N5" s="1489"/>
      <c r="O5" s="1489"/>
      <c r="P5" s="1489"/>
      <c r="Q5" s="1489"/>
      <c r="R5" s="1489"/>
      <c r="S5" s="1489"/>
    </row>
    <row r="6" spans="1:22" ht="14.4">
      <c r="A6" s="2604">
        <f>'数据-取费表'!AN6</f>
        <v>0</v>
      </c>
      <c r="B6" s="2602" t="e">
        <f ca="1">IF(F6="是",'数据-取费表'!AO6,0)</f>
        <v>#REF!</v>
      </c>
      <c r="C6" s="1872" t="s">
        <v>1651</v>
      </c>
      <c r="D6" s="2709"/>
      <c r="E6" s="2606">
        <f>IF(OR(A6=0,F6="否"),0,'数据-取费表'!K6+'数据-取费表'!S6)</f>
        <v>0</v>
      </c>
      <c r="F6" s="1876" t="s">
        <v>1657</v>
      </c>
      <c r="G6" s="1489"/>
      <c r="H6" s="1489"/>
      <c r="I6" s="1489"/>
      <c r="J6" s="1489"/>
      <c r="K6" s="1489"/>
      <c r="L6" s="1489"/>
      <c r="M6" s="1489"/>
      <c r="N6" s="1489"/>
      <c r="O6" s="1489"/>
      <c r="P6" s="1489"/>
      <c r="Q6" s="1489"/>
      <c r="R6" s="1489"/>
      <c r="S6" s="1489"/>
    </row>
    <row r="7" spans="1:22" ht="14.4">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ht="14.4">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ht="14.4">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ht="14.4">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9" zoomScale="90" zoomScaleNormal="60" zoomScaleSheetLayoutView="90" workbookViewId="0">
      <selection activeCell="F92" sqref="F92"/>
    </sheetView>
  </sheetViews>
  <sheetFormatPr defaultColWidth="9" defaultRowHeight="13.8"/>
  <cols>
    <col min="1" max="1" width="10.44140625" style="357" customWidth="1"/>
    <col min="2" max="2" width="15.77734375" style="357" customWidth="1"/>
    <col min="3" max="3" width="18.88671875" style="357" customWidth="1"/>
    <col min="4" max="4" width="12.21875" style="357" customWidth="1"/>
    <col min="5" max="5" width="17.109375" style="357" customWidth="1"/>
    <col min="6" max="6" width="12.21875" style="357" customWidth="1"/>
    <col min="7" max="7" width="17.66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t="s">
        <v>3388</v>
      </c>
      <c r="E1" s="3426" t="s">
        <v>3394</v>
      </c>
      <c r="F1" s="1879" t="s">
        <v>3395</v>
      </c>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f>IF(E1="项目模式",IF(C2="——",ROUND(C49*D3/10000,0),ROUND(C49*D3/10000,0)-D2),IF(E1="单套模式",IF(C2="——",ROUND(C49*D3/10000,4),ROUND(C49*D3/10000,4)-D2)))</f>
        <v>73.809600000000003</v>
      </c>
      <c r="C2" s="1881" t="s">
        <v>43</v>
      </c>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5446</v>
      </c>
      <c r="C3" s="354" t="s">
        <v>1665</v>
      </c>
      <c r="D3" s="353">
        <f>IF(D1="",'数据-汇总表'!E3,SUMIF('数据-汇总表'!$C19:$C33,D1,'数据-汇总表'!$E19:$E33))</f>
        <v>135.53</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4.4">
      <c r="A4" s="355" t="s">
        <v>1666</v>
      </c>
      <c r="B4" s="356"/>
      <c r="C4" s="3919" t="s">
        <v>1667</v>
      </c>
      <c r="D4" s="3920"/>
      <c r="E4" s="3921" t="s">
        <v>1668</v>
      </c>
      <c r="F4" s="3922"/>
      <c r="G4" s="3919" t="s">
        <v>1669</v>
      </c>
      <c r="H4" s="3920"/>
      <c r="I4" s="3919" t="s">
        <v>1670</v>
      </c>
      <c r="J4" s="3920"/>
      <c r="K4" s="1889" t="s">
        <v>1671</v>
      </c>
      <c r="L4" s="2715"/>
      <c r="M4" s="2716"/>
      <c r="N4" s="2716"/>
      <c r="O4" s="2716"/>
      <c r="P4" s="3923" t="s">
        <v>1672</v>
      </c>
      <c r="Q4" s="3924"/>
      <c r="R4" s="3904" t="s">
        <v>1668</v>
      </c>
      <c r="S4" s="3905"/>
      <c r="T4" s="3904" t="s">
        <v>1669</v>
      </c>
      <c r="U4" s="3905"/>
      <c r="V4" s="3931" t="s">
        <v>1670</v>
      </c>
      <c r="W4" s="3931"/>
      <c r="X4" s="1355"/>
      <c r="Y4" s="3904" t="s">
        <v>1672</v>
      </c>
      <c r="Z4" s="3905"/>
      <c r="AA4" s="3899" t="s">
        <v>1668</v>
      </c>
      <c r="AB4" s="3899" t="s">
        <v>1669</v>
      </c>
      <c r="AC4" s="3899" t="s">
        <v>1670</v>
      </c>
    </row>
    <row r="5" spans="1:29" ht="39.75" customHeight="1">
      <c r="A5" s="358"/>
      <c r="B5" s="359"/>
      <c r="C5" s="3910" t="s">
        <v>3427</v>
      </c>
      <c r="D5" s="3911"/>
      <c r="E5" s="3908" t="str">
        <f>Sheet3!F5</f>
        <v>太平桥东里7号楼</v>
      </c>
      <c r="F5" s="3909"/>
      <c r="G5" s="3932" t="str">
        <f>Sheet3!F15</f>
        <v>太平桥C区京门商住楼</v>
      </c>
      <c r="H5" s="3915"/>
      <c r="I5" s="3914" t="str">
        <f>Sheet3!F25</f>
        <v>太平桥东里</v>
      </c>
      <c r="J5" s="3915"/>
      <c r="K5" s="1890"/>
      <c r="L5" s="2715"/>
      <c r="M5" s="2716"/>
      <c r="N5" s="2716"/>
      <c r="O5" s="2716"/>
      <c r="P5" s="3925"/>
      <c r="Q5" s="3926"/>
      <c r="R5" s="3906"/>
      <c r="S5" s="3907"/>
      <c r="T5" s="3906"/>
      <c r="U5" s="3907"/>
      <c r="V5" s="3931"/>
      <c r="W5" s="3931"/>
      <c r="X5" s="1355"/>
      <c r="Y5" s="3906"/>
      <c r="Z5" s="3907"/>
      <c r="AA5" s="3900"/>
      <c r="AB5" s="3900"/>
      <c r="AC5" s="3900"/>
    </row>
    <row r="6" spans="1:29" ht="15" thickBot="1">
      <c r="A6" s="360"/>
      <c r="B6" s="361"/>
      <c r="C6" s="3912" t="s">
        <v>3428</v>
      </c>
      <c r="D6" s="3913"/>
      <c r="E6" s="3916"/>
      <c r="F6" s="3917"/>
      <c r="G6" s="3912" t="str">
        <f>Sheet3!H15</f>
        <v>C1座</v>
      </c>
      <c r="H6" s="3913"/>
      <c r="I6" s="3912" t="str">
        <f>Sheet3!H25</f>
        <v>14楼</v>
      </c>
      <c r="J6" s="3913"/>
      <c r="K6" s="1890" t="s">
        <v>1678</v>
      </c>
      <c r="L6" s="2715"/>
      <c r="M6" s="2716"/>
      <c r="N6" s="2716"/>
      <c r="O6" s="2716"/>
      <c r="P6" s="3927"/>
      <c r="Q6" s="3928"/>
      <c r="R6" s="3906"/>
      <c r="S6" s="3907"/>
      <c r="T6" s="3929"/>
      <c r="U6" s="3930"/>
      <c r="V6" s="3931"/>
      <c r="W6" s="3931"/>
      <c r="X6" s="1355"/>
      <c r="Y6" s="3929"/>
      <c r="Z6" s="3930"/>
      <c r="AA6" s="3901"/>
      <c r="AB6" s="3901"/>
      <c r="AC6" s="3901"/>
    </row>
    <row r="7" spans="1:29" s="108" customFormat="1" ht="15" thickBot="1">
      <c r="A7" s="362" t="s">
        <v>1679</v>
      </c>
      <c r="B7" s="363"/>
      <c r="C7" s="364">
        <f>'数据-取费表'!B2</f>
        <v>38636</v>
      </c>
      <c r="D7" s="365">
        <v>100</v>
      </c>
      <c r="E7" s="366">
        <f>Sheet3!BG5</f>
        <v>38590</v>
      </c>
      <c r="F7" s="367">
        <f>SUMIF(58:58,YEAR(E7)&amp;"-"&amp;MONTH(E7),59:59)</f>
        <v>99.8</v>
      </c>
      <c r="G7" s="366">
        <f>Sheet3!BJ15</f>
        <v>38369</v>
      </c>
      <c r="H7" s="365">
        <f>SUMIF(58:58,YEAR(G7)&amp;"-"&amp;MONTH(G7),59:59)</f>
        <v>99.4</v>
      </c>
      <c r="I7" s="366">
        <f>Sheet3!BG25</f>
        <v>38562</v>
      </c>
      <c r="J7" s="365">
        <f>SUMIF(58:58,YEAR(I7)&amp;"-"&amp;MONTH(I7),59:59)</f>
        <v>99.8</v>
      </c>
      <c r="K7" s="1891"/>
      <c r="L7" s="2717"/>
      <c r="M7" s="2718"/>
      <c r="N7" s="2718"/>
      <c r="O7" s="2718"/>
      <c r="P7" s="3902" t="s">
        <v>1680</v>
      </c>
      <c r="Q7" s="3933"/>
      <c r="R7" s="701" t="s">
        <v>20</v>
      </c>
      <c r="S7" s="702">
        <f t="shared" ref="S7:S15" si="0">F7</f>
        <v>99.8</v>
      </c>
      <c r="T7" s="701" t="s">
        <v>20</v>
      </c>
      <c r="U7" s="702">
        <f t="shared" ref="U7:U15" si="1">H7</f>
        <v>99.4</v>
      </c>
      <c r="V7" s="701" t="s">
        <v>20</v>
      </c>
      <c r="W7" s="702">
        <f t="shared" ref="W7:W15" si="2">J7</f>
        <v>99.8</v>
      </c>
      <c r="X7" s="703"/>
      <c r="Y7" s="3902" t="s">
        <v>1680</v>
      </c>
      <c r="Z7" s="3903"/>
      <c r="AA7" s="704">
        <f>D7/F7</f>
        <v>1.0020040080160322</v>
      </c>
      <c r="AB7" s="704">
        <f>D7/H7</f>
        <v>1.0060362173038229</v>
      </c>
      <c r="AC7" s="704">
        <f>D7/J7</f>
        <v>1.0020040080160322</v>
      </c>
    </row>
    <row r="8" spans="1:29" s="108" customFormat="1" ht="15" thickBot="1">
      <c r="A8" s="362" t="s">
        <v>1681</v>
      </c>
      <c r="B8" s="363"/>
      <c r="C8" s="368" t="s">
        <v>3396</v>
      </c>
      <c r="D8" s="365">
        <v>100</v>
      </c>
      <c r="E8" s="1892" t="s">
        <v>3396</v>
      </c>
      <c r="F8" s="367">
        <f>SUMIF(61:61,E8,62:62)-SUMIF(61:61,C8,62:62)+100</f>
        <v>100</v>
      </c>
      <c r="G8" s="368" t="s">
        <v>3396</v>
      </c>
      <c r="H8" s="365">
        <f>SUMIF(61:61,G8,62:62)-SUMIF(61:61,C8,62:62)+100</f>
        <v>100</v>
      </c>
      <c r="I8" s="1892" t="s">
        <v>3396</v>
      </c>
      <c r="J8" s="365">
        <f>SUMIF(61:61,I8,62:62)-SUMIF(61:61,C8,62:62)+100</f>
        <v>100</v>
      </c>
      <c r="K8" s="1891"/>
      <c r="L8" s="2717"/>
      <c r="M8" s="2718"/>
      <c r="N8" s="2718"/>
      <c r="O8" s="2718"/>
      <c r="P8" s="3902" t="s">
        <v>1683</v>
      </c>
      <c r="Q8" s="3903"/>
      <c r="R8" s="701" t="s">
        <v>20</v>
      </c>
      <c r="S8" s="702">
        <f t="shared" si="0"/>
        <v>100</v>
      </c>
      <c r="T8" s="701" t="s">
        <v>20</v>
      </c>
      <c r="U8" s="702">
        <f t="shared" si="1"/>
        <v>100</v>
      </c>
      <c r="V8" s="701" t="s">
        <v>20</v>
      </c>
      <c r="W8" s="702">
        <f t="shared" si="2"/>
        <v>100</v>
      </c>
      <c r="X8" s="703"/>
      <c r="Y8" s="3902" t="s">
        <v>1683</v>
      </c>
      <c r="Z8" s="3903"/>
      <c r="AA8" s="704">
        <f t="shared" ref="AA8:AA19" si="3">D8/F8</f>
        <v>1</v>
      </c>
      <c r="AB8" s="704">
        <f t="shared" ref="AB8:AB19" si="4">D8/H8</f>
        <v>1</v>
      </c>
      <c r="AC8" s="704">
        <f t="shared" ref="AC8:AC19" si="5">D8/J8</f>
        <v>1</v>
      </c>
    </row>
    <row r="9" spans="1:29" s="108" customFormat="1" ht="14.4">
      <c r="A9" s="369" t="s">
        <v>1684</v>
      </c>
      <c r="B9" s="63" t="s">
        <v>1685</v>
      </c>
      <c r="C9" s="3449" t="s">
        <v>3397</v>
      </c>
      <c r="D9" s="126">
        <v>100</v>
      </c>
      <c r="E9" s="371" t="s">
        <v>3388</v>
      </c>
      <c r="F9" s="372">
        <f>SUMIF(63:63,E9,64:64)-SUMIF(63:63,C9,64:64)+100</f>
        <v>100</v>
      </c>
      <c r="G9" s="373" t="s">
        <v>3388</v>
      </c>
      <c r="H9" s="126">
        <f>SUMIF(63:63,G9,64:64)-SUMIF(63:63,C9,64:64)+100</f>
        <v>100</v>
      </c>
      <c r="I9" s="373" t="s">
        <v>3388</v>
      </c>
      <c r="J9" s="126">
        <f>SUMIF(63:63,I9,64:64)-SUMIF(63:63,C9,64:64)+100</f>
        <v>100</v>
      </c>
      <c r="K9" s="1891"/>
      <c r="L9" s="2717"/>
      <c r="M9" s="2718"/>
      <c r="N9" s="2718"/>
      <c r="O9" s="2718"/>
      <c r="P9" s="3918"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704">
        <f t="shared" si="5"/>
        <v>1</v>
      </c>
    </row>
    <row r="10" spans="1:29" s="378" customFormat="1" ht="28.8">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918"/>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704">
        <f t="shared" si="5"/>
        <v>1</v>
      </c>
    </row>
    <row r="11" spans="1:29" ht="15">
      <c r="A11" s="379"/>
      <c r="B11" s="375" t="s">
        <v>1689</v>
      </c>
      <c r="C11" s="380">
        <v>2</v>
      </c>
      <c r="D11" s="127">
        <v>100</v>
      </c>
      <c r="E11" s="381">
        <v>2</v>
      </c>
      <c r="F11" s="376">
        <f>LOOKUP(E11,68:68,69:69)-LOOKUP(C11,68:68,69:69)+100</f>
        <v>100</v>
      </c>
      <c r="G11" s="380">
        <v>2</v>
      </c>
      <c r="H11" s="127">
        <f>LOOKUP(G11,68:68,69:69)-LOOKUP(C11,68:68,69:69)+100</f>
        <v>100</v>
      </c>
      <c r="I11" s="380">
        <v>2</v>
      </c>
      <c r="J11" s="127">
        <f>LOOKUP(I11,68:68,69:69)-LOOKUP(C11,68:68,69:69)+100</f>
        <v>100</v>
      </c>
      <c r="K11" s="377"/>
      <c r="L11" s="2721"/>
      <c r="M11" s="2716"/>
      <c r="N11" s="2716"/>
      <c r="O11" s="2716"/>
      <c r="P11" s="3918"/>
      <c r="Q11" s="1343" t="str">
        <f t="shared" si="6"/>
        <v>容积率</v>
      </c>
      <c r="R11" s="701" t="s">
        <v>18</v>
      </c>
      <c r="S11" s="702">
        <f t="shared" si="0"/>
        <v>100</v>
      </c>
      <c r="T11" s="701" t="s">
        <v>18</v>
      </c>
      <c r="U11" s="702">
        <f t="shared" si="1"/>
        <v>100</v>
      </c>
      <c r="V11" s="701" t="s">
        <v>18</v>
      </c>
      <c r="W11" s="702">
        <f t="shared" si="2"/>
        <v>100</v>
      </c>
      <c r="X11" s="703"/>
      <c r="Y11" s="3846"/>
      <c r="Z11" s="52" t="str">
        <f t="shared" si="7"/>
        <v>容积率</v>
      </c>
      <c r="AA11" s="704">
        <f t="shared" si="3"/>
        <v>1</v>
      </c>
      <c r="AB11" s="704">
        <f t="shared" si="4"/>
        <v>1</v>
      </c>
      <c r="AC11" s="704">
        <f t="shared" si="5"/>
        <v>1</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918"/>
      <c r="Q12" s="1343">
        <f t="shared" si="6"/>
        <v>111</v>
      </c>
      <c r="R12" s="701" t="s">
        <v>18</v>
      </c>
      <c r="S12" s="702">
        <f t="shared" si="0"/>
        <v>100</v>
      </c>
      <c r="T12" s="701" t="s">
        <v>18</v>
      </c>
      <c r="U12" s="702">
        <f t="shared" si="1"/>
        <v>100</v>
      </c>
      <c r="V12" s="701" t="s">
        <v>18</v>
      </c>
      <c r="W12" s="702">
        <f t="shared" si="2"/>
        <v>100</v>
      </c>
      <c r="X12" s="703"/>
      <c r="Y12" s="384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918"/>
      <c r="Q13" s="1343">
        <f t="shared" si="6"/>
        <v>111</v>
      </c>
      <c r="R13" s="701" t="s">
        <v>18</v>
      </c>
      <c r="S13" s="702">
        <f t="shared" si="0"/>
        <v>100</v>
      </c>
      <c r="T13" s="701" t="s">
        <v>18</v>
      </c>
      <c r="U13" s="702">
        <f t="shared" si="1"/>
        <v>100</v>
      </c>
      <c r="V13" s="701" t="s">
        <v>18</v>
      </c>
      <c r="W13" s="702">
        <f t="shared" si="2"/>
        <v>100</v>
      </c>
      <c r="X13" s="703"/>
      <c r="Y13" s="384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918"/>
      <c r="Q14" s="1343">
        <f t="shared" si="6"/>
        <v>111</v>
      </c>
      <c r="R14" s="701" t="s">
        <v>18</v>
      </c>
      <c r="S14" s="702">
        <f t="shared" si="0"/>
        <v>100</v>
      </c>
      <c r="T14" s="701" t="s">
        <v>18</v>
      </c>
      <c r="U14" s="702">
        <f t="shared" si="1"/>
        <v>100</v>
      </c>
      <c r="V14" s="701" t="s">
        <v>18</v>
      </c>
      <c r="W14" s="702">
        <f t="shared" si="2"/>
        <v>100</v>
      </c>
      <c r="X14" s="703"/>
      <c r="Y14" s="3846"/>
      <c r="Z14" s="52">
        <f t="shared" si="7"/>
        <v>111</v>
      </c>
      <c r="AA14" s="704">
        <f t="shared" si="3"/>
        <v>1</v>
      </c>
      <c r="AB14" s="704">
        <f t="shared" si="4"/>
        <v>1</v>
      </c>
      <c r="AC14" s="704">
        <f t="shared" si="5"/>
        <v>1</v>
      </c>
    </row>
    <row r="15" spans="1:29" ht="69">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946" t="s">
        <v>1691</v>
      </c>
      <c r="Q15" s="1352" t="str">
        <f t="shared" si="6"/>
        <v>居住社区成熟度</v>
      </c>
      <c r="R15" s="705" t="s">
        <v>18</v>
      </c>
      <c r="S15" s="706">
        <f t="shared" si="0"/>
        <v>100</v>
      </c>
      <c r="T15" s="705" t="s">
        <v>18</v>
      </c>
      <c r="U15" s="706">
        <f t="shared" si="1"/>
        <v>100</v>
      </c>
      <c r="V15" s="705" t="s">
        <v>18</v>
      </c>
      <c r="W15" s="706">
        <f t="shared" si="2"/>
        <v>100</v>
      </c>
      <c r="X15" s="1355"/>
      <c r="Y15" s="393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947"/>
      <c r="Q16" s="1352"/>
      <c r="R16" s="705"/>
      <c r="S16" s="706"/>
      <c r="T16" s="705"/>
      <c r="U16" s="706"/>
      <c r="V16" s="705"/>
      <c r="W16" s="706"/>
      <c r="X16" s="1355"/>
      <c r="Y16" s="3940"/>
      <c r="Z16" s="1356"/>
      <c r="AA16" s="1353">
        <v>1</v>
      </c>
      <c r="AB16" s="1353">
        <v>1</v>
      </c>
      <c r="AC16" s="1353">
        <v>1</v>
      </c>
    </row>
    <row r="17" spans="1:29" ht="69">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v>8</v>
      </c>
      <c r="L17" s="2722"/>
      <c r="M17" s="2716"/>
      <c r="N17" s="2716"/>
      <c r="O17" s="2716"/>
      <c r="P17" s="3947"/>
      <c r="Q17" s="1352" t="str">
        <f>B17</f>
        <v>交通便捷度</v>
      </c>
      <c r="R17" s="705" t="s">
        <v>18</v>
      </c>
      <c r="S17" s="706">
        <f>F17</f>
        <v>100</v>
      </c>
      <c r="T17" s="705" t="s">
        <v>18</v>
      </c>
      <c r="U17" s="706">
        <f>H17</f>
        <v>100</v>
      </c>
      <c r="V17" s="705" t="s">
        <v>18</v>
      </c>
      <c r="W17" s="706">
        <f>J17</f>
        <v>100</v>
      </c>
      <c r="X17" s="1355"/>
      <c r="Y17" s="3940"/>
      <c r="Z17" s="1356" t="str">
        <f>Q17</f>
        <v>交通便捷度</v>
      </c>
      <c r="AA17" s="1353">
        <f t="shared" si="3"/>
        <v>1</v>
      </c>
      <c r="AB17" s="1353">
        <f t="shared" si="4"/>
        <v>1</v>
      </c>
      <c r="AC17" s="1353">
        <f t="shared" si="5"/>
        <v>1</v>
      </c>
    </row>
    <row r="18" spans="1:29" ht="15">
      <c r="A18" s="379"/>
      <c r="B18" s="407"/>
      <c r="C18" s="1901" t="s">
        <v>3413</v>
      </c>
      <c r="D18" s="401"/>
      <c r="E18" s="1902" t="s">
        <v>3413</v>
      </c>
      <c r="F18" s="401"/>
      <c r="G18" s="1903" t="s">
        <v>3413</v>
      </c>
      <c r="H18" s="399"/>
      <c r="I18" s="1903" t="s">
        <v>3413</v>
      </c>
      <c r="J18" s="399"/>
      <c r="K18" s="1899"/>
      <c r="L18" s="2722"/>
      <c r="M18" s="2716"/>
      <c r="N18" s="2716"/>
      <c r="O18" s="2716"/>
      <c r="P18" s="3947"/>
      <c r="Q18" s="1352"/>
      <c r="R18" s="705"/>
      <c r="S18" s="706"/>
      <c r="T18" s="705"/>
      <c r="U18" s="706"/>
      <c r="V18" s="705"/>
      <c r="W18" s="706"/>
      <c r="X18" s="1355"/>
      <c r="Y18" s="3940"/>
      <c r="Z18" s="1356"/>
      <c r="AA18" s="1353">
        <v>1</v>
      </c>
      <c r="AB18" s="1353">
        <v>1</v>
      </c>
      <c r="AC18" s="1353">
        <v>1</v>
      </c>
    </row>
    <row r="19" spans="1:29" ht="27.6">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947"/>
      <c r="Q19" s="1352" t="str">
        <f>B19</f>
        <v>公共配套设施</v>
      </c>
      <c r="R19" s="705" t="s">
        <v>18</v>
      </c>
      <c r="S19" s="706">
        <f>F19</f>
        <v>100</v>
      </c>
      <c r="T19" s="705" t="s">
        <v>18</v>
      </c>
      <c r="U19" s="706">
        <f>H19</f>
        <v>100</v>
      </c>
      <c r="V19" s="705" t="s">
        <v>18</v>
      </c>
      <c r="W19" s="706">
        <f>J19</f>
        <v>100</v>
      </c>
      <c r="X19" s="1355"/>
      <c r="Y19" s="394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947"/>
      <c r="Q20" s="1352"/>
      <c r="R20" s="705"/>
      <c r="S20" s="706"/>
      <c r="T20" s="705"/>
      <c r="U20" s="706"/>
      <c r="V20" s="705"/>
      <c r="W20" s="706"/>
      <c r="X20" s="1355"/>
      <c r="Y20" s="3940"/>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947"/>
      <c r="Q21" s="1352" t="str">
        <f>B21</f>
        <v>基础设施水平</v>
      </c>
      <c r="R21" s="705" t="s">
        <v>14</v>
      </c>
      <c r="S21" s="706">
        <f>F21</f>
        <v>100</v>
      </c>
      <c r="T21" s="705" t="s">
        <v>14</v>
      </c>
      <c r="U21" s="706">
        <f>H21</f>
        <v>100</v>
      </c>
      <c r="V21" s="705" t="s">
        <v>14</v>
      </c>
      <c r="W21" s="706">
        <f>J21</f>
        <v>100</v>
      </c>
      <c r="X21" s="1355"/>
      <c r="Y21" s="3940"/>
      <c r="Z21" s="1356" t="str">
        <f>Q21</f>
        <v>基础设施水平</v>
      </c>
      <c r="AA21" s="1353">
        <f>D21/F21</f>
        <v>1</v>
      </c>
      <c r="AB21" s="1353">
        <f>D21/H21</f>
        <v>1</v>
      </c>
      <c r="AC21" s="1353">
        <f>D21/J21</f>
        <v>1</v>
      </c>
    </row>
    <row r="22" spans="1:29" ht="15">
      <c r="A22" s="379"/>
      <c r="B22" s="1131"/>
      <c r="C22" s="1901"/>
      <c r="D22" s="399"/>
      <c r="E22" s="398"/>
      <c r="F22" s="399"/>
      <c r="G22" s="1904"/>
      <c r="H22" s="399"/>
      <c r="I22" s="398"/>
      <c r="J22" s="399"/>
      <c r="K22" s="1905"/>
      <c r="L22" s="2722"/>
      <c r="M22" s="2716"/>
      <c r="N22" s="2716"/>
      <c r="O22" s="2716"/>
      <c r="P22" s="3947"/>
      <c r="Q22" s="1352"/>
      <c r="R22" s="705"/>
      <c r="S22" s="706"/>
      <c r="T22" s="705"/>
      <c r="U22" s="706"/>
      <c r="V22" s="705"/>
      <c r="W22" s="706"/>
      <c r="X22" s="1355"/>
      <c r="Y22" s="3940"/>
      <c r="Z22" s="1356"/>
      <c r="AA22" s="1353">
        <v>1</v>
      </c>
      <c r="AB22" s="1353">
        <v>1</v>
      </c>
      <c r="AC22" s="1353">
        <v>1</v>
      </c>
    </row>
    <row r="23" spans="1:29" ht="41.4">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947"/>
      <c r="Q23" s="1352" t="str">
        <f>B23</f>
        <v>自然及人文环境</v>
      </c>
      <c r="R23" s="705" t="s">
        <v>18</v>
      </c>
      <c r="S23" s="706">
        <f>F23</f>
        <v>100</v>
      </c>
      <c r="T23" s="705" t="s">
        <v>18</v>
      </c>
      <c r="U23" s="706">
        <f>H23</f>
        <v>100</v>
      </c>
      <c r="V23" s="705" t="s">
        <v>18</v>
      </c>
      <c r="W23" s="706">
        <f>J23</f>
        <v>100</v>
      </c>
      <c r="X23" s="1355"/>
      <c r="Y23" s="394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947"/>
      <c r="Q24" s="1352"/>
      <c r="R24" s="705"/>
      <c r="S24" s="706"/>
      <c r="T24" s="705"/>
      <c r="U24" s="706"/>
      <c r="V24" s="705"/>
      <c r="W24" s="706"/>
      <c r="X24" s="1355"/>
      <c r="Y24" s="3940"/>
      <c r="Z24" s="1356"/>
      <c r="AA24" s="1353">
        <v>1</v>
      </c>
      <c r="AB24" s="1353">
        <v>1</v>
      </c>
      <c r="AC24" s="1353">
        <v>1</v>
      </c>
    </row>
    <row r="25" spans="1:29" ht="15" hidden="1">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947"/>
      <c r="Q25" s="1352" t="str">
        <f t="shared" ref="Q25:Q46" si="8">B25</f>
        <v>楼层-1</v>
      </c>
      <c r="R25" s="705" t="s">
        <v>18</v>
      </c>
      <c r="S25" s="706">
        <f t="shared" ref="S25:S46" si="9">F25</f>
        <v>100</v>
      </c>
      <c r="T25" s="705" t="s">
        <v>18</v>
      </c>
      <c r="U25" s="706">
        <f t="shared" ref="U25:U46" si="10">H25</f>
        <v>100</v>
      </c>
      <c r="V25" s="705" t="s">
        <v>18</v>
      </c>
      <c r="W25" s="706">
        <f t="shared" ref="W25:W46" si="11">J25</f>
        <v>100</v>
      </c>
      <c r="X25" s="1355"/>
      <c r="Y25" s="3940"/>
      <c r="Z25" s="1356" t="str">
        <f>Q25</f>
        <v>楼层-1</v>
      </c>
      <c r="AA25" s="1353">
        <f t="shared" ref="AA25:AA46" si="12">D25/F25</f>
        <v>1</v>
      </c>
      <c r="AB25" s="1353">
        <f t="shared" ref="AB25:AB46" si="13">D25/H25</f>
        <v>1</v>
      </c>
      <c r="AC25" s="1353">
        <f t="shared" ref="AC25:AC46" si="14">D25/J25</f>
        <v>1</v>
      </c>
    </row>
    <row r="26" spans="1:29" s="3607" customFormat="1" ht="15">
      <c r="A26" s="3592"/>
      <c r="B26" s="3593" t="s">
        <v>1693</v>
      </c>
      <c r="C26" s="3594" t="s">
        <v>3735</v>
      </c>
      <c r="D26" s="3595">
        <v>100</v>
      </c>
      <c r="E26" s="3596" t="s">
        <v>3735</v>
      </c>
      <c r="F26" s="3595">
        <f>SUMIF(88:88,E26,89:89)-SUMIF(88:88,C26,89:89)+100</f>
        <v>100</v>
      </c>
      <c r="G26" s="3597" t="s">
        <v>3735</v>
      </c>
      <c r="H26" s="3595">
        <f>SUMIF(88:88,G26,89:89)-SUMIF(88:88,C26,89:89)+100</f>
        <v>100</v>
      </c>
      <c r="I26" s="3597" t="s">
        <v>3735</v>
      </c>
      <c r="J26" s="3595">
        <f>SUMIF(88:88,I26,89:89)-SUMIF(88:88,C26,89:89)+100</f>
        <v>100</v>
      </c>
      <c r="K26" s="3598">
        <v>1</v>
      </c>
      <c r="L26" s="3599"/>
      <c r="M26" s="3600"/>
      <c r="N26" s="3600"/>
      <c r="O26" s="3600"/>
      <c r="P26" s="3947"/>
      <c r="Q26" s="3601" t="str">
        <f t="shared" si="8"/>
        <v>朝向</v>
      </c>
      <c r="R26" s="3602" t="s">
        <v>18</v>
      </c>
      <c r="S26" s="3603">
        <f t="shared" si="9"/>
        <v>100</v>
      </c>
      <c r="T26" s="3602" t="s">
        <v>18</v>
      </c>
      <c r="U26" s="3603">
        <f t="shared" si="10"/>
        <v>100</v>
      </c>
      <c r="V26" s="3602" t="s">
        <v>18</v>
      </c>
      <c r="W26" s="3603">
        <f t="shared" si="11"/>
        <v>100</v>
      </c>
      <c r="X26" s="3604"/>
      <c r="Y26" s="3940"/>
      <c r="Z26" s="3605" t="str">
        <f>Q26</f>
        <v>朝向</v>
      </c>
      <c r="AA26" s="3606">
        <f t="shared" si="12"/>
        <v>1</v>
      </c>
      <c r="AB26" s="3606">
        <f t="shared" si="13"/>
        <v>1</v>
      </c>
      <c r="AC26" s="3606">
        <f t="shared" si="14"/>
        <v>1</v>
      </c>
    </row>
    <row r="27" spans="1:29" s="108" customFormat="1" ht="15">
      <c r="A27" s="382"/>
      <c r="B27" s="3450" t="s">
        <v>3398</v>
      </c>
      <c r="C27" s="416" t="s">
        <v>3425</v>
      </c>
      <c r="D27" s="413">
        <v>100</v>
      </c>
      <c r="E27" s="416" t="s">
        <v>4121</v>
      </c>
      <c r="F27" s="413">
        <f>SUMIF(90:90,E27,91:91)-SUMIF(90:90,C27,91:91)+100</f>
        <v>98</v>
      </c>
      <c r="G27" s="414" t="s">
        <v>4115</v>
      </c>
      <c r="H27" s="413">
        <f>SUMIF(90:90,G27,91:91)-SUMIF(90:90,C27,91:91)+100</f>
        <v>100</v>
      </c>
      <c r="I27" s="414" t="s">
        <v>4122</v>
      </c>
      <c r="J27" s="413">
        <f>SUMIF(90:90,I27,91:91)-SUMIF(90:90,C27,91:91)+100</f>
        <v>102</v>
      </c>
      <c r="K27" s="1894"/>
      <c r="L27" s="2717"/>
      <c r="M27" s="2718"/>
      <c r="N27" s="2718"/>
      <c r="O27" s="2718"/>
      <c r="P27" s="3947"/>
      <c r="Q27" s="1343" t="str">
        <f t="shared" si="8"/>
        <v>楼层</v>
      </c>
      <c r="R27" s="701" t="s">
        <v>18</v>
      </c>
      <c r="S27" s="702">
        <f t="shared" si="9"/>
        <v>98</v>
      </c>
      <c r="T27" s="701" t="s">
        <v>18</v>
      </c>
      <c r="U27" s="702">
        <f t="shared" si="10"/>
        <v>100</v>
      </c>
      <c r="V27" s="701" t="s">
        <v>18</v>
      </c>
      <c r="W27" s="702">
        <f t="shared" si="11"/>
        <v>102</v>
      </c>
      <c r="X27" s="703"/>
      <c r="Y27" s="3940"/>
      <c r="Z27" s="52" t="str">
        <f>Q27</f>
        <v>楼层</v>
      </c>
      <c r="AA27" s="1353">
        <f t="shared" si="12"/>
        <v>1.0204081632653061</v>
      </c>
      <c r="AB27" s="1353">
        <f t="shared" si="13"/>
        <v>1</v>
      </c>
      <c r="AC27" s="1353">
        <f t="shared" si="14"/>
        <v>0.98039215686274506</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947"/>
      <c r="Q28" s="1352">
        <f t="shared" si="8"/>
        <v>111</v>
      </c>
      <c r="R28" s="705" t="s">
        <v>18</v>
      </c>
      <c r="S28" s="706">
        <f t="shared" si="9"/>
        <v>100</v>
      </c>
      <c r="T28" s="705" t="s">
        <v>18</v>
      </c>
      <c r="U28" s="706">
        <f t="shared" si="10"/>
        <v>100</v>
      </c>
      <c r="V28" s="705" t="s">
        <v>18</v>
      </c>
      <c r="W28" s="706">
        <f t="shared" si="11"/>
        <v>100</v>
      </c>
      <c r="X28" s="1355"/>
      <c r="Y28" s="3940"/>
      <c r="Z28" s="1356">
        <f t="shared" ref="Z28:Z46" si="15">Q28</f>
        <v>111</v>
      </c>
      <c r="AA28" s="1353">
        <f t="shared" si="12"/>
        <v>1</v>
      </c>
      <c r="AB28" s="1353">
        <f t="shared" si="13"/>
        <v>1</v>
      </c>
      <c r="AC28" s="1353">
        <f t="shared" si="14"/>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947"/>
      <c r="Q29" s="1352">
        <f t="shared" si="8"/>
        <v>111</v>
      </c>
      <c r="R29" s="705" t="s">
        <v>18</v>
      </c>
      <c r="S29" s="706">
        <f t="shared" si="9"/>
        <v>100</v>
      </c>
      <c r="T29" s="705" t="s">
        <v>18</v>
      </c>
      <c r="U29" s="706">
        <f t="shared" si="10"/>
        <v>100</v>
      </c>
      <c r="V29" s="705" t="s">
        <v>18</v>
      </c>
      <c r="W29" s="706">
        <f t="shared" si="11"/>
        <v>100</v>
      </c>
      <c r="X29" s="1355"/>
      <c r="Y29" s="3940"/>
      <c r="Z29" s="1356">
        <f t="shared" si="15"/>
        <v>111</v>
      </c>
      <c r="AA29" s="1353">
        <f t="shared" si="12"/>
        <v>1</v>
      </c>
      <c r="AB29" s="1353">
        <f t="shared" si="13"/>
        <v>1</v>
      </c>
      <c r="AC29" s="1353">
        <f t="shared" si="14"/>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947"/>
      <c r="Q30" s="1352">
        <f t="shared" si="8"/>
        <v>111</v>
      </c>
      <c r="R30" s="705" t="s">
        <v>18</v>
      </c>
      <c r="S30" s="706">
        <f t="shared" si="9"/>
        <v>100</v>
      </c>
      <c r="T30" s="705" t="s">
        <v>18</v>
      </c>
      <c r="U30" s="706">
        <f t="shared" si="10"/>
        <v>100</v>
      </c>
      <c r="V30" s="705" t="s">
        <v>18</v>
      </c>
      <c r="W30" s="706">
        <f t="shared" si="11"/>
        <v>100</v>
      </c>
      <c r="X30" s="1355"/>
      <c r="Y30" s="3940"/>
      <c r="Z30" s="1356">
        <f t="shared" si="15"/>
        <v>111</v>
      </c>
      <c r="AA30" s="1353">
        <f t="shared" si="12"/>
        <v>1</v>
      </c>
      <c r="AB30" s="1353">
        <f t="shared" si="13"/>
        <v>1</v>
      </c>
      <c r="AC30" s="1353">
        <f t="shared" si="14"/>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947"/>
      <c r="Q31" s="1352">
        <f t="shared" si="8"/>
        <v>111</v>
      </c>
      <c r="R31" s="705" t="s">
        <v>18</v>
      </c>
      <c r="S31" s="706">
        <f t="shared" si="9"/>
        <v>100</v>
      </c>
      <c r="T31" s="705" t="s">
        <v>18</v>
      </c>
      <c r="U31" s="706">
        <f t="shared" si="10"/>
        <v>100</v>
      </c>
      <c r="V31" s="705" t="s">
        <v>18</v>
      </c>
      <c r="W31" s="706">
        <f t="shared" si="11"/>
        <v>100</v>
      </c>
      <c r="X31" s="1355"/>
      <c r="Y31" s="3940"/>
      <c r="Z31" s="1356">
        <f t="shared" si="15"/>
        <v>111</v>
      </c>
      <c r="AA31" s="1353">
        <f t="shared" si="12"/>
        <v>1</v>
      </c>
      <c r="AB31" s="1353">
        <f t="shared" si="13"/>
        <v>1</v>
      </c>
      <c r="AC31" s="1353">
        <f t="shared" si="14"/>
        <v>1</v>
      </c>
    </row>
    <row r="32" spans="1:29" ht="15">
      <c r="A32" s="391" t="s">
        <v>1694</v>
      </c>
      <c r="B32" s="63" t="s">
        <v>1695</v>
      </c>
      <c r="C32" s="1910" t="s">
        <v>3736</v>
      </c>
      <c r="D32" s="418">
        <v>100</v>
      </c>
      <c r="E32" s="1911" t="s">
        <v>4117</v>
      </c>
      <c r="F32" s="412">
        <f>SUMIF(100:100,E32,101:101)-SUMIF(100:100,C32,101:101)+100</f>
        <v>102</v>
      </c>
      <c r="G32" s="1910" t="s">
        <v>3426</v>
      </c>
      <c r="H32" s="418">
        <f>SUMIF(100:100,G32,101:101)-SUMIF(100:100,C32,101:101)+100</f>
        <v>98</v>
      </c>
      <c r="I32" s="1911" t="s">
        <v>4117</v>
      </c>
      <c r="J32" s="386">
        <f>SUMIF(100:100,I32,101:101)-SUMIF(100:100,C32,101:101)+100</f>
        <v>102</v>
      </c>
      <c r="K32" s="377">
        <v>2</v>
      </c>
      <c r="L32" s="2722"/>
      <c r="M32" s="2716"/>
      <c r="N32" s="2716"/>
      <c r="O32" s="2716"/>
      <c r="P32" s="3941" t="s">
        <v>1696</v>
      </c>
      <c r="Q32" s="1352" t="str">
        <f t="shared" si="8"/>
        <v>建筑类型</v>
      </c>
      <c r="R32" s="705" t="s">
        <v>18</v>
      </c>
      <c r="S32" s="706">
        <f t="shared" si="9"/>
        <v>102</v>
      </c>
      <c r="T32" s="705" t="s">
        <v>18</v>
      </c>
      <c r="U32" s="706">
        <f t="shared" si="10"/>
        <v>98</v>
      </c>
      <c r="V32" s="705" t="s">
        <v>18</v>
      </c>
      <c r="W32" s="706">
        <f t="shared" si="11"/>
        <v>102</v>
      </c>
      <c r="X32" s="1355"/>
      <c r="Y32" s="3944" t="s">
        <v>1696</v>
      </c>
      <c r="Z32" s="1356" t="str">
        <f t="shared" si="15"/>
        <v>建筑类型</v>
      </c>
      <c r="AA32" s="1353">
        <f t="shared" si="12"/>
        <v>0.98039215686274506</v>
      </c>
      <c r="AB32" s="1353">
        <f t="shared" si="13"/>
        <v>1.0204081632653061</v>
      </c>
      <c r="AC32" s="1353">
        <f t="shared" si="14"/>
        <v>0.98039215686274506</v>
      </c>
    </row>
    <row r="33" spans="1:29" s="422" customFormat="1" ht="15">
      <c r="A33" s="419"/>
      <c r="B33" s="375" t="s">
        <v>1697</v>
      </c>
      <c r="C33" s="420">
        <f>'数据-汇总表'!F19</f>
        <v>135.53</v>
      </c>
      <c r="D33" s="127">
        <v>100</v>
      </c>
      <c r="E33" s="381">
        <f>Sheet3!L5</f>
        <v>74.150000000000006</v>
      </c>
      <c r="F33" s="376">
        <f>LOOKUP(E33,103:103,104:104)-LOOKUP(C33,103:103,104:104)+100</f>
        <v>104</v>
      </c>
      <c r="G33" s="380">
        <f>Sheet3!L15</f>
        <v>130.61000000000001</v>
      </c>
      <c r="H33" s="127">
        <f>LOOKUP(G33,103:103,104:104)-LOOKUP(C33,103:103,104:104)+100</f>
        <v>100</v>
      </c>
      <c r="I33" s="381">
        <f>Sheet3!L25</f>
        <v>57.87</v>
      </c>
      <c r="J33" s="386">
        <f>LOOKUP(I33,103:103,104:104)-LOOKUP(C33,103:103,104:104)+100</f>
        <v>106</v>
      </c>
      <c r="K33" s="1894"/>
      <c r="L33" s="2721"/>
      <c r="M33" s="2723"/>
      <c r="N33" s="2723"/>
      <c r="O33" s="2723"/>
      <c r="P33" s="3942"/>
      <c r="Q33" s="707" t="str">
        <f t="shared" si="8"/>
        <v>项目建筑规模</v>
      </c>
      <c r="R33" s="708" t="s">
        <v>18</v>
      </c>
      <c r="S33" s="709">
        <f t="shared" si="9"/>
        <v>104</v>
      </c>
      <c r="T33" s="708" t="s">
        <v>18</v>
      </c>
      <c r="U33" s="709">
        <f t="shared" si="10"/>
        <v>100</v>
      </c>
      <c r="V33" s="708" t="s">
        <v>18</v>
      </c>
      <c r="W33" s="709">
        <f t="shared" si="11"/>
        <v>106</v>
      </c>
      <c r="X33" s="710"/>
      <c r="Y33" s="3944"/>
      <c r="Z33" s="711" t="str">
        <f t="shared" si="15"/>
        <v>项目建筑规模</v>
      </c>
      <c r="AA33" s="1353">
        <f t="shared" si="12"/>
        <v>0.96153846153846156</v>
      </c>
      <c r="AB33" s="1353">
        <f t="shared" si="13"/>
        <v>1</v>
      </c>
      <c r="AC33" s="1353">
        <f t="shared" si="14"/>
        <v>0.94339622641509435</v>
      </c>
    </row>
    <row r="34" spans="1:29" ht="15">
      <c r="A34" s="423"/>
      <c r="B34" s="375" t="s">
        <v>1698</v>
      </c>
      <c r="C34" s="1912" t="s">
        <v>3399</v>
      </c>
      <c r="D34" s="386">
        <v>100</v>
      </c>
      <c r="E34" s="1913" t="s">
        <v>4119</v>
      </c>
      <c r="F34" s="412">
        <f>SUMIF(105:105,E34,106:106)-SUMIF(105:105,C34,106:106)+100</f>
        <v>98</v>
      </c>
      <c r="G34" s="1912" t="s">
        <v>3399</v>
      </c>
      <c r="H34" s="386">
        <f>SUMIF(105:105,G34,106:106)-SUMIF(105:105,C34,106:106)+100</f>
        <v>100</v>
      </c>
      <c r="I34" s="1913" t="s">
        <v>4119</v>
      </c>
      <c r="J34" s="386">
        <f>SUMIF(105:105,I34,106:106)-SUMIF(105:105,C34,106:106)+100</f>
        <v>98</v>
      </c>
      <c r="K34" s="377">
        <v>2</v>
      </c>
      <c r="L34" s="2722"/>
      <c r="M34" s="2716"/>
      <c r="N34" s="2716"/>
      <c r="O34" s="2716"/>
      <c r="P34" s="3942"/>
      <c r="Q34" s="1352" t="str">
        <f t="shared" si="8"/>
        <v>建筑结构</v>
      </c>
      <c r="R34" s="705" t="s">
        <v>18</v>
      </c>
      <c r="S34" s="706">
        <f t="shared" si="9"/>
        <v>98</v>
      </c>
      <c r="T34" s="705" t="s">
        <v>18</v>
      </c>
      <c r="U34" s="706">
        <f t="shared" si="10"/>
        <v>100</v>
      </c>
      <c r="V34" s="705" t="s">
        <v>18</v>
      </c>
      <c r="W34" s="706">
        <f t="shared" si="11"/>
        <v>98</v>
      </c>
      <c r="X34" s="1355"/>
      <c r="Y34" s="3944"/>
      <c r="Z34" s="1356" t="str">
        <f t="shared" si="15"/>
        <v>建筑结构</v>
      </c>
      <c r="AA34" s="1353">
        <f t="shared" si="12"/>
        <v>1.0204081632653061</v>
      </c>
      <c r="AB34" s="1353">
        <f t="shared" si="13"/>
        <v>1</v>
      </c>
      <c r="AC34" s="1353">
        <f t="shared" si="14"/>
        <v>1.0204081632653061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942"/>
      <c r="Q35" s="1352" t="str">
        <f t="shared" si="8"/>
        <v>建筑品质</v>
      </c>
      <c r="R35" s="705" t="s">
        <v>18</v>
      </c>
      <c r="S35" s="706">
        <f t="shared" si="9"/>
        <v>100</v>
      </c>
      <c r="T35" s="705" t="s">
        <v>18</v>
      </c>
      <c r="U35" s="706">
        <f t="shared" si="10"/>
        <v>100</v>
      </c>
      <c r="V35" s="705" t="s">
        <v>18</v>
      </c>
      <c r="W35" s="706">
        <f t="shared" si="11"/>
        <v>100</v>
      </c>
      <c r="X35" s="1355"/>
      <c r="Y35" s="3944"/>
      <c r="Z35" s="1356" t="str">
        <f t="shared" si="15"/>
        <v>建筑品质</v>
      </c>
      <c r="AA35" s="1353">
        <f t="shared" si="12"/>
        <v>1</v>
      </c>
      <c r="AB35" s="1353">
        <f t="shared" si="13"/>
        <v>1</v>
      </c>
      <c r="AC35" s="1353">
        <f t="shared" si="14"/>
        <v>1</v>
      </c>
    </row>
    <row r="36" spans="1:29" ht="15">
      <c r="A36" s="423"/>
      <c r="B36" s="375" t="s">
        <v>1700</v>
      </c>
      <c r="C36" s="1906" t="s">
        <v>3404</v>
      </c>
      <c r="D36" s="386">
        <v>100</v>
      </c>
      <c r="E36" s="1907" t="s">
        <v>3404</v>
      </c>
      <c r="F36" s="412">
        <f>SUMIF(109:109,E36,110:110)-SUMIF(109:109,C36,110:110)+100</f>
        <v>100</v>
      </c>
      <c r="G36" s="1906" t="s">
        <v>3404</v>
      </c>
      <c r="H36" s="386">
        <f>SUMIF(109:109,G36,110:110)-SUMIF(109:109,C36,110:110)+100</f>
        <v>100</v>
      </c>
      <c r="I36" s="1907" t="s">
        <v>3404</v>
      </c>
      <c r="J36" s="386">
        <f>SUMIF(109:109,I36,110:110)-SUMIF(109:109,C36,110:110)+100</f>
        <v>100</v>
      </c>
      <c r="K36" s="377"/>
      <c r="L36" s="2722"/>
      <c r="M36" s="2716"/>
      <c r="N36" s="2716"/>
      <c r="O36" s="2716"/>
      <c r="P36" s="3942"/>
      <c r="Q36" s="1352" t="str">
        <f t="shared" si="8"/>
        <v>公共部分装修</v>
      </c>
      <c r="R36" s="705" t="s">
        <v>18</v>
      </c>
      <c r="S36" s="706">
        <f t="shared" si="9"/>
        <v>100</v>
      </c>
      <c r="T36" s="705" t="s">
        <v>18</v>
      </c>
      <c r="U36" s="706">
        <f t="shared" si="10"/>
        <v>100</v>
      </c>
      <c r="V36" s="705" t="s">
        <v>18</v>
      </c>
      <c r="W36" s="706">
        <f t="shared" si="11"/>
        <v>100</v>
      </c>
      <c r="X36" s="1355"/>
      <c r="Y36" s="3944"/>
      <c r="Z36" s="1356" t="str">
        <f t="shared" si="15"/>
        <v>公共部分装修</v>
      </c>
      <c r="AA36" s="1353">
        <f t="shared" si="12"/>
        <v>1</v>
      </c>
      <c r="AB36" s="1353">
        <f t="shared" si="13"/>
        <v>1</v>
      </c>
      <c r="AC36" s="1353">
        <f t="shared" si="14"/>
        <v>1</v>
      </c>
    </row>
    <row r="37" spans="1:29" s="108" customFormat="1" ht="15" hidden="1">
      <c r="A37" s="424"/>
      <c r="B37" s="375" t="s">
        <v>1701</v>
      </c>
      <c r="C37" s="3457">
        <v>0.95</v>
      </c>
      <c r="D37" s="3456">
        <v>100</v>
      </c>
      <c r="E37" s="3457">
        <v>0.95</v>
      </c>
      <c r="F37" s="3458">
        <f>LOOKUP(E37,112:112,113:113)-LOOKUP(C37,112:112,113:113)+100</f>
        <v>100</v>
      </c>
      <c r="G37" s="3459">
        <f>C37</f>
        <v>0.95</v>
      </c>
      <c r="H37" s="3456">
        <f>LOOKUP(G37,112:112,113:113)-LOOKUP(C37,112:112,113:113)+100</f>
        <v>100</v>
      </c>
      <c r="I37" s="3460">
        <f>C37</f>
        <v>0.95</v>
      </c>
      <c r="J37" s="127">
        <f>LOOKUP(I37,112:112,113:113)-LOOKUP(C37,112:112,113:113)+100</f>
        <v>100</v>
      </c>
      <c r="K37" s="377"/>
      <c r="L37" s="2717"/>
      <c r="M37" s="2718"/>
      <c r="N37" s="2718"/>
      <c r="O37" s="2718"/>
      <c r="P37" s="3942"/>
      <c r="Q37" s="1343" t="str">
        <f t="shared" si="8"/>
        <v>成新度</v>
      </c>
      <c r="R37" s="701" t="s">
        <v>18</v>
      </c>
      <c r="S37" s="702">
        <f t="shared" si="9"/>
        <v>100</v>
      </c>
      <c r="T37" s="701" t="s">
        <v>18</v>
      </c>
      <c r="U37" s="702">
        <f t="shared" si="10"/>
        <v>100</v>
      </c>
      <c r="V37" s="701" t="s">
        <v>18</v>
      </c>
      <c r="W37" s="702">
        <f t="shared" si="11"/>
        <v>100</v>
      </c>
      <c r="X37" s="703"/>
      <c r="Y37" s="3944"/>
      <c r="Z37" s="52" t="str">
        <f t="shared" si="15"/>
        <v>成新度</v>
      </c>
      <c r="AA37" s="704">
        <f t="shared" si="12"/>
        <v>1</v>
      </c>
      <c r="AB37" s="704">
        <f t="shared" si="13"/>
        <v>1</v>
      </c>
      <c r="AC37" s="704">
        <f t="shared" si="14"/>
        <v>1</v>
      </c>
    </row>
    <row r="38" spans="1:29" ht="15">
      <c r="A38" s="423"/>
      <c r="B38" s="375" t="s">
        <v>1702</v>
      </c>
      <c r="C38" s="1906" t="s">
        <v>3415</v>
      </c>
      <c r="D38" s="386">
        <v>100</v>
      </c>
      <c r="E38" s="1907" t="s">
        <v>3415</v>
      </c>
      <c r="F38" s="412">
        <f>SUMIF(114:114,E38,115:115)-SUMIF(114:114,C38,115:115)+100</f>
        <v>100</v>
      </c>
      <c r="G38" s="1906" t="s">
        <v>3415</v>
      </c>
      <c r="H38" s="386">
        <f>SUMIF(114:114,G38,115:115)-SUMIF(114:114,C38,115:115)+100</f>
        <v>100</v>
      </c>
      <c r="I38" s="1907" t="s">
        <v>3415</v>
      </c>
      <c r="J38" s="386">
        <f>SUMIF(114:114,I38,115:115)-SUMIF(114:114,C38,115:115)+100</f>
        <v>100</v>
      </c>
      <c r="K38" s="377"/>
      <c r="L38" s="2722"/>
      <c r="M38" s="2716"/>
      <c r="N38" s="2716"/>
      <c r="O38" s="2716"/>
      <c r="P38" s="3942" t="s">
        <v>1696</v>
      </c>
      <c r="Q38" s="1352" t="str">
        <f t="shared" si="8"/>
        <v>物业管理</v>
      </c>
      <c r="R38" s="705" t="s">
        <v>18</v>
      </c>
      <c r="S38" s="706">
        <f t="shared" si="9"/>
        <v>100</v>
      </c>
      <c r="T38" s="705" t="s">
        <v>18</v>
      </c>
      <c r="U38" s="706">
        <f t="shared" si="10"/>
        <v>100</v>
      </c>
      <c r="V38" s="705" t="s">
        <v>18</v>
      </c>
      <c r="W38" s="706">
        <f t="shared" si="11"/>
        <v>100</v>
      </c>
      <c r="X38" s="1355"/>
      <c r="Y38" s="3944" t="s">
        <v>1696</v>
      </c>
      <c r="Z38" s="1356" t="str">
        <f t="shared" si="15"/>
        <v>物业管理</v>
      </c>
      <c r="AA38" s="1353">
        <f t="shared" si="12"/>
        <v>1</v>
      </c>
      <c r="AB38" s="1353">
        <f t="shared" si="13"/>
        <v>1</v>
      </c>
      <c r="AC38" s="1353">
        <f t="shared" si="14"/>
        <v>1</v>
      </c>
    </row>
    <row r="39" spans="1:29" ht="15">
      <c r="A39" s="423"/>
      <c r="B39" s="375" t="s">
        <v>1703</v>
      </c>
      <c r="C39" s="1906" t="s">
        <v>3737</v>
      </c>
      <c r="D39" s="386">
        <v>100</v>
      </c>
      <c r="E39" s="1907" t="s">
        <v>3737</v>
      </c>
      <c r="F39" s="412">
        <f>SUMIF(116:116,E39,117:117)-SUMIF(116:116,C39,117:117)+100</f>
        <v>100</v>
      </c>
      <c r="G39" s="1906" t="s">
        <v>3737</v>
      </c>
      <c r="H39" s="386">
        <f>SUMIF(116:116,G39,117:117)-SUMIF(116:116,C39,117:117)+100</f>
        <v>100</v>
      </c>
      <c r="I39" s="1907" t="s">
        <v>3737</v>
      </c>
      <c r="J39" s="386">
        <f>SUMIF(116:116,I39,117:117)-SUMIF(116:116,C39,117:117)+100</f>
        <v>100</v>
      </c>
      <c r="K39" s="377"/>
      <c r="L39" s="2722"/>
      <c r="M39" s="2716"/>
      <c r="N39" s="2716"/>
      <c r="O39" s="2716"/>
      <c r="P39" s="3942"/>
      <c r="Q39" s="1352" t="str">
        <f t="shared" si="8"/>
        <v>市政基础设施</v>
      </c>
      <c r="R39" s="705" t="s">
        <v>18</v>
      </c>
      <c r="S39" s="706">
        <f t="shared" si="9"/>
        <v>100</v>
      </c>
      <c r="T39" s="705" t="s">
        <v>18</v>
      </c>
      <c r="U39" s="706">
        <f t="shared" si="10"/>
        <v>100</v>
      </c>
      <c r="V39" s="705" t="s">
        <v>18</v>
      </c>
      <c r="W39" s="706">
        <f t="shared" si="11"/>
        <v>100</v>
      </c>
      <c r="X39" s="1355"/>
      <c r="Y39" s="3944"/>
      <c r="Z39" s="1356" t="str">
        <f t="shared" si="15"/>
        <v>市政基础设施</v>
      </c>
      <c r="AA39" s="1353">
        <f t="shared" si="12"/>
        <v>1</v>
      </c>
      <c r="AB39" s="1353">
        <f t="shared" si="13"/>
        <v>1</v>
      </c>
      <c r="AC39" s="1353">
        <f t="shared" si="14"/>
        <v>1</v>
      </c>
    </row>
    <row r="40" spans="1:29" ht="15">
      <c r="A40" s="423"/>
      <c r="B40" s="375" t="s">
        <v>1704</v>
      </c>
      <c r="C40" s="1906" t="s">
        <v>3408</v>
      </c>
      <c r="D40" s="386">
        <v>100</v>
      </c>
      <c r="E40" s="1907" t="s">
        <v>3408</v>
      </c>
      <c r="F40" s="412">
        <f>SUMIF(118:118,E40,119:119)-SUMIF(118:118,C40,119:119)+100</f>
        <v>100</v>
      </c>
      <c r="G40" s="1906" t="s">
        <v>3408</v>
      </c>
      <c r="H40" s="386">
        <f>SUMIF(118:118,G40,119:119)-SUMIF(118:118,C40,119:119)+100</f>
        <v>100</v>
      </c>
      <c r="I40" s="1907" t="s">
        <v>3408</v>
      </c>
      <c r="J40" s="386">
        <f>SUMIF(118:118,I40,119:119)-SUMIF(118:118,C40,119:119)+100</f>
        <v>100</v>
      </c>
      <c r="K40" s="377"/>
      <c r="L40" s="2722"/>
      <c r="M40" s="2716"/>
      <c r="N40" s="2716"/>
      <c r="O40" s="2716"/>
      <c r="P40" s="3942"/>
      <c r="Q40" s="1352" t="str">
        <f t="shared" si="8"/>
        <v>房型</v>
      </c>
      <c r="R40" s="705" t="s">
        <v>18</v>
      </c>
      <c r="S40" s="706">
        <f t="shared" si="9"/>
        <v>100</v>
      </c>
      <c r="T40" s="705" t="s">
        <v>18</v>
      </c>
      <c r="U40" s="706">
        <f t="shared" si="10"/>
        <v>100</v>
      </c>
      <c r="V40" s="705" t="s">
        <v>18</v>
      </c>
      <c r="W40" s="706">
        <f t="shared" si="11"/>
        <v>100</v>
      </c>
      <c r="X40" s="1355"/>
      <c r="Y40" s="3944"/>
      <c r="Z40" s="1356" t="str">
        <f t="shared" si="15"/>
        <v>房型</v>
      </c>
      <c r="AA40" s="1353">
        <f t="shared" si="12"/>
        <v>1</v>
      </c>
      <c r="AB40" s="1353">
        <f t="shared" si="13"/>
        <v>1</v>
      </c>
      <c r="AC40" s="1353">
        <f t="shared" si="14"/>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942"/>
      <c r="Q41" s="707" t="str">
        <f t="shared" si="8"/>
        <v>单套/主力户型建筑面积</v>
      </c>
      <c r="R41" s="708" t="s">
        <v>18</v>
      </c>
      <c r="S41" s="709">
        <f t="shared" si="9"/>
        <v>100</v>
      </c>
      <c r="T41" s="708" t="s">
        <v>18</v>
      </c>
      <c r="U41" s="709">
        <f t="shared" si="10"/>
        <v>100</v>
      </c>
      <c r="V41" s="708" t="s">
        <v>18</v>
      </c>
      <c r="W41" s="709">
        <f t="shared" si="11"/>
        <v>100</v>
      </c>
      <c r="X41" s="710"/>
      <c r="Y41" s="3944"/>
      <c r="Z41" s="711" t="str">
        <f t="shared" si="15"/>
        <v>单套/主力户型建筑面积</v>
      </c>
      <c r="AA41" s="1353">
        <f t="shared" si="12"/>
        <v>1</v>
      </c>
      <c r="AB41" s="1353">
        <f t="shared" si="13"/>
        <v>1</v>
      </c>
      <c r="AC41" s="1353">
        <f t="shared" si="14"/>
        <v>1</v>
      </c>
    </row>
    <row r="42" spans="1:29" ht="15">
      <c r="A42" s="423"/>
      <c r="B42" s="375" t="s">
        <v>1706</v>
      </c>
      <c r="C42" s="1906" t="s">
        <v>3738</v>
      </c>
      <c r="D42" s="386">
        <v>100</v>
      </c>
      <c r="E42" s="1907" t="s">
        <v>3738</v>
      </c>
      <c r="F42" s="412">
        <f>SUMIF(122:122,E42,123:123)-SUMIF(122:122,C42,123:123)+100</f>
        <v>100</v>
      </c>
      <c r="G42" s="1906" t="s">
        <v>3738</v>
      </c>
      <c r="H42" s="386">
        <f>SUMIF(122:122,G42,123:123)-SUMIF(122:122,C42,123:123)+100</f>
        <v>100</v>
      </c>
      <c r="I42" s="1907" t="s">
        <v>3738</v>
      </c>
      <c r="J42" s="386">
        <f>SUMIF(122:122,I42,123:123)-SUMIF(122:122,C42,123:123)+100</f>
        <v>100</v>
      </c>
      <c r="K42" s="377"/>
      <c r="L42" s="2722"/>
      <c r="M42" s="2716"/>
      <c r="N42" s="2716"/>
      <c r="O42" s="2716"/>
      <c r="P42" s="3942"/>
      <c r="Q42" s="1352" t="str">
        <f t="shared" si="8"/>
        <v>内部装修</v>
      </c>
      <c r="R42" s="705" t="s">
        <v>18</v>
      </c>
      <c r="S42" s="706">
        <f t="shared" si="9"/>
        <v>100</v>
      </c>
      <c r="T42" s="705" t="s">
        <v>18</v>
      </c>
      <c r="U42" s="706">
        <f t="shared" si="10"/>
        <v>100</v>
      </c>
      <c r="V42" s="705" t="s">
        <v>18</v>
      </c>
      <c r="W42" s="706">
        <f t="shared" si="11"/>
        <v>100</v>
      </c>
      <c r="X42" s="1355"/>
      <c r="Y42" s="3944"/>
      <c r="Z42" s="1356" t="str">
        <f t="shared" si="15"/>
        <v>内部装修</v>
      </c>
      <c r="AA42" s="1353">
        <f t="shared" si="12"/>
        <v>1</v>
      </c>
      <c r="AB42" s="1353">
        <f t="shared" si="13"/>
        <v>1</v>
      </c>
      <c r="AC42" s="1353">
        <f t="shared" si="14"/>
        <v>1</v>
      </c>
    </row>
    <row r="43" spans="1:29" ht="28.8">
      <c r="A43" s="423"/>
      <c r="B43" s="375" t="s">
        <v>1707</v>
      </c>
      <c r="C43" s="1906" t="s">
        <v>3413</v>
      </c>
      <c r="D43" s="386">
        <v>100</v>
      </c>
      <c r="E43" s="1907" t="s">
        <v>3413</v>
      </c>
      <c r="F43" s="412">
        <f>SUMIF(124:124,E43,125:125)-SUMIF(124:124,C43,125:125)+100</f>
        <v>100</v>
      </c>
      <c r="G43" s="1906" t="s">
        <v>3413</v>
      </c>
      <c r="H43" s="386">
        <f>SUMIF(124:124,G43,125:125)-SUMIF(124:124,C43,125:125)+100</f>
        <v>100</v>
      </c>
      <c r="I43" s="1907" t="s">
        <v>3413</v>
      </c>
      <c r="J43" s="386">
        <f>SUMIF(124:124,I43,125:125)-SUMIF(124:124,C43,125:125)+100</f>
        <v>100</v>
      </c>
      <c r="K43" s="377"/>
      <c r="L43" s="2722"/>
      <c r="M43" s="2716"/>
      <c r="N43" s="2716"/>
      <c r="O43" s="2716"/>
      <c r="P43" s="3942"/>
      <c r="Q43" s="1352" t="str">
        <f t="shared" si="8"/>
        <v>内部装修维护情况</v>
      </c>
      <c r="R43" s="705" t="s">
        <v>18</v>
      </c>
      <c r="S43" s="706">
        <f t="shared" si="9"/>
        <v>100</v>
      </c>
      <c r="T43" s="705" t="s">
        <v>18</v>
      </c>
      <c r="U43" s="706">
        <f t="shared" si="10"/>
        <v>100</v>
      </c>
      <c r="V43" s="705" t="s">
        <v>18</v>
      </c>
      <c r="W43" s="706">
        <f t="shared" si="11"/>
        <v>100</v>
      </c>
      <c r="X43" s="1355"/>
      <c r="Y43" s="3944"/>
      <c r="Z43" s="1356" t="str">
        <f t="shared" si="15"/>
        <v>内部装修维护情况</v>
      </c>
      <c r="AA43" s="1353">
        <f t="shared" si="12"/>
        <v>1</v>
      </c>
      <c r="AB43" s="1353">
        <f t="shared" si="13"/>
        <v>1</v>
      </c>
      <c r="AC43" s="1353">
        <f t="shared" si="14"/>
        <v>1</v>
      </c>
    </row>
    <row r="44" spans="1:29" s="108" customFormat="1" ht="15">
      <c r="A44" s="424"/>
      <c r="B44" s="3450" t="s">
        <v>3740</v>
      </c>
      <c r="C44" s="3591" t="s">
        <v>3732</v>
      </c>
      <c r="D44" s="127">
        <v>100</v>
      </c>
      <c r="E44" s="3591" t="s">
        <v>4116</v>
      </c>
      <c r="F44" s="376">
        <f>SUMIF(126:126,E44,127:127)-SUMIF(126:126,C44,127:127)+100</f>
        <v>101</v>
      </c>
      <c r="G44" s="3591" t="s">
        <v>4116</v>
      </c>
      <c r="H44" s="127">
        <f>SUMIF(126:126,G44,127:127)-SUMIF(126:126,C44,127:127)+100</f>
        <v>101</v>
      </c>
      <c r="I44" s="3591" t="s">
        <v>4116</v>
      </c>
      <c r="J44" s="127">
        <f>SUMIF(126:126,I44,127:127)-SUMIF(126:126,C44,127:127)+100</f>
        <v>101</v>
      </c>
      <c r="K44" s="1894"/>
      <c r="L44" s="2717"/>
      <c r="M44" s="2718"/>
      <c r="N44" s="2718"/>
      <c r="O44" s="2718"/>
      <c r="P44" s="3942"/>
      <c r="Q44" s="1343" t="str">
        <f t="shared" si="8"/>
        <v>销售形式</v>
      </c>
      <c r="R44" s="701" t="s">
        <v>18</v>
      </c>
      <c r="S44" s="702">
        <f t="shared" si="9"/>
        <v>101</v>
      </c>
      <c r="T44" s="701" t="s">
        <v>18</v>
      </c>
      <c r="U44" s="702">
        <f t="shared" si="10"/>
        <v>101</v>
      </c>
      <c r="V44" s="701" t="s">
        <v>18</v>
      </c>
      <c r="W44" s="702">
        <f t="shared" si="11"/>
        <v>101</v>
      </c>
      <c r="X44" s="703"/>
      <c r="Y44" s="3944"/>
      <c r="Z44" s="52" t="str">
        <f t="shared" si="15"/>
        <v>销售形式</v>
      </c>
      <c r="AA44" s="704">
        <f t="shared" si="12"/>
        <v>0.99009900990099009</v>
      </c>
      <c r="AB44" s="704">
        <f t="shared" si="13"/>
        <v>0.99009900990099009</v>
      </c>
      <c r="AC44" s="704">
        <f t="shared" si="14"/>
        <v>0.99009900990099009</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942"/>
      <c r="Q45" s="1352">
        <f t="shared" si="8"/>
        <v>111</v>
      </c>
      <c r="R45" s="705" t="s">
        <v>18</v>
      </c>
      <c r="S45" s="706">
        <f t="shared" si="9"/>
        <v>100</v>
      </c>
      <c r="T45" s="705" t="s">
        <v>18</v>
      </c>
      <c r="U45" s="706">
        <f t="shared" si="10"/>
        <v>100</v>
      </c>
      <c r="V45" s="705" t="s">
        <v>18</v>
      </c>
      <c r="W45" s="706">
        <f t="shared" si="11"/>
        <v>100</v>
      </c>
      <c r="X45" s="1355"/>
      <c r="Y45" s="3944"/>
      <c r="Z45" s="1356">
        <f t="shared" si="15"/>
        <v>111</v>
      </c>
      <c r="AA45" s="1353">
        <f t="shared" si="12"/>
        <v>1</v>
      </c>
      <c r="AB45" s="1353">
        <f t="shared" si="13"/>
        <v>1</v>
      </c>
      <c r="AC45" s="1353">
        <f t="shared" si="14"/>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943"/>
      <c r="Q46" s="1352">
        <f t="shared" si="8"/>
        <v>111</v>
      </c>
      <c r="R46" s="705" t="s">
        <v>17</v>
      </c>
      <c r="S46" s="706">
        <f t="shared" si="9"/>
        <v>100</v>
      </c>
      <c r="T46" s="705" t="s">
        <v>17</v>
      </c>
      <c r="U46" s="706">
        <f t="shared" si="10"/>
        <v>100</v>
      </c>
      <c r="V46" s="705" t="s">
        <v>17</v>
      </c>
      <c r="W46" s="706">
        <f t="shared" si="11"/>
        <v>100</v>
      </c>
      <c r="X46" s="1355"/>
      <c r="Y46" s="3945"/>
      <c r="Z46" s="1356">
        <f t="shared" si="15"/>
        <v>111</v>
      </c>
      <c r="AA46" s="1353">
        <f t="shared" si="12"/>
        <v>1</v>
      </c>
      <c r="AB46" s="1353">
        <f t="shared" si="13"/>
        <v>1</v>
      </c>
      <c r="AC46" s="1353">
        <f t="shared" si="14"/>
        <v>1</v>
      </c>
    </row>
    <row r="47" spans="1:29" ht="14.4">
      <c r="A47" s="430" t="s">
        <v>1708</v>
      </c>
      <c r="B47" s="431"/>
      <c r="C47" s="1154" t="s">
        <v>16</v>
      </c>
      <c r="D47" s="1155"/>
      <c r="E47" s="1156">
        <f>Sheet3!R5</f>
        <v>5462</v>
      </c>
      <c r="F47" s="1157"/>
      <c r="G47" s="1158">
        <f>Sheet3!R15</f>
        <v>5300</v>
      </c>
      <c r="H47" s="1159"/>
      <c r="I47" s="3590">
        <f>Sheet3!R25</f>
        <v>6134</v>
      </c>
      <c r="J47" s="1159"/>
      <c r="K47" s="1914"/>
      <c r="L47" s="2724"/>
      <c r="M47" s="2725"/>
      <c r="N47" s="2716"/>
      <c r="O47" s="2725"/>
      <c r="P47" s="3937" t="str">
        <f>A47</f>
        <v>成交单价（元/平方米）</v>
      </c>
      <c r="Q47" s="3937"/>
      <c r="R47" s="3938">
        <f>E47</f>
        <v>5462</v>
      </c>
      <c r="S47" s="3938"/>
      <c r="T47" s="3938">
        <f>G47</f>
        <v>5300</v>
      </c>
      <c r="U47" s="3938"/>
      <c r="V47" s="3938">
        <f>I47</f>
        <v>6134</v>
      </c>
      <c r="W47" s="3938"/>
      <c r="X47" s="690"/>
      <c r="Y47" s="712"/>
      <c r="Z47" s="690"/>
      <c r="AA47" s="690"/>
      <c r="AB47" s="690"/>
      <c r="AC47" s="690"/>
    </row>
    <row r="48" spans="1:29" ht="15" thickBot="1">
      <c r="A48" s="437" t="s">
        <v>1709</v>
      </c>
      <c r="B48" s="438"/>
      <c r="C48" s="1160">
        <f>R49</f>
        <v>5446</v>
      </c>
      <c r="D48" s="2317" t="s">
        <v>2138</v>
      </c>
      <c r="E48" s="1161">
        <f>R48</f>
        <v>5319</v>
      </c>
      <c r="F48" s="2318"/>
      <c r="G48" s="1160">
        <f>T48</f>
        <v>5387</v>
      </c>
      <c r="H48" s="2318"/>
      <c r="I48" s="1161">
        <f>V48</f>
        <v>5631</v>
      </c>
      <c r="J48" s="2318"/>
      <c r="K48" s="2319">
        <f>F48+H48+J48</f>
        <v>0</v>
      </c>
      <c r="L48" s="2724"/>
      <c r="M48" s="2725"/>
      <c r="N48" s="2725"/>
      <c r="O48" s="2725"/>
      <c r="P48" s="3937" t="str">
        <f>A48</f>
        <v>比较价值（元/平方米）</v>
      </c>
      <c r="Q48" s="3937"/>
      <c r="R48" s="3938">
        <f>IF(F1="售价",ROUND(PRODUCT(R47,AA7:AA46),0),ROUND(PRODUCT(R47,AA7:AA46),1))</f>
        <v>5319</v>
      </c>
      <c r="S48" s="3938"/>
      <c r="T48" s="3938">
        <f>IF(F1="售价",ROUND(PRODUCT(T47,AB7:AB46),0),ROUND(PRODUCT(T47,AB7:AB46),1))</f>
        <v>5387</v>
      </c>
      <c r="U48" s="3938"/>
      <c r="V48" s="3938">
        <f>IF(F1="售价",ROUND(PRODUCT(V47,AC7:AC46),0),ROUND(PRODUCT(V47,AC7:AC46),1))</f>
        <v>5631</v>
      </c>
      <c r="W48" s="3938"/>
      <c r="X48" s="690"/>
      <c r="Y48" s="690"/>
      <c r="Z48" s="690"/>
      <c r="AA48" s="690"/>
      <c r="AB48" s="690"/>
      <c r="AC48" s="690"/>
    </row>
    <row r="49" spans="1:29" ht="15" thickBot="1">
      <c r="A49" s="441" t="s">
        <v>1710</v>
      </c>
      <c r="B49" s="442"/>
      <c r="C49" s="1162">
        <f>R49</f>
        <v>5446</v>
      </c>
      <c r="D49" s="1163"/>
      <c r="E49" s="1163"/>
      <c r="F49" s="1163"/>
      <c r="G49" s="1163"/>
      <c r="H49" s="1163"/>
      <c r="I49" s="1163"/>
      <c r="J49" s="1163"/>
      <c r="K49" s="1915"/>
      <c r="L49" s="2724"/>
      <c r="M49" s="2725"/>
      <c r="N49" s="2725"/>
      <c r="O49" s="2725"/>
      <c r="P49" s="3934" t="str">
        <f>A49</f>
        <v>估价对象XX用房的比较价值（楼面单价，元/平方米）</v>
      </c>
      <c r="Q49" s="3935"/>
      <c r="R49" s="3936">
        <f>IF(F1="售价",ROUND(IF(D48="简单平均",AVERAGE(R48:V48),R48*F48+T48*H48+V48*J48),0),ROUND(IF(D48="简单平均",AVERAGE(R48:V48),R48*F48+T48*H48+V48*J48),1))</f>
        <v>5446</v>
      </c>
      <c r="S49" s="3936"/>
      <c r="T49" s="3936"/>
      <c r="U49" s="3936"/>
      <c r="V49" s="3936"/>
      <c r="W49" s="393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f>IF(E47&lt;E48,E48/E47-1,E47/E48-1)</f>
        <v>2.6884752773077558E-2</v>
      </c>
      <c r="F52" s="449" t="str">
        <f>IF(OR(E52&gt;=0.3,E52&lt;=-0.3),"超过30%","")</f>
        <v/>
      </c>
      <c r="G52" s="448">
        <f>IF(G47&lt;G48,G48/G47-1,G47/G48-1)</f>
        <v>1.6415094339622627E-2</v>
      </c>
      <c r="H52" s="449" t="str">
        <f>IF(OR(G52&gt;=0.3,G52&lt;=-0.3),"超过30%","")</f>
        <v/>
      </c>
      <c r="I52" s="448">
        <f>IF(I47&lt;I48,I48/I47-1,I47/I48-1)</f>
        <v>8.9326940152725909E-2</v>
      </c>
      <c r="J52" s="449" t="str">
        <f>IF(OR(I52&gt;=0.3,I52&lt;=-0.3),"超过30%","")</f>
        <v/>
      </c>
      <c r="K52" s="2730"/>
      <c r="L52" s="2726"/>
      <c r="M52" s="2725"/>
      <c r="N52" s="2725"/>
      <c r="O52" s="2725"/>
    </row>
    <row r="53" spans="1:29" ht="13.5" customHeight="1">
      <c r="A53" s="2725"/>
      <c r="B53" s="2725"/>
      <c r="C53" s="446" t="s">
        <v>1712</v>
      </c>
      <c r="D53" s="450"/>
      <c r="E53" s="448">
        <f>IF(E48&lt;G48,G48/E48-1,E48/G48-1)</f>
        <v>1.2784357962023041E-2</v>
      </c>
      <c r="F53" s="449" t="str">
        <f>IF(OR(E53&gt;=0.2,E53&lt;=-0.2),"超过20%","")</f>
        <v/>
      </c>
      <c r="G53" s="448">
        <f>IF(G48&lt;I48,I48/G48-1,G48/I48-1)</f>
        <v>4.5294226842398366E-2</v>
      </c>
      <c r="H53" s="449" t="str">
        <f>IF(OR(G53&gt;=0.2,G53&lt;=-0.2),"超过20%","")</f>
        <v/>
      </c>
      <c r="I53" s="448">
        <f>IF(I48&lt;E48,E48/I48-1,I48/E48-1)</f>
        <v>5.8657642413987521E-2</v>
      </c>
      <c r="J53" s="449" t="str">
        <f>IF(OR(I53&gt;=0.2,I53&lt;=-0.2),"超过20%","")</f>
        <v/>
      </c>
      <c r="K53" s="2730"/>
      <c r="L53" s="2726"/>
      <c r="M53" s="2725"/>
      <c r="N53" s="2725"/>
      <c r="O53" s="2725"/>
    </row>
    <row r="54" spans="1:29" s="451" customFormat="1" ht="13.5" customHeight="1">
      <c r="A54" s="2728"/>
      <c r="B54" s="2728"/>
      <c r="C54" s="446" t="s">
        <v>1713</v>
      </c>
      <c r="D54" s="450"/>
      <c r="E54" s="448">
        <f>IF(E47&lt;G47,G47/E47-1,E47/G47-1)</f>
        <v>3.0566037735848983E-2</v>
      </c>
      <c r="F54" s="449" t="str">
        <f>IF(OR(E54&gt;=0.3,E54&lt;=-0.3),"超过30%","")</f>
        <v/>
      </c>
      <c r="G54" s="448">
        <f>IF(G47&lt;I47,I47/G47-1,G47/I47-1)</f>
        <v>0.15735849056603768</v>
      </c>
      <c r="H54" s="449" t="str">
        <f>IF(OR(G54&gt;=0.3,G54&lt;=-0.3),"超过30%","")</f>
        <v/>
      </c>
      <c r="I54" s="448">
        <f>IF(I47&lt;E47,E47/I47-1,I47/E47-1)</f>
        <v>0.1230318564628341</v>
      </c>
      <c r="J54" s="449" t="str">
        <f>IF(OR(I54&gt;=0.3,I54&lt;=-0.3),"超过30%","")</f>
        <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2005-10</v>
      </c>
      <c r="D58" s="1185">
        <f>EDATE(C58,-1)</f>
        <v>38596</v>
      </c>
      <c r="E58" s="1185">
        <f>EDATE(D58,-1)</f>
        <v>38565</v>
      </c>
      <c r="F58" s="1185">
        <f t="shared" ref="F58:O58" si="16">EDATE(E58,-1)</f>
        <v>38534</v>
      </c>
      <c r="G58" s="1185">
        <f t="shared" si="16"/>
        <v>38504</v>
      </c>
      <c r="H58" s="1185">
        <f t="shared" si="16"/>
        <v>38473</v>
      </c>
      <c r="I58" s="1185">
        <f t="shared" si="16"/>
        <v>38443</v>
      </c>
      <c r="J58" s="1185">
        <f t="shared" si="16"/>
        <v>38412</v>
      </c>
      <c r="K58" s="1185">
        <f t="shared" si="16"/>
        <v>38384</v>
      </c>
      <c r="L58" s="1185">
        <f t="shared" si="16"/>
        <v>38353</v>
      </c>
      <c r="M58" s="1185">
        <f t="shared" si="16"/>
        <v>38322</v>
      </c>
      <c r="N58" s="1185">
        <f t="shared" si="16"/>
        <v>38292</v>
      </c>
      <c r="O58" s="1185">
        <f t="shared" si="16"/>
        <v>38261</v>
      </c>
      <c r="P58" s="1181"/>
    </row>
    <row r="59" spans="1:29" s="108" customFormat="1">
      <c r="A59" s="458"/>
      <c r="B59" s="1919"/>
      <c r="C59" s="1183">
        <v>100</v>
      </c>
      <c r="D59" s="460">
        <v>99.8</v>
      </c>
      <c r="E59" s="461">
        <f>D59</f>
        <v>99.8</v>
      </c>
      <c r="F59" s="461">
        <f>D59</f>
        <v>99.8</v>
      </c>
      <c r="G59" s="461">
        <v>99.6</v>
      </c>
      <c r="H59" s="461">
        <f>G59</f>
        <v>99.6</v>
      </c>
      <c r="I59" s="461">
        <f>G59</f>
        <v>99.6</v>
      </c>
      <c r="J59" s="461">
        <v>99.4</v>
      </c>
      <c r="K59" s="461">
        <f>J59</f>
        <v>99.4</v>
      </c>
      <c r="L59" s="461">
        <f>J59</f>
        <v>99.4</v>
      </c>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3589" t="s">
        <v>3732</v>
      </c>
      <c r="E61" s="472"/>
      <c r="F61" s="472"/>
      <c r="G61" s="472"/>
      <c r="H61" s="472"/>
      <c r="I61" s="472"/>
      <c r="J61" s="472"/>
      <c r="K61" s="472"/>
      <c r="L61" s="473"/>
      <c r="M61" s="474"/>
      <c r="N61" s="932"/>
      <c r="O61" s="932"/>
      <c r="P61" s="1921"/>
      <c r="Q61" s="453"/>
    </row>
    <row r="62" spans="1:29" s="108" customFormat="1" ht="14.4" thickBot="1">
      <c r="A62" s="470"/>
      <c r="B62" s="459"/>
      <c r="C62" s="460">
        <v>100</v>
      </c>
      <c r="D62" s="461">
        <v>105</v>
      </c>
      <c r="E62" s="461"/>
      <c r="F62" s="461"/>
      <c r="G62" s="461"/>
      <c r="H62" s="461"/>
      <c r="I62" s="461"/>
      <c r="J62" s="461"/>
      <c r="K62" s="461"/>
      <c r="L62" s="461"/>
      <c r="M62" s="463"/>
      <c r="N62" s="932"/>
      <c r="O62" s="932"/>
      <c r="P62" s="1920"/>
      <c r="Q62" s="453"/>
    </row>
    <row r="63" spans="1:29" ht="14.4">
      <c r="A63" s="476" t="s">
        <v>1719</v>
      </c>
      <c r="B63" s="477" t="s">
        <v>1685</v>
      </c>
      <c r="C63" s="478" t="str">
        <f>C9</f>
        <v>住宅</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1（含）-3</v>
      </c>
      <c r="D67" s="496" t="str">
        <f t="shared" ref="D67:L67" si="17">D68&amp;"（含）"&amp;"-"&amp;E68</f>
        <v>3（含）-</v>
      </c>
      <c r="E67" s="496" t="str">
        <f t="shared" si="17"/>
        <v>（含）-</v>
      </c>
      <c r="F67" s="496" t="str">
        <f t="shared" si="17"/>
        <v>（含）-</v>
      </c>
      <c r="G67" s="496" t="str">
        <f t="shared" si="17"/>
        <v>（含）-</v>
      </c>
      <c r="H67" s="496" t="str">
        <f t="shared" si="17"/>
        <v>（含）-</v>
      </c>
      <c r="I67" s="496" t="str">
        <f t="shared" si="17"/>
        <v>（含）-</v>
      </c>
      <c r="J67" s="496" t="str">
        <f t="shared" si="17"/>
        <v>（含）-</v>
      </c>
      <c r="K67" s="496" t="str">
        <f>K68&amp;"（含）"&amp;"-"&amp;L68</f>
        <v>（含）-</v>
      </c>
      <c r="L67" s="496" t="str">
        <f t="shared" si="17"/>
        <v>（含）-</v>
      </c>
      <c r="M67" s="399" t="str">
        <f>M68&amp;"（含）"&amp;"-"&amp;P68</f>
        <v>（含）-</v>
      </c>
      <c r="N67" s="934"/>
      <c r="O67" s="934"/>
      <c r="P67" s="1922"/>
      <c r="Q67" s="453"/>
    </row>
    <row r="68" spans="1:17">
      <c r="A68" s="483"/>
      <c r="B68" s="497"/>
      <c r="C68" s="498">
        <v>1</v>
      </c>
      <c r="D68" s="498">
        <v>3</v>
      </c>
      <c r="E68" s="498"/>
      <c r="F68" s="498"/>
      <c r="G68" s="498"/>
      <c r="H68" s="498"/>
      <c r="I68" s="498"/>
      <c r="J68" s="498"/>
      <c r="K68" s="499"/>
      <c r="L68" s="500"/>
      <c r="M68" s="501"/>
      <c r="N68" s="933"/>
      <c r="O68" s="933"/>
      <c r="P68" s="1922"/>
      <c r="Q68" s="453"/>
    </row>
    <row r="69" spans="1:17"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92</v>
      </c>
      <c r="E79" s="493">
        <f>D79-$K17</f>
        <v>84</v>
      </c>
      <c r="F79" s="493">
        <f>E79-$K17</f>
        <v>76</v>
      </c>
      <c r="G79" s="493">
        <f>F79-$K17</f>
        <v>68</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D83-$K21</f>
        <v>100</v>
      </c>
      <c r="F83" s="608">
        <f>E83-$K21</f>
        <v>100</v>
      </c>
      <c r="G83" s="608">
        <f>F83-$K21</f>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19">$C$87-($C$86-D86)*$K$25</f>
        <v>100</v>
      </c>
      <c r="E87" s="493">
        <f t="shared" si="19"/>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934"/>
      <c r="O87" s="934"/>
      <c r="P87" s="1922"/>
      <c r="Q87" s="453"/>
    </row>
    <row r="88" spans="1:17" s="108" customFormat="1" ht="15" thickTop="1">
      <c r="A88" s="528"/>
      <c r="B88" s="487" t="s">
        <v>1735</v>
      </c>
      <c r="C88" s="3451" t="s">
        <v>3412</v>
      </c>
      <c r="D88" s="3451" t="s">
        <v>3414</v>
      </c>
      <c r="E88" s="3451" t="s">
        <v>3417</v>
      </c>
      <c r="F88" s="3454" t="s">
        <v>3418</v>
      </c>
      <c r="G88" s="3451" t="s">
        <v>3419</v>
      </c>
      <c r="H88" s="503"/>
      <c r="I88" s="503"/>
      <c r="J88" s="503"/>
      <c r="K88" s="503"/>
      <c r="L88" s="503"/>
      <c r="M88" s="530"/>
      <c r="N88" s="932"/>
      <c r="O88" s="932"/>
      <c r="P88" s="1922"/>
      <c r="Q88" s="453"/>
    </row>
    <row r="89" spans="1:17" s="108" customFormat="1" ht="14.4" thickBot="1">
      <c r="A89" s="528"/>
      <c r="B89" s="492"/>
      <c r="C89" s="531">
        <v>100</v>
      </c>
      <c r="D89" s="493">
        <f t="shared" ref="D89:M89" si="20">C89-$K26</f>
        <v>99</v>
      </c>
      <c r="E89" s="493">
        <f t="shared" si="20"/>
        <v>98</v>
      </c>
      <c r="F89" s="493">
        <f t="shared" si="20"/>
        <v>97</v>
      </c>
      <c r="G89" s="493">
        <f t="shared" si="20"/>
        <v>96</v>
      </c>
      <c r="H89" s="493">
        <f t="shared" si="20"/>
        <v>95</v>
      </c>
      <c r="I89" s="493">
        <f t="shared" si="20"/>
        <v>94</v>
      </c>
      <c r="J89" s="493">
        <f t="shared" si="20"/>
        <v>93</v>
      </c>
      <c r="K89" s="493">
        <f t="shared" si="20"/>
        <v>92</v>
      </c>
      <c r="L89" s="493">
        <f t="shared" si="20"/>
        <v>91</v>
      </c>
      <c r="M89" s="493">
        <f t="shared" si="20"/>
        <v>90</v>
      </c>
      <c r="N89" s="934"/>
      <c r="O89" s="934"/>
      <c r="P89" s="1922"/>
      <c r="Q89" s="453"/>
    </row>
    <row r="90" spans="1:17" s="422" customFormat="1" ht="14.4" thickTop="1">
      <c r="A90" s="502"/>
      <c r="B90" s="487" t="str">
        <f>B27</f>
        <v>楼层</v>
      </c>
      <c r="C90" s="503" t="str">
        <f>C27</f>
        <v>4/15</v>
      </c>
      <c r="D90" s="503" t="str">
        <f>E27</f>
        <v>6/6</v>
      </c>
      <c r="E90" s="3461" t="str">
        <f>G27</f>
        <v>4/24</v>
      </c>
      <c r="F90" s="3461" t="str">
        <f>I27</f>
        <v>4/6</v>
      </c>
      <c r="G90" s="503"/>
      <c r="H90" s="504"/>
      <c r="I90" s="504"/>
      <c r="J90" s="504"/>
      <c r="K90" s="504"/>
      <c r="L90" s="505"/>
      <c r="M90" s="506"/>
      <c r="N90" s="935"/>
      <c r="O90" s="935"/>
      <c r="P90" s="1923"/>
      <c r="Q90" s="508"/>
    </row>
    <row r="91" spans="1:17" s="422" customFormat="1" ht="14.4" thickBot="1">
      <c r="A91" s="502"/>
      <c r="B91" s="492"/>
      <c r="C91" s="509">
        <v>100</v>
      </c>
      <c r="D91" s="509">
        <v>98</v>
      </c>
      <c r="E91" s="509">
        <v>100</v>
      </c>
      <c r="F91" s="509">
        <v>102</v>
      </c>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3453" t="s">
        <v>4118</v>
      </c>
      <c r="D100" s="3453" t="s">
        <v>3406</v>
      </c>
      <c r="E100" s="3453" t="s">
        <v>3423</v>
      </c>
      <c r="F100" s="3453"/>
      <c r="G100" s="479"/>
      <c r="H100" s="479"/>
      <c r="I100" s="479"/>
      <c r="J100" s="479"/>
      <c r="K100" s="480"/>
      <c r="L100" s="481"/>
      <c r="M100" s="482"/>
      <c r="N100" s="933"/>
      <c r="O100" s="933"/>
      <c r="P100" s="1922"/>
      <c r="Q100" s="453"/>
    </row>
    <row r="101" spans="1:17" ht="14.4" thickBot="1">
      <c r="A101" s="483"/>
      <c r="B101" s="492"/>
      <c r="C101" s="493">
        <v>100</v>
      </c>
      <c r="D101" s="493">
        <f t="shared" ref="D101:M101" si="21">C101-$K32</f>
        <v>98</v>
      </c>
      <c r="E101" s="493">
        <f t="shared" si="21"/>
        <v>96</v>
      </c>
      <c r="F101" s="493">
        <f t="shared" si="21"/>
        <v>94</v>
      </c>
      <c r="G101" s="493">
        <f t="shared" si="21"/>
        <v>92</v>
      </c>
      <c r="H101" s="493">
        <f t="shared" si="21"/>
        <v>90</v>
      </c>
      <c r="I101" s="493">
        <f t="shared" si="21"/>
        <v>88</v>
      </c>
      <c r="J101" s="493">
        <f t="shared" si="21"/>
        <v>86</v>
      </c>
      <c r="K101" s="493">
        <f t="shared" si="21"/>
        <v>84</v>
      </c>
      <c r="L101" s="493">
        <f t="shared" si="21"/>
        <v>82</v>
      </c>
      <c r="M101" s="493">
        <f t="shared" si="21"/>
        <v>80</v>
      </c>
      <c r="N101" s="934"/>
      <c r="O101" s="934"/>
      <c r="P101" s="1922"/>
      <c r="Q101" s="453"/>
    </row>
    <row r="102" spans="1:17" ht="15" thickTop="1">
      <c r="A102" s="483"/>
      <c r="B102" s="487" t="s">
        <v>1737</v>
      </c>
      <c r="C102" s="527" t="str">
        <f>C103&amp;"(含)"&amp;"-"&amp;D103</f>
        <v>0(含)-60</v>
      </c>
      <c r="D102" s="527" t="str">
        <f t="shared" ref="D102:L102" si="22">D103&amp;"(含)"&amp;"-"&amp;E103</f>
        <v>60(含)-90</v>
      </c>
      <c r="E102" s="527" t="str">
        <f t="shared" si="22"/>
        <v>90(含)-120</v>
      </c>
      <c r="F102" s="527" t="str">
        <f t="shared" si="22"/>
        <v>120(含)-150</v>
      </c>
      <c r="G102" s="527" t="str">
        <f t="shared" si="22"/>
        <v>150(含)-</v>
      </c>
      <c r="H102" s="527" t="str">
        <f t="shared" si="22"/>
        <v>(含)-</v>
      </c>
      <c r="I102" s="527" t="str">
        <f t="shared" si="22"/>
        <v>(含)-</v>
      </c>
      <c r="J102" s="527" t="str">
        <f t="shared" si="22"/>
        <v>(含)-</v>
      </c>
      <c r="K102" s="527" t="str">
        <f>K103&amp;"(含)"&amp;"-"&amp;L103</f>
        <v>(含)-</v>
      </c>
      <c r="L102" s="527" t="str">
        <f t="shared" si="22"/>
        <v>(含)-</v>
      </c>
      <c r="M102" s="527" t="str">
        <f>M103&amp;"(含)"&amp;"-"&amp;P103</f>
        <v>(含)-</v>
      </c>
      <c r="N102" s="932"/>
      <c r="O102" s="932"/>
      <c r="P102" s="1922"/>
      <c r="Q102" s="453"/>
    </row>
    <row r="103" spans="1:17" s="422" customFormat="1">
      <c r="A103" s="542"/>
      <c r="B103" s="543"/>
      <c r="C103" s="544">
        <v>0</v>
      </c>
      <c r="D103" s="544">
        <v>60</v>
      </c>
      <c r="E103" s="544">
        <v>90</v>
      </c>
      <c r="F103" s="544">
        <v>120</v>
      </c>
      <c r="G103" s="544">
        <v>150</v>
      </c>
      <c r="H103" s="544"/>
      <c r="I103" s="544"/>
      <c r="J103" s="545"/>
      <c r="K103" s="545"/>
      <c r="L103" s="546"/>
      <c r="M103" s="547"/>
      <c r="N103" s="935"/>
      <c r="O103" s="935"/>
      <c r="P103" s="1923"/>
      <c r="Q103" s="508"/>
    </row>
    <row r="104" spans="1:17" s="422" customFormat="1" ht="14.4" thickBot="1">
      <c r="A104" s="502"/>
      <c r="B104" s="492"/>
      <c r="C104" s="509">
        <v>100</v>
      </c>
      <c r="D104" s="485">
        <v>98</v>
      </c>
      <c r="E104" s="485">
        <v>96</v>
      </c>
      <c r="F104" s="485">
        <v>94</v>
      </c>
      <c r="G104" s="485">
        <v>92</v>
      </c>
      <c r="H104" s="485"/>
      <c r="I104" s="485"/>
      <c r="J104" s="485"/>
      <c r="K104" s="485"/>
      <c r="L104" s="485"/>
      <c r="M104" s="485"/>
      <c r="N104" s="934"/>
      <c r="O104" s="934"/>
      <c r="P104" s="1923"/>
      <c r="Q104" s="508"/>
    </row>
    <row r="105" spans="1:17" ht="15" thickTop="1">
      <c r="A105" s="548"/>
      <c r="B105" s="487" t="s">
        <v>1738</v>
      </c>
      <c r="C105" s="3451" t="s">
        <v>3400</v>
      </c>
      <c r="D105" s="3451" t="s">
        <v>4120</v>
      </c>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3">C106-$K34</f>
        <v>98</v>
      </c>
      <c r="E106" s="493">
        <f t="shared" si="23"/>
        <v>96</v>
      </c>
      <c r="F106" s="493">
        <f t="shared" si="23"/>
        <v>94</v>
      </c>
      <c r="G106" s="493">
        <f t="shared" si="23"/>
        <v>92</v>
      </c>
      <c r="H106" s="493">
        <f t="shared" si="23"/>
        <v>90</v>
      </c>
      <c r="I106" s="493">
        <f t="shared" si="23"/>
        <v>88</v>
      </c>
      <c r="J106" s="493">
        <f t="shared" si="23"/>
        <v>86</v>
      </c>
      <c r="K106" s="493">
        <f t="shared" si="23"/>
        <v>84</v>
      </c>
      <c r="L106" s="493">
        <f t="shared" si="23"/>
        <v>82</v>
      </c>
      <c r="M106" s="493">
        <f t="shared" si="23"/>
        <v>80</v>
      </c>
      <c r="N106" s="934"/>
      <c r="O106" s="934"/>
      <c r="P106" s="1922"/>
      <c r="Q106" s="453"/>
    </row>
    <row r="107" spans="1:17" ht="15" thickTop="1">
      <c r="A107" s="548"/>
      <c r="B107" s="487" t="s">
        <v>1739</v>
      </c>
      <c r="C107" s="3452" t="s">
        <v>3401</v>
      </c>
      <c r="D107" s="3452" t="s">
        <v>3402</v>
      </c>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4">C108-$K35</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934"/>
      <c r="O108" s="934"/>
      <c r="P108" s="1922"/>
      <c r="Q108" s="453"/>
    </row>
    <row r="109" spans="1:17" ht="15" thickTop="1">
      <c r="A109" s="548"/>
      <c r="B109" s="487" t="s">
        <v>1740</v>
      </c>
      <c r="C109" s="3451" t="s">
        <v>3403</v>
      </c>
      <c r="D109" s="3451" t="s">
        <v>3405</v>
      </c>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5">C110-$K36</f>
        <v>100</v>
      </c>
      <c r="E110" s="493">
        <f t="shared" si="25"/>
        <v>100</v>
      </c>
      <c r="F110" s="493">
        <f t="shared" si="25"/>
        <v>100</v>
      </c>
      <c r="G110" s="493">
        <f t="shared" si="25"/>
        <v>100</v>
      </c>
      <c r="H110" s="493">
        <f t="shared" si="25"/>
        <v>100</v>
      </c>
      <c r="I110" s="493">
        <f t="shared" si="25"/>
        <v>100</v>
      </c>
      <c r="J110" s="493">
        <f t="shared" si="25"/>
        <v>100</v>
      </c>
      <c r="K110" s="493">
        <f t="shared" si="25"/>
        <v>100</v>
      </c>
      <c r="L110" s="493">
        <f t="shared" si="25"/>
        <v>100</v>
      </c>
      <c r="M110" s="493">
        <f t="shared" si="25"/>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3451" t="s">
        <v>3416</v>
      </c>
      <c r="D114" s="3451"/>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26">C115-$K38</f>
        <v>100</v>
      </c>
      <c r="E115" s="493">
        <f t="shared" si="26"/>
        <v>100</v>
      </c>
      <c r="F115" s="493">
        <f t="shared" si="26"/>
        <v>100</v>
      </c>
      <c r="G115" s="493">
        <f t="shared" si="26"/>
        <v>100</v>
      </c>
      <c r="H115" s="493">
        <f t="shared" si="26"/>
        <v>100</v>
      </c>
      <c r="I115" s="493">
        <f t="shared" si="26"/>
        <v>100</v>
      </c>
      <c r="J115" s="493">
        <f t="shared" si="26"/>
        <v>100</v>
      </c>
      <c r="K115" s="493">
        <f t="shared" si="26"/>
        <v>100</v>
      </c>
      <c r="L115" s="493">
        <f t="shared" si="26"/>
        <v>100</v>
      </c>
      <c r="M115" s="493">
        <f t="shared" si="26"/>
        <v>100</v>
      </c>
      <c r="N115" s="934"/>
      <c r="O115" s="934"/>
      <c r="P115" s="1922"/>
      <c r="Q115" s="453"/>
    </row>
    <row r="116" spans="1:17" ht="15" thickTop="1">
      <c r="A116" s="548"/>
      <c r="B116" s="487" t="s">
        <v>1742</v>
      </c>
      <c r="C116" s="3451" t="s">
        <v>3407</v>
      </c>
      <c r="D116" s="3451" t="s">
        <v>3424</v>
      </c>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3452" t="s">
        <v>3409</v>
      </c>
      <c r="D118" s="3452" t="s">
        <v>3410</v>
      </c>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27">C119-$K40</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3">
        <f t="shared" si="27"/>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3451" t="s">
        <v>3403</v>
      </c>
      <c r="D122" s="3451" t="s">
        <v>3405</v>
      </c>
      <c r="E122" s="3451" t="s">
        <v>3411</v>
      </c>
      <c r="F122" s="3452" t="s">
        <v>3739</v>
      </c>
      <c r="G122" s="532"/>
      <c r="H122" s="532"/>
      <c r="I122" s="532"/>
      <c r="J122" s="532"/>
      <c r="K122" s="533"/>
      <c r="L122" s="534"/>
      <c r="M122" s="535"/>
      <c r="N122" s="933"/>
      <c r="O122" s="933"/>
      <c r="P122" s="1922"/>
      <c r="Q122" s="453"/>
    </row>
    <row r="123" spans="1:17" ht="14.4" thickBot="1">
      <c r="A123" s="483"/>
      <c r="B123" s="492"/>
      <c r="C123" s="493">
        <v>100</v>
      </c>
      <c r="D123" s="493">
        <f t="shared" ref="D123:M123" si="28">C123-$K42</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3">
        <f t="shared" si="28"/>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t="str">
        <f>B44</f>
        <v>销售形式</v>
      </c>
      <c r="C126" s="503" t="str">
        <f>C44</f>
        <v>预售</v>
      </c>
      <c r="D126" s="503" t="str">
        <f>E44</f>
        <v>现房</v>
      </c>
      <c r="E126" s="503"/>
      <c r="F126" s="503"/>
      <c r="G126" s="503"/>
      <c r="H126" s="504"/>
      <c r="I126" s="504"/>
      <c r="J126" s="504"/>
      <c r="K126" s="504"/>
      <c r="L126" s="505"/>
      <c r="M126" s="506"/>
      <c r="N126" s="935"/>
      <c r="O126" s="935"/>
      <c r="P126" s="1923"/>
      <c r="Q126" s="508"/>
    </row>
    <row r="127" spans="1:17" s="422" customFormat="1" ht="14.4" thickBot="1">
      <c r="A127" s="502"/>
      <c r="B127" s="492"/>
      <c r="C127" s="509">
        <v>100</v>
      </c>
      <c r="D127" s="485">
        <v>101</v>
      </c>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U10"/>
  <sheetViews>
    <sheetView topLeftCell="D1" workbookViewId="0">
      <selection activeCell="B5" sqref="B5"/>
    </sheetView>
  </sheetViews>
  <sheetFormatPr defaultRowHeight="14.4"/>
  <cols>
    <col min="1" max="1" width="17.44140625" customWidth="1"/>
    <col min="6" max="6" width="20.88671875" customWidth="1"/>
    <col min="7" max="7" width="12.33203125" customWidth="1"/>
    <col min="9" max="9" width="9.6640625" customWidth="1"/>
    <col min="11" max="11" width="0" hidden="1" customWidth="1"/>
    <col min="14" max="17" width="8.88671875" customWidth="1"/>
    <col min="18" max="18" width="12" customWidth="1"/>
    <col min="19" max="58" width="8.88671875" customWidth="1"/>
    <col min="59" max="59" width="15.6640625" customWidth="1"/>
    <col min="60" max="68" width="8.88671875" customWidth="1"/>
    <col min="69" max="69" width="12.109375" customWidth="1"/>
    <col min="70" max="70" width="12" customWidth="1"/>
  </cols>
  <sheetData>
    <row r="1" spans="1:73" s="3477" customFormat="1" ht="14.25" customHeight="1">
      <c r="A1" s="3462"/>
      <c r="B1" s="3463"/>
      <c r="C1" s="3462"/>
      <c r="D1" s="3462"/>
      <c r="E1" s="3462"/>
      <c r="F1" s="3462"/>
      <c r="G1" s="3462"/>
      <c r="H1" s="3462"/>
      <c r="I1" s="3462"/>
      <c r="J1" s="3462"/>
      <c r="K1" s="3463"/>
      <c r="L1" s="3464"/>
      <c r="M1" s="3463"/>
      <c r="N1" s="3463"/>
      <c r="O1" s="3463"/>
      <c r="P1" s="3463"/>
      <c r="Q1" s="3465"/>
      <c r="R1" s="3464"/>
      <c r="S1" s="3464"/>
      <c r="T1" s="3466"/>
      <c r="U1" s="3465"/>
      <c r="V1" s="3463" t="s">
        <v>3429</v>
      </c>
      <c r="W1" s="3463"/>
      <c r="X1" s="3466"/>
      <c r="Y1" s="3463"/>
      <c r="Z1" s="3463" t="s">
        <v>3430</v>
      </c>
      <c r="AA1" s="3463"/>
      <c r="AB1" s="3463"/>
      <c r="AC1" s="3463"/>
      <c r="AD1" s="3463"/>
      <c r="AE1" s="3463"/>
      <c r="AF1" s="3463"/>
      <c r="AG1" s="3463"/>
      <c r="AH1" s="3463"/>
      <c r="AI1" s="3463"/>
      <c r="AJ1" s="3467"/>
      <c r="AK1" s="3463"/>
      <c r="AL1" s="3948" t="s">
        <v>3431</v>
      </c>
      <c r="AM1" s="3948"/>
      <c r="AN1" s="3468" t="s">
        <v>3432</v>
      </c>
      <c r="AO1" s="3468" t="s">
        <v>3433</v>
      </c>
      <c r="AP1" s="3468"/>
      <c r="AQ1" s="3468"/>
      <c r="AR1" s="3469"/>
      <c r="AS1" s="3469" t="s">
        <v>3434</v>
      </c>
      <c r="AT1" s="3469"/>
      <c r="AU1" s="3469"/>
      <c r="AV1" s="3468"/>
      <c r="AW1" s="3470"/>
      <c r="AX1" s="3470"/>
      <c r="AY1" s="3471"/>
      <c r="AZ1" s="3470"/>
      <c r="BA1" s="3470"/>
      <c r="BB1" s="3471"/>
      <c r="BC1" s="3470"/>
      <c r="BD1" s="3472"/>
      <c r="BE1" s="3470"/>
      <c r="BF1" s="3473"/>
      <c r="BG1" s="3474"/>
      <c r="BH1" s="3470"/>
      <c r="BI1" s="3470"/>
      <c r="BJ1" s="3475" t="s">
        <v>3435</v>
      </c>
      <c r="BK1" s="3475" t="s">
        <v>3436</v>
      </c>
      <c r="BL1" s="3463"/>
      <c r="BM1" s="3476"/>
      <c r="BN1" s="3476"/>
      <c r="BO1" s="3476"/>
      <c r="BP1" s="3476"/>
      <c r="BQ1" s="3469"/>
      <c r="BR1" s="3469"/>
    </row>
    <row r="2" spans="1:73" s="3489" customFormat="1" ht="15.6">
      <c r="A2" s="3478" t="s">
        <v>3437</v>
      </c>
      <c r="B2" s="3468" t="s">
        <v>3438</v>
      </c>
      <c r="C2" s="3478" t="s">
        <v>3439</v>
      </c>
      <c r="D2" s="3478" t="s">
        <v>3440</v>
      </c>
      <c r="E2" s="3478" t="s">
        <v>3441</v>
      </c>
      <c r="F2" s="3478" t="s">
        <v>3442</v>
      </c>
      <c r="G2" s="3478" t="s">
        <v>3443</v>
      </c>
      <c r="H2" s="3478" t="s">
        <v>3444</v>
      </c>
      <c r="I2" s="3478" t="s">
        <v>3445</v>
      </c>
      <c r="J2" s="3478" t="s">
        <v>3446</v>
      </c>
      <c r="K2" s="3468" t="s">
        <v>3447</v>
      </c>
      <c r="L2" s="3479" t="s">
        <v>3448</v>
      </c>
      <c r="M2" s="3468" t="s">
        <v>3449</v>
      </c>
      <c r="N2" s="3468" t="s">
        <v>3450</v>
      </c>
      <c r="O2" s="3468" t="s">
        <v>3451</v>
      </c>
      <c r="P2" s="3468" t="s">
        <v>3452</v>
      </c>
      <c r="Q2" s="3480" t="s">
        <v>3453</v>
      </c>
      <c r="R2" s="3479" t="s">
        <v>3454</v>
      </c>
      <c r="S2" s="3479" t="s">
        <v>3455</v>
      </c>
      <c r="T2" s="3481" t="s">
        <v>3456</v>
      </c>
      <c r="U2" s="3480" t="s">
        <v>3457</v>
      </c>
      <c r="V2" s="3468" t="s">
        <v>3458</v>
      </c>
      <c r="W2" s="3468" t="s">
        <v>3459</v>
      </c>
      <c r="X2" s="3481" t="s">
        <v>3460</v>
      </c>
      <c r="Y2" s="3468" t="s">
        <v>3461</v>
      </c>
      <c r="Z2" s="3468" t="s">
        <v>3462</v>
      </c>
      <c r="AA2" s="3468" t="s">
        <v>3463</v>
      </c>
      <c r="AB2" s="3468" t="s">
        <v>3464</v>
      </c>
      <c r="AC2" s="3468" t="s">
        <v>3465</v>
      </c>
      <c r="AD2" s="3468" t="s">
        <v>3466</v>
      </c>
      <c r="AE2" s="3468" t="s">
        <v>3467</v>
      </c>
      <c r="AF2" s="3468" t="s">
        <v>3468</v>
      </c>
      <c r="AG2" s="3468" t="s">
        <v>3469</v>
      </c>
      <c r="AH2" s="3468" t="s">
        <v>3470</v>
      </c>
      <c r="AI2" s="3468" t="s">
        <v>3471</v>
      </c>
      <c r="AJ2" s="3482" t="s">
        <v>3472</v>
      </c>
      <c r="AK2" s="3468" t="s">
        <v>3473</v>
      </c>
      <c r="AL2" s="3468" t="s">
        <v>3474</v>
      </c>
      <c r="AM2" s="3468" t="s">
        <v>3475</v>
      </c>
      <c r="AN2" s="3468" t="s">
        <v>3476</v>
      </c>
      <c r="AO2" s="3468" t="s">
        <v>3477</v>
      </c>
      <c r="AP2" s="3468" t="s">
        <v>3478</v>
      </c>
      <c r="AQ2" s="3468" t="s">
        <v>3479</v>
      </c>
      <c r="AR2" s="3469" t="s">
        <v>3480</v>
      </c>
      <c r="AS2" s="3469" t="s">
        <v>3462</v>
      </c>
      <c r="AT2" s="3469" t="s">
        <v>3463</v>
      </c>
      <c r="AU2" s="3469" t="s">
        <v>3481</v>
      </c>
      <c r="AV2" s="3468" t="s">
        <v>3482</v>
      </c>
      <c r="AW2" s="3483" t="s">
        <v>3483</v>
      </c>
      <c r="AX2" s="3484" t="s">
        <v>3484</v>
      </c>
      <c r="AY2" s="3485" t="s">
        <v>3485</v>
      </c>
      <c r="AZ2" s="3483" t="s">
        <v>3486</v>
      </c>
      <c r="BA2" s="3483" t="s">
        <v>3487</v>
      </c>
      <c r="BB2" s="3485" t="s">
        <v>3488</v>
      </c>
      <c r="BC2" s="3483" t="s">
        <v>3489</v>
      </c>
      <c r="BD2" s="3486" t="s">
        <v>3490</v>
      </c>
      <c r="BE2" s="3483" t="s">
        <v>3491</v>
      </c>
      <c r="BF2" s="3487" t="s">
        <v>3492</v>
      </c>
      <c r="BG2" s="3488" t="s">
        <v>3493</v>
      </c>
      <c r="BH2" s="3488" t="s">
        <v>3494</v>
      </c>
      <c r="BI2" s="3488" t="s">
        <v>3495</v>
      </c>
      <c r="BJ2" s="3475" t="s">
        <v>3496</v>
      </c>
      <c r="BK2" s="3475" t="s">
        <v>3497</v>
      </c>
      <c r="BL2" s="3469" t="s">
        <v>3498</v>
      </c>
      <c r="BM2" s="3476" t="s">
        <v>3499</v>
      </c>
      <c r="BN2" s="3476" t="s">
        <v>3500</v>
      </c>
      <c r="BO2" s="3476" t="s">
        <v>3501</v>
      </c>
      <c r="BP2" s="3476"/>
      <c r="BQ2" s="3469" t="s">
        <v>3502</v>
      </c>
      <c r="BR2" s="3469" t="s">
        <v>3503</v>
      </c>
    </row>
    <row r="3" spans="1:73" s="3511" customFormat="1" ht="12">
      <c r="A3" s="3490" t="s">
        <v>3551</v>
      </c>
      <c r="B3" s="3495" t="s">
        <v>3552</v>
      </c>
      <c r="C3" s="3492" t="s">
        <v>3553</v>
      </c>
      <c r="D3" s="3495">
        <v>13381081162</v>
      </c>
      <c r="E3" s="3495" t="s">
        <v>3504</v>
      </c>
      <c r="F3" s="3495" t="s">
        <v>3505</v>
      </c>
      <c r="G3" s="3495"/>
      <c r="H3" s="3495" t="s">
        <v>3543</v>
      </c>
      <c r="I3" s="3495" t="s">
        <v>3545</v>
      </c>
      <c r="J3" s="3495" t="s">
        <v>3554</v>
      </c>
      <c r="K3" s="3495" t="s">
        <v>3555</v>
      </c>
      <c r="L3" s="3494">
        <v>47.75</v>
      </c>
      <c r="M3" s="3515">
        <v>12</v>
      </c>
      <c r="N3" s="3513" t="s">
        <v>3556</v>
      </c>
      <c r="O3" s="3515">
        <v>36.229999999999997</v>
      </c>
      <c r="P3" s="3495" t="s">
        <v>3557</v>
      </c>
      <c r="Q3" s="3496">
        <v>272653</v>
      </c>
      <c r="R3" s="3491">
        <v>5710</v>
      </c>
      <c r="S3" s="3521">
        <v>27.02</v>
      </c>
      <c r="T3" s="3519">
        <v>270200</v>
      </c>
      <c r="U3" s="3491">
        <v>5660</v>
      </c>
      <c r="V3" s="3516">
        <v>0.1</v>
      </c>
      <c r="W3" s="3499">
        <v>24.31</v>
      </c>
      <c r="X3" s="3523">
        <v>243100</v>
      </c>
      <c r="Y3" s="3501">
        <v>2004</v>
      </c>
      <c r="Z3" s="3491">
        <v>7</v>
      </c>
      <c r="AA3" s="3501">
        <v>19</v>
      </c>
      <c r="AB3" s="3491">
        <v>810</v>
      </c>
      <c r="AC3" s="3491" t="s">
        <v>3533</v>
      </c>
      <c r="AD3" s="3495"/>
      <c r="AE3" s="3495" t="s">
        <v>3511</v>
      </c>
      <c r="AF3" s="3495" t="s">
        <v>3512</v>
      </c>
      <c r="AG3" s="3495" t="s">
        <v>3513</v>
      </c>
      <c r="AH3" s="3495"/>
      <c r="AI3" s="3495" t="s">
        <v>3514</v>
      </c>
      <c r="AJ3" s="3517">
        <v>38352</v>
      </c>
      <c r="AK3" s="3503" t="s">
        <v>3550</v>
      </c>
      <c r="AL3" s="3501">
        <v>67641700</v>
      </c>
      <c r="AM3" s="3501"/>
      <c r="AN3" s="3504" t="s">
        <v>3558</v>
      </c>
      <c r="AO3" s="3501" t="s">
        <v>3519</v>
      </c>
      <c r="AP3" s="3501" t="s">
        <v>3516</v>
      </c>
      <c r="AQ3" s="3501" t="s">
        <v>3517</v>
      </c>
      <c r="AR3" s="3491"/>
      <c r="AS3" s="3491"/>
      <c r="AT3" s="3491"/>
      <c r="AU3" s="3491"/>
      <c r="AV3" s="3522"/>
      <c r="AW3" s="3495" t="s">
        <v>3518</v>
      </c>
      <c r="AX3" s="3495" t="s">
        <v>3519</v>
      </c>
      <c r="AY3" s="3495">
        <v>636770</v>
      </c>
      <c r="AZ3" s="3495" t="s">
        <v>3507</v>
      </c>
      <c r="BA3" s="3495" t="s">
        <v>3520</v>
      </c>
      <c r="BB3" s="3518" t="s">
        <v>3521</v>
      </c>
      <c r="BC3" s="3495" t="s">
        <v>3522</v>
      </c>
      <c r="BD3" s="3495">
        <v>100037</v>
      </c>
      <c r="BE3" s="3495">
        <v>63367636</v>
      </c>
      <c r="BF3" s="3507">
        <v>2.8</v>
      </c>
      <c r="BG3" s="3520">
        <v>38163</v>
      </c>
      <c r="BH3" s="3495"/>
      <c r="BI3" s="3501" t="s">
        <v>3549</v>
      </c>
      <c r="BJ3" s="3514">
        <v>38183</v>
      </c>
      <c r="BK3" s="3509"/>
      <c r="BL3" s="3501" t="s">
        <v>3523</v>
      </c>
      <c r="BM3" s="3491"/>
      <c r="BN3" s="3491"/>
      <c r="BO3" s="3491"/>
      <c r="BP3" s="3501"/>
      <c r="BQ3" s="3501">
        <v>7460</v>
      </c>
      <c r="BR3" s="3501">
        <v>7526</v>
      </c>
    </row>
    <row r="4" spans="1:73" s="3512" customFormat="1" ht="12">
      <c r="A4" s="3490" t="s">
        <v>3559</v>
      </c>
      <c r="B4" s="3491" t="s">
        <v>3560</v>
      </c>
      <c r="C4" s="3492" t="s">
        <v>3561</v>
      </c>
      <c r="D4" s="3492" t="s">
        <v>3562</v>
      </c>
      <c r="E4" s="3491" t="s">
        <v>2742</v>
      </c>
      <c r="F4" s="3491" t="s">
        <v>3524</v>
      </c>
      <c r="G4" s="3491"/>
      <c r="H4" s="3491" t="s">
        <v>3547</v>
      </c>
      <c r="I4" s="3491" t="s">
        <v>3540</v>
      </c>
      <c r="J4" s="3492" t="s">
        <v>3563</v>
      </c>
      <c r="K4" s="3491" t="s">
        <v>3507</v>
      </c>
      <c r="L4" s="3494">
        <v>127.18</v>
      </c>
      <c r="M4" s="3491">
        <v>19</v>
      </c>
      <c r="N4" s="3495" t="s">
        <v>3548</v>
      </c>
      <c r="O4" s="3491">
        <v>104.66</v>
      </c>
      <c r="P4" s="3491" t="s">
        <v>3532</v>
      </c>
      <c r="Q4" s="3496">
        <v>635900</v>
      </c>
      <c r="R4" s="3491">
        <v>5000</v>
      </c>
      <c r="S4" s="3521">
        <v>62.95</v>
      </c>
      <c r="T4" s="3497">
        <v>629500</v>
      </c>
      <c r="U4" s="3515">
        <v>4950</v>
      </c>
      <c r="V4" s="3498">
        <v>0.1</v>
      </c>
      <c r="W4" s="3499">
        <v>56.65</v>
      </c>
      <c r="X4" s="3500">
        <v>566500</v>
      </c>
      <c r="Y4" s="3501">
        <v>2004</v>
      </c>
      <c r="Z4" s="3491">
        <v>7</v>
      </c>
      <c r="AA4" s="3501">
        <v>19</v>
      </c>
      <c r="AB4" s="3491">
        <v>1500</v>
      </c>
      <c r="AC4" s="3491" t="s">
        <v>3542</v>
      </c>
      <c r="AD4" s="3490"/>
      <c r="AE4" s="3501" t="s">
        <v>3511</v>
      </c>
      <c r="AF4" s="3491" t="s">
        <v>3512</v>
      </c>
      <c r="AG4" s="3502" t="s">
        <v>3513</v>
      </c>
      <c r="AH4" s="3490"/>
      <c r="AI4" s="3491" t="s">
        <v>3514</v>
      </c>
      <c r="AJ4" s="3524">
        <v>38352</v>
      </c>
      <c r="AK4" s="3503">
        <v>7</v>
      </c>
      <c r="AL4" s="3501">
        <v>67641700</v>
      </c>
      <c r="AM4" s="3501"/>
      <c r="AN4" s="3504" t="s">
        <v>3537</v>
      </c>
      <c r="AO4" s="3501"/>
      <c r="AP4" s="3501" t="s">
        <v>3516</v>
      </c>
      <c r="AQ4" s="3501" t="s">
        <v>3517</v>
      </c>
      <c r="AR4" s="3501"/>
      <c r="AS4" s="3501"/>
      <c r="AT4" s="3501"/>
      <c r="AU4" s="3501" t="s">
        <v>3519</v>
      </c>
      <c r="AV4" s="3501" t="s">
        <v>3519</v>
      </c>
      <c r="AW4" s="3501" t="s">
        <v>3518</v>
      </c>
      <c r="AX4" s="3501"/>
      <c r="AY4" s="3505" t="s">
        <v>3564</v>
      </c>
      <c r="AZ4" s="3491" t="s">
        <v>3507</v>
      </c>
      <c r="BA4" s="3501" t="s">
        <v>3529</v>
      </c>
      <c r="BB4" s="3505" t="s">
        <v>3530</v>
      </c>
      <c r="BC4" s="3501" t="s">
        <v>3522</v>
      </c>
      <c r="BD4" s="3506">
        <v>100073</v>
      </c>
      <c r="BE4" s="3501">
        <v>63432984</v>
      </c>
      <c r="BF4" s="3507">
        <v>2.8</v>
      </c>
      <c r="BG4" s="3510">
        <v>38159</v>
      </c>
      <c r="BH4" s="3501"/>
      <c r="BI4" s="3501" t="s">
        <v>3516</v>
      </c>
      <c r="BJ4" s="3514">
        <v>38183</v>
      </c>
      <c r="BK4" s="3514" t="s">
        <v>3519</v>
      </c>
      <c r="BL4" s="3491" t="s">
        <v>3523</v>
      </c>
      <c r="BM4" s="3501"/>
      <c r="BN4" s="3501"/>
      <c r="BO4" s="3501"/>
      <c r="BP4" s="3501"/>
      <c r="BQ4" s="3501">
        <v>6015</v>
      </c>
      <c r="BR4" s="3501">
        <v>6076</v>
      </c>
      <c r="BS4" s="3511"/>
      <c r="BT4" s="3511"/>
      <c r="BU4" s="3511"/>
    </row>
    <row r="5" spans="1:73" s="3557" customFormat="1" ht="13.2">
      <c r="A5" s="3535" t="s">
        <v>3565</v>
      </c>
      <c r="B5" s="3533" t="s">
        <v>3566</v>
      </c>
      <c r="C5" s="3562" t="s">
        <v>3567</v>
      </c>
      <c r="D5" s="3562" t="s">
        <v>3568</v>
      </c>
      <c r="E5" s="3533" t="s">
        <v>3504</v>
      </c>
      <c r="F5" s="3563" t="s">
        <v>3505</v>
      </c>
      <c r="G5" s="3533"/>
      <c r="H5" s="3533" t="s">
        <v>3506</v>
      </c>
      <c r="I5" s="3564" t="s">
        <v>3569</v>
      </c>
      <c r="J5" s="3562" t="s">
        <v>3570</v>
      </c>
      <c r="K5" s="3533" t="s">
        <v>3555</v>
      </c>
      <c r="L5" s="3537">
        <v>50.35</v>
      </c>
      <c r="M5" s="3533">
        <v>15</v>
      </c>
      <c r="N5" s="3538" t="s">
        <v>3526</v>
      </c>
      <c r="O5" s="3533">
        <v>38.229999999999997</v>
      </c>
      <c r="P5" s="3533" t="s">
        <v>3509</v>
      </c>
      <c r="Q5" s="3539">
        <v>284478</v>
      </c>
      <c r="R5" s="3565">
        <v>5650</v>
      </c>
      <c r="S5" s="3540">
        <v>28.17</v>
      </c>
      <c r="T5" s="3566">
        <v>281700</v>
      </c>
      <c r="U5" s="3539">
        <v>5595</v>
      </c>
      <c r="V5" s="3543">
        <v>0.1</v>
      </c>
      <c r="W5" s="3567">
        <v>25.35</v>
      </c>
      <c r="X5" s="3545">
        <v>408000</v>
      </c>
      <c r="Y5" s="3546">
        <v>2004</v>
      </c>
      <c r="Z5" s="3533">
        <v>8</v>
      </c>
      <c r="AA5" s="3533">
        <v>2</v>
      </c>
      <c r="AB5" s="3565">
        <v>845</v>
      </c>
      <c r="AC5" s="3533" t="s">
        <v>3510</v>
      </c>
      <c r="AD5" s="3535"/>
      <c r="AE5" s="3546" t="s">
        <v>3511</v>
      </c>
      <c r="AF5" s="3533" t="s">
        <v>3512</v>
      </c>
      <c r="AG5" s="3547" t="s">
        <v>3513</v>
      </c>
      <c r="AH5" s="3535"/>
      <c r="AI5" s="3533" t="s">
        <v>3514</v>
      </c>
      <c r="AJ5" s="3559">
        <v>38352</v>
      </c>
      <c r="AK5" s="3549" t="s">
        <v>3571</v>
      </c>
      <c r="AL5" s="3546">
        <v>67641700</v>
      </c>
      <c r="AM5" s="3546"/>
      <c r="AN5" s="3550" t="s">
        <v>3538</v>
      </c>
      <c r="AO5" s="3533" t="s">
        <v>3519</v>
      </c>
      <c r="AP5" s="3546" t="s">
        <v>3516</v>
      </c>
      <c r="AQ5" s="3546" t="s">
        <v>3517</v>
      </c>
      <c r="AR5" s="3546"/>
      <c r="AS5" s="3546"/>
      <c r="AT5" s="3546"/>
      <c r="AU5" s="3546"/>
      <c r="AV5" s="3546"/>
      <c r="AW5" s="3546" t="s">
        <v>3518</v>
      </c>
      <c r="AX5" s="3546" t="s">
        <v>3519</v>
      </c>
      <c r="AY5" s="3568" t="s">
        <v>3572</v>
      </c>
      <c r="AZ5" s="3533" t="s">
        <v>3507</v>
      </c>
      <c r="BA5" s="3546" t="s">
        <v>3520</v>
      </c>
      <c r="BB5" s="3551" t="s">
        <v>3521</v>
      </c>
      <c r="BC5" s="3546" t="s">
        <v>3522</v>
      </c>
      <c r="BD5" s="3552">
        <v>100037</v>
      </c>
      <c r="BE5" s="3546">
        <v>63367636</v>
      </c>
      <c r="BF5" s="3553">
        <v>2.8</v>
      </c>
      <c r="BG5" s="3569">
        <v>38102</v>
      </c>
      <c r="BH5" s="3546"/>
      <c r="BI5" s="3550" t="s">
        <v>3573</v>
      </c>
      <c r="BJ5" s="3570">
        <v>38197</v>
      </c>
      <c r="BK5" s="3554"/>
      <c r="BL5" s="3533" t="s">
        <v>3523</v>
      </c>
      <c r="BM5" s="3546"/>
      <c r="BN5" s="3546"/>
      <c r="BO5" s="3546"/>
      <c r="BP5" s="3546"/>
      <c r="BQ5" s="3546">
        <v>7369</v>
      </c>
      <c r="BR5" s="3546">
        <v>7441</v>
      </c>
      <c r="BS5" s="3556"/>
      <c r="BT5" s="3556"/>
      <c r="BU5" s="3556"/>
    </row>
    <row r="6" spans="1:73" s="3557" customFormat="1" ht="12">
      <c r="A6" s="3535" t="s">
        <v>3733</v>
      </c>
      <c r="B6" s="3533" t="s">
        <v>3574</v>
      </c>
      <c r="C6" s="3536" t="s">
        <v>3575</v>
      </c>
      <c r="D6" s="3536" t="s">
        <v>3576</v>
      </c>
      <c r="E6" s="3533" t="s">
        <v>2742</v>
      </c>
      <c r="F6" s="3533" t="s">
        <v>3524</v>
      </c>
      <c r="G6" s="3533"/>
      <c r="H6" s="3533" t="s">
        <v>3547</v>
      </c>
      <c r="I6" s="3533" t="s">
        <v>3539</v>
      </c>
      <c r="J6" s="3536" t="s">
        <v>3577</v>
      </c>
      <c r="K6" s="3533" t="s">
        <v>3507</v>
      </c>
      <c r="L6" s="3537">
        <v>101.96</v>
      </c>
      <c r="M6" s="3533">
        <v>11</v>
      </c>
      <c r="N6" s="3558" t="s">
        <v>3508</v>
      </c>
      <c r="O6" s="3533">
        <v>83.9</v>
      </c>
      <c r="P6" s="3533" t="s">
        <v>3532</v>
      </c>
      <c r="Q6" s="3539">
        <v>583211</v>
      </c>
      <c r="R6" s="3533">
        <v>5720</v>
      </c>
      <c r="S6" s="3540">
        <v>57.76</v>
      </c>
      <c r="T6" s="3541">
        <v>577600</v>
      </c>
      <c r="U6" s="3542">
        <v>5665</v>
      </c>
      <c r="V6" s="3543">
        <v>0.1</v>
      </c>
      <c r="W6" s="3544">
        <v>51.98</v>
      </c>
      <c r="X6" s="3545">
        <v>519799.99999999994</v>
      </c>
      <c r="Y6" s="3546">
        <v>2004</v>
      </c>
      <c r="Z6" s="3533">
        <v>8</v>
      </c>
      <c r="AA6" s="3546">
        <v>13</v>
      </c>
      <c r="AB6" s="3533">
        <v>1500</v>
      </c>
      <c r="AC6" s="3533" t="s">
        <v>3542</v>
      </c>
      <c r="AD6" s="3535"/>
      <c r="AE6" s="3546" t="s">
        <v>3511</v>
      </c>
      <c r="AF6" s="3533" t="s">
        <v>3512</v>
      </c>
      <c r="AG6" s="3547" t="s">
        <v>3513</v>
      </c>
      <c r="AH6" s="3535"/>
      <c r="AI6" s="3533" t="s">
        <v>3514</v>
      </c>
      <c r="AJ6" s="3548">
        <v>38352</v>
      </c>
      <c r="AK6" s="3549">
        <v>8</v>
      </c>
      <c r="AL6" s="3546">
        <v>67641700</v>
      </c>
      <c r="AM6" s="3546"/>
      <c r="AN6" s="3550" t="s">
        <v>3536</v>
      </c>
      <c r="AO6" s="3546"/>
      <c r="AP6" s="3546" t="s">
        <v>3516</v>
      </c>
      <c r="AQ6" s="3546" t="s">
        <v>3517</v>
      </c>
      <c r="AR6" s="3546"/>
      <c r="AS6" s="3546"/>
      <c r="AT6" s="3546"/>
      <c r="AU6" s="3546" t="s">
        <v>3519</v>
      </c>
      <c r="AV6" s="3546" t="s">
        <v>3519</v>
      </c>
      <c r="AW6" s="3546" t="s">
        <v>3518</v>
      </c>
      <c r="AX6" s="3546"/>
      <c r="AY6" s="3551" t="s">
        <v>3578</v>
      </c>
      <c r="AZ6" s="3533" t="s">
        <v>3507</v>
      </c>
      <c r="BA6" s="3546" t="s">
        <v>3529</v>
      </c>
      <c r="BB6" s="3551" t="s">
        <v>3530</v>
      </c>
      <c r="BC6" s="3546" t="s">
        <v>3522</v>
      </c>
      <c r="BD6" s="3552">
        <v>100073</v>
      </c>
      <c r="BE6" s="3546">
        <v>63432984</v>
      </c>
      <c r="BF6" s="3553">
        <v>2.8</v>
      </c>
      <c r="BG6" s="3554">
        <v>38160</v>
      </c>
      <c r="BH6" s="3546"/>
      <c r="BI6" s="3546" t="s">
        <v>3549</v>
      </c>
      <c r="BJ6" s="3555">
        <v>38188</v>
      </c>
      <c r="BK6" s="3555" t="s">
        <v>3519</v>
      </c>
      <c r="BL6" s="3533" t="s">
        <v>3523</v>
      </c>
      <c r="BM6" s="3546"/>
      <c r="BN6" s="3546"/>
      <c r="BO6" s="3546"/>
      <c r="BP6" s="3546"/>
      <c r="BQ6" s="3546">
        <v>6884</v>
      </c>
      <c r="BR6" s="3546">
        <v>6951</v>
      </c>
      <c r="BS6" s="3556"/>
      <c r="BT6" s="3556"/>
      <c r="BU6" s="3556"/>
    </row>
    <row r="7" spans="1:73" s="3512" customFormat="1" ht="13.2">
      <c r="A7" s="3490" t="s">
        <v>3579</v>
      </c>
      <c r="B7" s="3491" t="s">
        <v>3580</v>
      </c>
      <c r="C7" s="3525" t="s">
        <v>3581</v>
      </c>
      <c r="D7" s="3525" t="s">
        <v>3582</v>
      </c>
      <c r="E7" s="3491" t="s">
        <v>3504</v>
      </c>
      <c r="F7" s="3493" t="s">
        <v>3583</v>
      </c>
      <c r="G7" s="3491"/>
      <c r="H7" s="3526" t="s">
        <v>3584</v>
      </c>
      <c r="I7" s="3526" t="s">
        <v>3585</v>
      </c>
      <c r="J7" s="3525" t="s">
        <v>3586</v>
      </c>
      <c r="K7" s="3491" t="s">
        <v>3507</v>
      </c>
      <c r="L7" s="3491">
        <v>47.75</v>
      </c>
      <c r="M7" s="3491">
        <v>18</v>
      </c>
      <c r="N7" s="3491" t="s">
        <v>3556</v>
      </c>
      <c r="O7" s="3491">
        <v>36.229999999999997</v>
      </c>
      <c r="P7" s="3491" t="s">
        <v>3557</v>
      </c>
      <c r="Q7" s="3528">
        <v>284590</v>
      </c>
      <c r="R7" s="3491">
        <v>5960</v>
      </c>
      <c r="S7" s="3521">
        <v>28.2</v>
      </c>
      <c r="T7" s="3497">
        <v>282000</v>
      </c>
      <c r="U7" s="3529">
        <v>5906</v>
      </c>
      <c r="V7" s="3530">
        <v>0.1</v>
      </c>
      <c r="W7" s="3499">
        <v>25.38</v>
      </c>
      <c r="X7" s="3500">
        <v>253800</v>
      </c>
      <c r="Y7" s="3501">
        <v>2004</v>
      </c>
      <c r="Z7" s="3501">
        <v>8</v>
      </c>
      <c r="AA7" s="3501">
        <v>16</v>
      </c>
      <c r="AB7" s="3491">
        <v>845</v>
      </c>
      <c r="AC7" s="3491" t="s">
        <v>3510</v>
      </c>
      <c r="AD7" s="3490"/>
      <c r="AE7" s="3501" t="s">
        <v>3511</v>
      </c>
      <c r="AF7" s="3495" t="s">
        <v>3587</v>
      </c>
      <c r="AG7" s="3502" t="s">
        <v>3513</v>
      </c>
      <c r="AH7" s="3490"/>
      <c r="AI7" s="3491" t="s">
        <v>3514</v>
      </c>
      <c r="AJ7" s="3524">
        <v>38352</v>
      </c>
      <c r="AK7" s="3531">
        <v>8</v>
      </c>
      <c r="AL7" s="3501">
        <v>67641700</v>
      </c>
      <c r="AM7" s="3501"/>
      <c r="AN7" s="3508" t="s">
        <v>3528</v>
      </c>
      <c r="AO7" s="3491" t="s">
        <v>2419</v>
      </c>
      <c r="AP7" s="3501" t="s">
        <v>3516</v>
      </c>
      <c r="AQ7" s="3501" t="s">
        <v>3517</v>
      </c>
      <c r="AR7" s="3501"/>
      <c r="AS7" s="3501"/>
      <c r="AT7" s="3501"/>
      <c r="AU7" s="3501"/>
      <c r="AV7" s="3501"/>
      <c r="AW7" s="3501" t="s">
        <v>3518</v>
      </c>
      <c r="AX7" s="3501" t="s">
        <v>3519</v>
      </c>
      <c r="AY7" s="3527" t="s">
        <v>3588</v>
      </c>
      <c r="AZ7" s="3491" t="s">
        <v>3507</v>
      </c>
      <c r="BA7" s="3501" t="s">
        <v>3589</v>
      </c>
      <c r="BB7" s="3527" t="s">
        <v>3521</v>
      </c>
      <c r="BC7" s="3501" t="s">
        <v>3522</v>
      </c>
      <c r="BD7" s="3506">
        <v>100037</v>
      </c>
      <c r="BE7" s="3501">
        <v>63367636</v>
      </c>
      <c r="BF7" s="3507">
        <v>2.8</v>
      </c>
      <c r="BG7" s="3514">
        <v>38197</v>
      </c>
      <c r="BH7" s="3501"/>
      <c r="BI7" s="3501" t="s">
        <v>3516</v>
      </c>
      <c r="BJ7" s="3514">
        <v>38211</v>
      </c>
      <c r="BK7" s="3510"/>
      <c r="BL7" s="3491" t="s">
        <v>3523</v>
      </c>
      <c r="BM7" s="3501"/>
      <c r="BN7" s="3501"/>
      <c r="BO7" s="3501"/>
      <c r="BP7" s="3532"/>
      <c r="BQ7" s="3501">
        <v>7784</v>
      </c>
      <c r="BR7" s="3501">
        <v>7855</v>
      </c>
      <c r="BS7" s="3511"/>
      <c r="BT7" s="3511"/>
      <c r="BU7" s="3511"/>
    </row>
    <row r="8" spans="1:73" s="3561" customFormat="1" ht="12">
      <c r="A8" s="3535" t="s">
        <v>3734</v>
      </c>
      <c r="B8" s="3533" t="s">
        <v>3590</v>
      </c>
      <c r="C8" s="3536" t="s">
        <v>3591</v>
      </c>
      <c r="D8" s="3536" t="s">
        <v>3592</v>
      </c>
      <c r="E8" s="3533" t="s">
        <v>2742</v>
      </c>
      <c r="F8" s="3533" t="s">
        <v>3524</v>
      </c>
      <c r="G8" s="3533"/>
      <c r="H8" s="3550" t="s">
        <v>3525</v>
      </c>
      <c r="I8" s="3533" t="s">
        <v>3593</v>
      </c>
      <c r="J8" s="3536" t="s">
        <v>3594</v>
      </c>
      <c r="K8" s="3538" t="s">
        <v>3507</v>
      </c>
      <c r="L8" s="3537">
        <v>101.46</v>
      </c>
      <c r="M8" s="3533">
        <v>3</v>
      </c>
      <c r="N8" s="3533" t="s">
        <v>3508</v>
      </c>
      <c r="O8" s="3533">
        <v>83.77</v>
      </c>
      <c r="P8" s="3533" t="s">
        <v>3532</v>
      </c>
      <c r="Q8" s="3539">
        <v>497154</v>
      </c>
      <c r="R8" s="3534">
        <v>4900</v>
      </c>
      <c r="S8" s="3540">
        <v>49.2</v>
      </c>
      <c r="T8" s="3541">
        <v>492000</v>
      </c>
      <c r="U8" s="3539">
        <v>4850</v>
      </c>
      <c r="V8" s="3543">
        <v>0.1</v>
      </c>
      <c r="W8" s="3544">
        <v>44.28</v>
      </c>
      <c r="X8" s="3541">
        <v>442800</v>
      </c>
      <c r="Y8" s="3546">
        <v>2004</v>
      </c>
      <c r="Z8" s="3533">
        <v>9</v>
      </c>
      <c r="AA8" s="3533">
        <v>10</v>
      </c>
      <c r="AB8" s="3533">
        <v>1475</v>
      </c>
      <c r="AC8" s="3533" t="s">
        <v>3546</v>
      </c>
      <c r="AD8" s="3535"/>
      <c r="AE8" s="3546" t="s">
        <v>3511</v>
      </c>
      <c r="AF8" s="3533" t="s">
        <v>3527</v>
      </c>
      <c r="AG8" s="3547" t="s">
        <v>3513</v>
      </c>
      <c r="AH8" s="3535"/>
      <c r="AI8" s="3533" t="s">
        <v>3514</v>
      </c>
      <c r="AJ8" s="3559">
        <v>38352</v>
      </c>
      <c r="AK8" s="3549" t="s">
        <v>3595</v>
      </c>
      <c r="AL8" s="3546">
        <v>67641700</v>
      </c>
      <c r="AM8" s="3546"/>
      <c r="AN8" s="3550" t="s">
        <v>3515</v>
      </c>
      <c r="AO8" s="3546"/>
      <c r="AP8" s="3546" t="s">
        <v>3516</v>
      </c>
      <c r="AQ8" s="3546" t="s">
        <v>3517</v>
      </c>
      <c r="AR8" s="3546"/>
      <c r="AS8" s="3546"/>
      <c r="AT8" s="3546"/>
      <c r="AU8" s="3546" t="s">
        <v>3519</v>
      </c>
      <c r="AV8" s="3546" t="s">
        <v>3519</v>
      </c>
      <c r="AW8" s="3546" t="s">
        <v>3518</v>
      </c>
      <c r="AX8" s="3546"/>
      <c r="AY8" s="3551" t="s">
        <v>3596</v>
      </c>
      <c r="AZ8" s="3533" t="s">
        <v>3507</v>
      </c>
      <c r="BA8" s="3546" t="s">
        <v>3529</v>
      </c>
      <c r="BB8" s="3551" t="s">
        <v>3530</v>
      </c>
      <c r="BC8" s="3546" t="s">
        <v>3522</v>
      </c>
      <c r="BD8" s="3552">
        <v>100073</v>
      </c>
      <c r="BE8" s="3546">
        <v>63432984</v>
      </c>
      <c r="BF8" s="3553">
        <v>2.8</v>
      </c>
      <c r="BG8" s="3560">
        <v>38220</v>
      </c>
      <c r="BH8" s="3546"/>
      <c r="BI8" s="3546" t="s">
        <v>3544</v>
      </c>
      <c r="BJ8" s="3555">
        <v>38238</v>
      </c>
      <c r="BK8" s="3555" t="s">
        <v>3519</v>
      </c>
      <c r="BL8" s="3533" t="s">
        <v>3523</v>
      </c>
      <c r="BM8" s="3546"/>
      <c r="BN8" s="3546"/>
      <c r="BO8" s="3546"/>
      <c r="BP8" s="3546"/>
      <c r="BQ8" s="3546">
        <v>5874</v>
      </c>
      <c r="BR8" s="3546">
        <v>5935</v>
      </c>
      <c r="BS8" s="3556"/>
      <c r="BT8" s="3556"/>
      <c r="BU8" s="3556"/>
    </row>
    <row r="9" spans="1:73" s="3511" customFormat="1" ht="12">
      <c r="A9" s="3490" t="s">
        <v>3597</v>
      </c>
      <c r="B9" s="3491" t="s">
        <v>3598</v>
      </c>
      <c r="C9" s="3492" t="s">
        <v>3599</v>
      </c>
      <c r="D9" s="3492" t="s">
        <v>3600</v>
      </c>
      <c r="E9" s="3491" t="s">
        <v>2742</v>
      </c>
      <c r="F9" s="3491" t="s">
        <v>3524</v>
      </c>
      <c r="G9" s="3491"/>
      <c r="H9" s="3491" t="s">
        <v>3547</v>
      </c>
      <c r="I9" s="3491" t="s">
        <v>3541</v>
      </c>
      <c r="J9" s="3492" t="s">
        <v>3601</v>
      </c>
      <c r="K9" s="3491" t="s">
        <v>3507</v>
      </c>
      <c r="L9" s="3494">
        <v>65.95</v>
      </c>
      <c r="M9" s="3491">
        <v>14</v>
      </c>
      <c r="N9" s="3491" t="s">
        <v>3526</v>
      </c>
      <c r="O9" s="3491">
        <v>54.27</v>
      </c>
      <c r="P9" s="3491" t="s">
        <v>3532</v>
      </c>
      <c r="Q9" s="3496">
        <v>366000</v>
      </c>
      <c r="R9" s="3491">
        <v>5550</v>
      </c>
      <c r="S9" s="3521">
        <v>36.270000000000003</v>
      </c>
      <c r="T9" s="3519">
        <v>362700.00000000006</v>
      </c>
      <c r="U9" s="3491">
        <v>5500</v>
      </c>
      <c r="V9" s="3498">
        <v>0.1</v>
      </c>
      <c r="W9" s="3499">
        <v>32.64</v>
      </c>
      <c r="X9" s="3523">
        <v>326400</v>
      </c>
      <c r="Y9" s="3501">
        <v>2004</v>
      </c>
      <c r="Z9" s="3491">
        <v>9</v>
      </c>
      <c r="AA9" s="3501">
        <v>17</v>
      </c>
      <c r="AB9" s="3491">
        <v>1085</v>
      </c>
      <c r="AC9" s="3491" t="s">
        <v>3531</v>
      </c>
      <c r="AD9" s="3490"/>
      <c r="AE9" s="3501" t="s">
        <v>3511</v>
      </c>
      <c r="AF9" s="3491" t="s">
        <v>3527</v>
      </c>
      <c r="AG9" s="3502" t="s">
        <v>3513</v>
      </c>
      <c r="AH9" s="3490"/>
      <c r="AI9" s="3491" t="s">
        <v>3514</v>
      </c>
      <c r="AJ9" s="3524">
        <v>38352</v>
      </c>
      <c r="AK9" s="3531">
        <v>9</v>
      </c>
      <c r="AL9" s="3501">
        <v>67641700</v>
      </c>
      <c r="AM9" s="3501"/>
      <c r="AN9" s="3508" t="s">
        <v>3528</v>
      </c>
      <c r="AO9" s="3501"/>
      <c r="AP9" s="3501" t="s">
        <v>3516</v>
      </c>
      <c r="AQ9" s="3501" t="s">
        <v>3517</v>
      </c>
      <c r="AR9" s="3501"/>
      <c r="AS9" s="3501"/>
      <c r="AT9" s="3501"/>
      <c r="AU9" s="3501" t="s">
        <v>3519</v>
      </c>
      <c r="AV9" s="3501" t="s">
        <v>3519</v>
      </c>
      <c r="AW9" s="3501" t="s">
        <v>3518</v>
      </c>
      <c r="AX9" s="3501"/>
      <c r="AY9" s="3505" t="s">
        <v>3602</v>
      </c>
      <c r="AZ9" s="3501" t="s">
        <v>3507</v>
      </c>
      <c r="BA9" s="3501" t="s">
        <v>3529</v>
      </c>
      <c r="BB9" s="3505" t="s">
        <v>3530</v>
      </c>
      <c r="BC9" s="3501" t="s">
        <v>3522</v>
      </c>
      <c r="BD9" s="3506">
        <v>100073</v>
      </c>
      <c r="BE9" s="3501">
        <v>63432984</v>
      </c>
      <c r="BF9" s="3507">
        <v>2.8</v>
      </c>
      <c r="BG9" s="3510">
        <v>38106</v>
      </c>
      <c r="BH9" s="3501"/>
      <c r="BI9" s="3491" t="s">
        <v>3516</v>
      </c>
      <c r="BJ9" s="3514">
        <v>38246</v>
      </c>
      <c r="BK9" s="3514" t="s">
        <v>3519</v>
      </c>
      <c r="BL9" s="3491" t="s">
        <v>3523</v>
      </c>
      <c r="BM9" s="3501"/>
      <c r="BN9" s="3501"/>
      <c r="BO9" s="3501"/>
      <c r="BP9" s="3501"/>
      <c r="BQ9" s="3501">
        <v>6684</v>
      </c>
      <c r="BR9" s="3501">
        <v>6744</v>
      </c>
    </row>
    <row r="10" spans="1:73" s="3511" customFormat="1" ht="12">
      <c r="A10" s="3490" t="s">
        <v>3622</v>
      </c>
      <c r="B10" s="3495" t="s">
        <v>3603</v>
      </c>
      <c r="C10" s="3492" t="s">
        <v>3604</v>
      </c>
      <c r="D10" s="3495">
        <v>13520762624</v>
      </c>
      <c r="E10" s="3495" t="s">
        <v>3605</v>
      </c>
      <c r="F10" s="3495" t="s">
        <v>3606</v>
      </c>
      <c r="G10" s="3495"/>
      <c r="H10" s="3495" t="s">
        <v>3607</v>
      </c>
      <c r="I10" s="3495" t="s">
        <v>3608</v>
      </c>
      <c r="J10" s="3495" t="s">
        <v>3609</v>
      </c>
      <c r="K10" s="3495" t="s">
        <v>3610</v>
      </c>
      <c r="L10" s="3494">
        <v>58.29</v>
      </c>
      <c r="M10" s="3515">
        <v>6</v>
      </c>
      <c r="N10" s="3491" t="s">
        <v>3611</v>
      </c>
      <c r="O10" s="3515"/>
      <c r="P10" s="3495" t="s">
        <v>3612</v>
      </c>
      <c r="Q10" s="3496">
        <v>275000</v>
      </c>
      <c r="R10" s="3491">
        <f>ROUND(Q10/L10,0)</f>
        <v>4718</v>
      </c>
      <c r="S10" s="3521">
        <f>ROUNDDOWN(U10*L10/10000,2)</f>
        <v>24.98</v>
      </c>
      <c r="T10" s="3519">
        <f>S10*10000</f>
        <v>249800</v>
      </c>
      <c r="U10" s="3491">
        <v>4286</v>
      </c>
      <c r="V10" s="3516">
        <v>0.05</v>
      </c>
      <c r="W10" s="3499">
        <f>ROUNDDOWN(S10*(1-V10),2)</f>
        <v>23.73</v>
      </c>
      <c r="X10" s="3523">
        <f>W10*10000</f>
        <v>237300</v>
      </c>
      <c r="Y10" s="3501">
        <v>2004</v>
      </c>
      <c r="Z10" s="3491">
        <v>11</v>
      </c>
      <c r="AA10" s="3501">
        <v>25</v>
      </c>
      <c r="AB10" s="3491">
        <f>IF(0&lt;S10&lt;10,300,IF(S10&lt;50,AVERAGE(ROUNDDOWN($S10*30,-1),ROUND($S10*30,-1)),1500))</f>
        <v>745</v>
      </c>
      <c r="AC10" s="3491" t="s">
        <v>3613</v>
      </c>
      <c r="AD10" s="3495"/>
      <c r="AE10" s="3495" t="s">
        <v>3511</v>
      </c>
      <c r="AF10" s="3495" t="s">
        <v>3614</v>
      </c>
      <c r="AG10" s="3495" t="s">
        <v>3513</v>
      </c>
      <c r="AH10" s="3495"/>
      <c r="AI10" s="3495" t="s">
        <v>3514</v>
      </c>
      <c r="AJ10" s="3517"/>
      <c r="AK10" s="3491" t="s">
        <v>3615</v>
      </c>
      <c r="AL10" s="3501">
        <v>67641700</v>
      </c>
      <c r="AM10" s="3501"/>
      <c r="AN10" s="3504" t="s">
        <v>3537</v>
      </c>
      <c r="AO10" s="3501" t="s">
        <v>3519</v>
      </c>
      <c r="AP10" s="3501" t="s">
        <v>3616</v>
      </c>
      <c r="AQ10" s="3501" t="s">
        <v>3517</v>
      </c>
      <c r="AR10" s="3491"/>
      <c r="AS10" s="3491"/>
      <c r="AT10" s="3491"/>
      <c r="AU10" s="3491" t="s">
        <v>3519</v>
      </c>
      <c r="AV10" s="3522"/>
      <c r="AW10" s="3495" t="s">
        <v>3617</v>
      </c>
      <c r="AX10" s="3495"/>
      <c r="AY10" s="3495"/>
      <c r="AZ10" s="3495"/>
      <c r="BA10" s="3495"/>
      <c r="BB10" s="3518"/>
      <c r="BC10" s="3495"/>
      <c r="BD10" s="3495"/>
      <c r="BE10" s="3495"/>
      <c r="BF10" s="3507"/>
      <c r="BG10" s="3520">
        <v>38216</v>
      </c>
      <c r="BH10" s="3495" t="s">
        <v>3618</v>
      </c>
      <c r="BI10" s="3501" t="s">
        <v>3616</v>
      </c>
      <c r="BJ10" s="3514">
        <v>38314</v>
      </c>
      <c r="BK10" s="3509"/>
      <c r="BL10" s="3501"/>
      <c r="BM10" s="3491" t="s">
        <v>3619</v>
      </c>
      <c r="BN10" s="3491" t="s">
        <v>3620</v>
      </c>
      <c r="BO10" s="3491" t="s">
        <v>3621</v>
      </c>
      <c r="BP10" s="3501"/>
      <c r="BQ10" s="3501"/>
      <c r="BR10" s="3501"/>
    </row>
  </sheetData>
  <mergeCells count="1">
    <mergeCell ref="AL1:AM1"/>
  </mergeCells>
  <phoneticPr fontId="134" type="noConversion"/>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8"/>
  <sheetViews>
    <sheetView topLeftCell="A64" workbookViewId="0">
      <selection activeCell="I89" sqref="I89"/>
    </sheetView>
  </sheetViews>
  <sheetFormatPr defaultRowHeight="14.4"/>
  <cols>
    <col min="1" max="1" width="21.109375" customWidth="1"/>
    <col min="2" max="2" width="27.33203125" customWidth="1"/>
    <col min="3" max="3" width="48.44140625" customWidth="1"/>
  </cols>
  <sheetData>
    <row r="1" spans="1:60" s="3575" customFormat="1" ht="12">
      <c r="A1" s="3469"/>
      <c r="B1" s="3469"/>
      <c r="C1" s="3469"/>
      <c r="D1" s="3469"/>
      <c r="E1" s="3469"/>
      <c r="F1" s="3469"/>
      <c r="G1" s="3469"/>
      <c r="H1" s="3469"/>
      <c r="I1" s="3469"/>
      <c r="J1" s="3469"/>
      <c r="K1" s="3469"/>
      <c r="L1" s="3469"/>
      <c r="M1" s="3469"/>
      <c r="N1" s="3469"/>
      <c r="O1" s="3469"/>
      <c r="P1" s="3469"/>
      <c r="Q1" s="3469"/>
      <c r="R1" s="3469"/>
      <c r="S1" s="3469"/>
      <c r="T1" s="3469"/>
      <c r="U1" s="3469"/>
      <c r="V1" s="3469"/>
      <c r="W1" s="3571"/>
      <c r="X1" s="3469"/>
      <c r="Y1" s="3469"/>
      <c r="Z1" s="3469"/>
      <c r="AA1" s="3469"/>
      <c r="AB1" s="3469"/>
      <c r="AC1" s="3572"/>
      <c r="AD1" s="3469"/>
      <c r="AE1" s="3469"/>
      <c r="AF1" s="3572"/>
      <c r="AG1" s="3469"/>
      <c r="AH1" s="3469"/>
      <c r="AI1" s="3469"/>
      <c r="AJ1" s="3469"/>
      <c r="AK1" s="3469"/>
      <c r="AL1" s="3469"/>
      <c r="AM1" s="3469"/>
      <c r="AN1" s="3469"/>
      <c r="AO1" s="3469"/>
      <c r="AP1" s="3469"/>
      <c r="AQ1" s="3469"/>
      <c r="AR1" s="3469"/>
      <c r="AS1" s="3469"/>
      <c r="AT1" s="3573"/>
      <c r="AU1" s="3574"/>
      <c r="AV1" s="3469" t="s">
        <v>3623</v>
      </c>
      <c r="AW1" s="3469"/>
      <c r="AX1" s="3572"/>
      <c r="AY1" s="3469" t="s">
        <v>3624</v>
      </c>
      <c r="AZ1" s="3469"/>
      <c r="BA1" s="3572"/>
      <c r="BB1" s="3469" t="s">
        <v>3625</v>
      </c>
      <c r="BC1" s="3469"/>
      <c r="BD1" s="3572"/>
      <c r="BE1" s="3469" t="s">
        <v>3626</v>
      </c>
      <c r="BF1" s="3469"/>
      <c r="BG1" s="3572"/>
      <c r="BH1" s="3572"/>
    </row>
    <row r="2" spans="1:60" s="3575" customFormat="1" ht="11.25" customHeight="1">
      <c r="A2" s="3469" t="s">
        <v>3627</v>
      </c>
      <c r="B2" s="3469" t="s">
        <v>3628</v>
      </c>
      <c r="C2" s="3469" t="s">
        <v>3629</v>
      </c>
      <c r="D2" s="3469" t="s">
        <v>3441</v>
      </c>
      <c r="E2" s="3469" t="s">
        <v>3630</v>
      </c>
      <c r="F2" s="3469" t="s">
        <v>3631</v>
      </c>
      <c r="G2" s="3469" t="s">
        <v>3632</v>
      </c>
      <c r="H2" s="3469" t="s">
        <v>3633</v>
      </c>
      <c r="I2" s="3469" t="s">
        <v>3634</v>
      </c>
      <c r="J2" s="3469" t="s">
        <v>3635</v>
      </c>
      <c r="K2" s="3469" t="s">
        <v>3636</v>
      </c>
      <c r="L2" s="3469" t="s">
        <v>3637</v>
      </c>
      <c r="M2" s="3469" t="s">
        <v>3638</v>
      </c>
      <c r="N2" s="3469" t="s">
        <v>3639</v>
      </c>
      <c r="O2" s="3469" t="s">
        <v>3640</v>
      </c>
      <c r="P2" s="3469" t="s">
        <v>3641</v>
      </c>
      <c r="Q2" s="3469" t="s">
        <v>3642</v>
      </c>
      <c r="R2" s="3469" t="s">
        <v>3643</v>
      </c>
      <c r="S2" s="3469" t="s">
        <v>3644</v>
      </c>
      <c r="T2" s="3469" t="s">
        <v>3645</v>
      </c>
      <c r="U2" s="3469" t="s">
        <v>3643</v>
      </c>
      <c r="V2" s="3469" t="s">
        <v>3644</v>
      </c>
      <c r="W2" s="3571" t="s">
        <v>3646</v>
      </c>
      <c r="X2" s="3469" t="s">
        <v>3647</v>
      </c>
      <c r="Y2" s="3469" t="s">
        <v>3648</v>
      </c>
      <c r="Z2" s="3469" t="s">
        <v>3649</v>
      </c>
      <c r="AA2" s="3469" t="s">
        <v>3650</v>
      </c>
      <c r="AB2" s="3469" t="s">
        <v>3470</v>
      </c>
      <c r="AC2" s="3572" t="s">
        <v>3651</v>
      </c>
      <c r="AD2" s="3469" t="s">
        <v>3652</v>
      </c>
      <c r="AE2" s="3469" t="s">
        <v>3653</v>
      </c>
      <c r="AF2" s="3572" t="s">
        <v>3654</v>
      </c>
      <c r="AG2" s="3469" t="s">
        <v>3655</v>
      </c>
      <c r="AH2" s="3469" t="s">
        <v>3656</v>
      </c>
      <c r="AI2" s="3469" t="s">
        <v>3657</v>
      </c>
      <c r="AJ2" s="3469" t="s">
        <v>3658</v>
      </c>
      <c r="AK2" s="3469" t="s">
        <v>3643</v>
      </c>
      <c r="AL2" s="3469" t="s">
        <v>3644</v>
      </c>
      <c r="AM2" s="3469" t="s">
        <v>3659</v>
      </c>
      <c r="AN2" s="3469" t="s">
        <v>3660</v>
      </c>
      <c r="AO2" s="3469" t="s">
        <v>3661</v>
      </c>
      <c r="AP2" s="3469" t="s">
        <v>3662</v>
      </c>
      <c r="AQ2" s="3469" t="s">
        <v>3663</v>
      </c>
      <c r="AR2" s="3469" t="s">
        <v>3664</v>
      </c>
      <c r="AS2" s="3469" t="s">
        <v>3665</v>
      </c>
      <c r="AT2" s="3573" t="s">
        <v>3666</v>
      </c>
      <c r="AU2" s="3574" t="s">
        <v>3667</v>
      </c>
      <c r="AV2" s="3469" t="s">
        <v>3668</v>
      </c>
      <c r="AW2" s="3469" t="s">
        <v>3669</v>
      </c>
      <c r="AX2" s="3572" t="s">
        <v>3670</v>
      </c>
      <c r="AY2" s="3469" t="s">
        <v>3668</v>
      </c>
      <c r="AZ2" s="3469" t="s">
        <v>3669</v>
      </c>
      <c r="BA2" s="3572" t="s">
        <v>3670</v>
      </c>
      <c r="BB2" s="3469" t="s">
        <v>3668</v>
      </c>
      <c r="BC2" s="3469" t="s">
        <v>3669</v>
      </c>
      <c r="BD2" s="3572" t="s">
        <v>3670</v>
      </c>
      <c r="BE2" s="3469" t="s">
        <v>3668</v>
      </c>
      <c r="BF2" s="3469" t="s">
        <v>3669</v>
      </c>
      <c r="BG2" s="3572" t="s">
        <v>3670</v>
      </c>
      <c r="BH2" s="3572" t="s">
        <v>3671</v>
      </c>
    </row>
    <row r="3" spans="1:60" s="3511" customFormat="1" ht="12" customHeight="1">
      <c r="A3" s="3576" t="s">
        <v>3672</v>
      </c>
      <c r="B3" s="3577" t="s">
        <v>3693</v>
      </c>
      <c r="C3" s="3577" t="s">
        <v>3673</v>
      </c>
      <c r="D3" s="3577" t="s">
        <v>3504</v>
      </c>
      <c r="E3" s="3577" t="s">
        <v>3535</v>
      </c>
      <c r="F3" s="3577" t="s">
        <v>3674</v>
      </c>
      <c r="G3" s="3578">
        <v>24</v>
      </c>
      <c r="H3" s="3577"/>
      <c r="I3" s="3579" t="s">
        <v>3675</v>
      </c>
      <c r="J3" s="3577" t="s">
        <v>3676</v>
      </c>
      <c r="K3" s="3577" t="s">
        <v>3677</v>
      </c>
      <c r="L3" s="3578">
        <v>23212.68</v>
      </c>
      <c r="M3" s="3577"/>
      <c r="N3" s="3577"/>
      <c r="O3" s="3577"/>
      <c r="P3" s="3577"/>
      <c r="Q3" s="3578">
        <v>2003</v>
      </c>
      <c r="R3" s="3578">
        <v>8</v>
      </c>
      <c r="S3" s="3578">
        <v>10</v>
      </c>
      <c r="T3" s="3578">
        <v>2073</v>
      </c>
      <c r="U3" s="3578">
        <v>8</v>
      </c>
      <c r="V3" s="3578">
        <v>9</v>
      </c>
      <c r="W3" s="3580">
        <v>21.25</v>
      </c>
      <c r="X3" s="3577" t="s">
        <v>3678</v>
      </c>
      <c r="Y3" s="3577" t="s">
        <v>3679</v>
      </c>
      <c r="Z3" s="3577" t="s">
        <v>3680</v>
      </c>
      <c r="AA3" s="3577" t="s">
        <v>3681</v>
      </c>
      <c r="AB3" s="3577" t="s">
        <v>3682</v>
      </c>
      <c r="AC3" s="3581" t="s">
        <v>3683</v>
      </c>
      <c r="AD3" s="3577" t="s">
        <v>3614</v>
      </c>
      <c r="AE3" s="3582" t="s">
        <v>3684</v>
      </c>
      <c r="AF3" s="3583">
        <v>38338</v>
      </c>
      <c r="AG3" s="3578">
        <v>60</v>
      </c>
      <c r="AH3" s="3577" t="s">
        <v>3685</v>
      </c>
      <c r="AI3" s="3577" t="s">
        <v>3686</v>
      </c>
      <c r="AJ3" s="3578">
        <v>2005</v>
      </c>
      <c r="AK3" s="3578">
        <v>1</v>
      </c>
      <c r="AL3" s="3578">
        <v>27</v>
      </c>
      <c r="AM3" s="3584" t="s">
        <v>3687</v>
      </c>
      <c r="AN3" s="3577" t="s">
        <v>3534</v>
      </c>
      <c r="AO3" s="3577" t="s">
        <v>3688</v>
      </c>
      <c r="AP3" s="3577"/>
      <c r="AQ3" s="3577"/>
      <c r="AR3" s="3577" t="s">
        <v>3689</v>
      </c>
      <c r="AS3" s="3577" t="s">
        <v>3690</v>
      </c>
      <c r="AT3" s="3585"/>
      <c r="AU3" s="3586"/>
      <c r="AV3" s="3577">
        <v>5300</v>
      </c>
      <c r="AW3" s="3577"/>
      <c r="AX3" s="3581" t="s">
        <v>3691</v>
      </c>
      <c r="AY3" s="3577">
        <v>5600</v>
      </c>
      <c r="AZ3" s="3577"/>
      <c r="BA3" s="3581">
        <v>38116</v>
      </c>
      <c r="BB3" s="3577"/>
      <c r="BC3" s="3577"/>
      <c r="BD3" s="3581"/>
      <c r="BE3" s="3577" t="s">
        <v>3519</v>
      </c>
      <c r="BF3" s="3577"/>
      <c r="BG3" s="3581" t="s">
        <v>3519</v>
      </c>
      <c r="BH3" s="3474" t="s">
        <v>3692</v>
      </c>
    </row>
    <row r="14" spans="1:60" s="3587" customFormat="1">
      <c r="A14" s="3587" t="s">
        <v>3694</v>
      </c>
      <c r="B14" s="3587" t="s">
        <v>3695</v>
      </c>
      <c r="C14" s="3587" t="s">
        <v>3696</v>
      </c>
      <c r="D14" s="3587" t="s">
        <v>3697</v>
      </c>
      <c r="E14" s="3587" t="s">
        <v>3698</v>
      </c>
      <c r="F14" s="3587" t="s">
        <v>3699</v>
      </c>
      <c r="G14" s="3587" t="s">
        <v>3700</v>
      </c>
      <c r="H14" s="3587" t="s">
        <v>3701</v>
      </c>
      <c r="I14" s="3587" t="s">
        <v>3702</v>
      </c>
      <c r="J14" s="3587" t="s">
        <v>3703</v>
      </c>
      <c r="K14" s="3587" t="s">
        <v>3704</v>
      </c>
      <c r="L14" s="3587" t="s">
        <v>3705</v>
      </c>
      <c r="M14" s="3587" t="s">
        <v>3706</v>
      </c>
      <c r="N14" s="3587" t="s">
        <v>3707</v>
      </c>
      <c r="O14" s="3587" t="s">
        <v>3708</v>
      </c>
      <c r="P14" s="3587" t="s">
        <v>3709</v>
      </c>
      <c r="Q14" s="3587" t="s">
        <v>3710</v>
      </c>
      <c r="R14" s="3587" t="s">
        <v>3711</v>
      </c>
      <c r="S14" s="3587" t="s">
        <v>3712</v>
      </c>
      <c r="T14" s="3587" t="s">
        <v>3713</v>
      </c>
    </row>
    <row r="15" spans="1:60" s="3587" customFormat="1">
      <c r="A15" s="3587" t="s">
        <v>3714</v>
      </c>
      <c r="B15" s="3587" t="s">
        <v>3715</v>
      </c>
      <c r="C15" s="3587" t="s">
        <v>3716</v>
      </c>
      <c r="D15" s="3587" t="s">
        <v>3717</v>
      </c>
      <c r="E15" s="3587">
        <v>44639</v>
      </c>
      <c r="F15" s="3587">
        <v>71422</v>
      </c>
      <c r="G15" s="3587">
        <v>1.6</v>
      </c>
      <c r="H15" s="3587" t="s">
        <v>3718</v>
      </c>
      <c r="I15" s="3587" t="s">
        <v>3719</v>
      </c>
      <c r="J15" s="3587" t="s">
        <v>3519</v>
      </c>
      <c r="K15" s="3588">
        <v>38076.000497685185</v>
      </c>
      <c r="L15" s="3588">
        <v>38090.000497685185</v>
      </c>
      <c r="M15" s="3587" t="s">
        <v>3720</v>
      </c>
      <c r="N15" s="3587" t="s">
        <v>3721</v>
      </c>
      <c r="O15" s="3587">
        <v>8356.92</v>
      </c>
      <c r="P15" s="3587" t="s">
        <v>3722</v>
      </c>
      <c r="Q15" s="3587" t="s">
        <v>3722</v>
      </c>
      <c r="R15" s="3587">
        <v>8356.92</v>
      </c>
      <c r="S15" s="3587">
        <v>1170</v>
      </c>
      <c r="T15" s="3587">
        <v>0</v>
      </c>
    </row>
    <row r="16" spans="1:60" s="3587" customFormat="1">
      <c r="A16" s="3587" t="s">
        <v>3723</v>
      </c>
      <c r="B16" s="3587" t="s">
        <v>3715</v>
      </c>
      <c r="C16" s="3587" t="s">
        <v>3724</v>
      </c>
      <c r="D16" s="3587" t="s">
        <v>3717</v>
      </c>
      <c r="E16" s="3587">
        <v>37504</v>
      </c>
      <c r="F16" s="3587">
        <v>82509</v>
      </c>
      <c r="G16" s="3587">
        <v>2.2000000000000002</v>
      </c>
      <c r="H16" s="3587" t="s">
        <v>3718</v>
      </c>
      <c r="I16" s="3587" t="s">
        <v>3719</v>
      </c>
      <c r="J16" s="3587" t="s">
        <v>3519</v>
      </c>
      <c r="K16" s="3588">
        <v>38131.000497685185</v>
      </c>
      <c r="L16" s="3588">
        <v>38131.000497685185</v>
      </c>
      <c r="M16" s="3587" t="s">
        <v>3720</v>
      </c>
      <c r="N16" s="3587" t="s">
        <v>3725</v>
      </c>
      <c r="O16" s="3587">
        <v>18449.47</v>
      </c>
      <c r="P16" s="3587" t="s">
        <v>3722</v>
      </c>
      <c r="Q16" s="3587" t="s">
        <v>3722</v>
      </c>
      <c r="R16" s="3587">
        <v>18449.47</v>
      </c>
      <c r="S16" s="3587">
        <v>2236</v>
      </c>
      <c r="T16" s="3587">
        <v>0</v>
      </c>
    </row>
    <row r="17" spans="1:20" s="3587" customFormat="1">
      <c r="A17" s="3587" t="s">
        <v>3726</v>
      </c>
      <c r="B17" s="3587" t="s">
        <v>3715</v>
      </c>
      <c r="C17" s="3587" t="s">
        <v>3727</v>
      </c>
      <c r="D17" s="3587" t="s">
        <v>3717</v>
      </c>
      <c r="E17" s="3587">
        <v>79717</v>
      </c>
      <c r="F17" s="3587">
        <v>222000</v>
      </c>
      <c r="G17" s="3587">
        <v>2.78</v>
      </c>
      <c r="H17" s="3587" t="s">
        <v>3718</v>
      </c>
      <c r="I17" s="3587" t="s">
        <v>3719</v>
      </c>
      <c r="J17" s="3587" t="s">
        <v>3519</v>
      </c>
      <c r="K17" s="3588">
        <v>38090.000497685185</v>
      </c>
      <c r="L17" s="3588">
        <v>38090.000497685185</v>
      </c>
      <c r="M17" s="3587" t="s">
        <v>3720</v>
      </c>
      <c r="N17" s="3587" t="s">
        <v>3728</v>
      </c>
      <c r="O17" s="3587">
        <v>34556.800000000003</v>
      </c>
      <c r="P17" s="3587" t="s">
        <v>3722</v>
      </c>
      <c r="Q17" s="3587" t="s">
        <v>3722</v>
      </c>
      <c r="R17" s="3587">
        <v>51200</v>
      </c>
      <c r="S17" s="3587">
        <v>2306</v>
      </c>
      <c r="T17" s="3587">
        <v>48.16</v>
      </c>
    </row>
    <row r="18" spans="1:20" s="3587" customFormat="1">
      <c r="A18" s="3587" t="s">
        <v>3729</v>
      </c>
      <c r="B18" s="3587" t="s">
        <v>3715</v>
      </c>
      <c r="C18" s="3587" t="s">
        <v>3730</v>
      </c>
      <c r="D18" s="3587" t="s">
        <v>3717</v>
      </c>
      <c r="E18" s="3587">
        <v>11653.05</v>
      </c>
      <c r="F18" s="3587">
        <v>18645.34</v>
      </c>
      <c r="G18" s="3587">
        <v>1.6</v>
      </c>
      <c r="H18" s="3587" t="s">
        <v>3718</v>
      </c>
      <c r="I18" s="3587" t="s">
        <v>3719</v>
      </c>
      <c r="J18" s="3587" t="s">
        <v>3519</v>
      </c>
      <c r="K18" s="3588">
        <v>38708.000497685185</v>
      </c>
      <c r="L18" s="3588">
        <v>38708.000497685185</v>
      </c>
      <c r="M18" s="3587" t="s">
        <v>3720</v>
      </c>
      <c r="N18" s="3587" t="s">
        <v>3731</v>
      </c>
      <c r="O18" s="3587">
        <v>2205.92</v>
      </c>
      <c r="P18" s="3587">
        <v>220</v>
      </c>
      <c r="Q18" s="3587" t="s">
        <v>3722</v>
      </c>
      <c r="R18" s="3587">
        <v>2305.92</v>
      </c>
      <c r="S18" s="3587">
        <v>1237</v>
      </c>
      <c r="T18" s="3587">
        <v>4.53</v>
      </c>
    </row>
    <row r="88" spans="9:9">
      <c r="I88">
        <f>0.94+(0.933-0.94)*(2.66-2.6)/(2.7-2.6)</f>
        <v>0.93579999999999997</v>
      </c>
    </row>
  </sheetData>
  <phoneticPr fontId="134"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V38"/>
  <sheetViews>
    <sheetView workbookViewId="0">
      <selection activeCell="A40" sqref="A40"/>
    </sheetView>
  </sheetViews>
  <sheetFormatPr defaultRowHeight="14.4"/>
  <sheetData>
    <row r="1" spans="1:74" s="3512" customFormat="1" ht="14.25" customHeight="1">
      <c r="A1" s="3609"/>
      <c r="B1" s="3463"/>
      <c r="C1" s="3462"/>
      <c r="D1" s="3462"/>
      <c r="E1" s="3462"/>
      <c r="F1" s="3462"/>
      <c r="G1" s="3462"/>
      <c r="H1" s="3462"/>
      <c r="I1" s="3462"/>
      <c r="J1" s="3462"/>
      <c r="K1" s="3610"/>
      <c r="L1" s="3611"/>
      <c r="M1" s="3612"/>
      <c r="N1" s="3611"/>
      <c r="O1" s="3612"/>
      <c r="P1" s="3611"/>
      <c r="Q1" s="3612"/>
      <c r="R1" s="3612"/>
      <c r="S1" s="3611"/>
      <c r="T1" s="3613"/>
      <c r="U1" s="3611"/>
      <c r="V1" s="3610" t="s">
        <v>3429</v>
      </c>
      <c r="W1" s="3610"/>
      <c r="X1" s="3614"/>
      <c r="Y1" s="3611"/>
      <c r="Z1" s="3612" t="s">
        <v>3430</v>
      </c>
      <c r="AA1" s="3611"/>
      <c r="AB1" s="3611"/>
      <c r="AC1" s="3611"/>
      <c r="AD1" s="3611"/>
      <c r="AE1" s="3611"/>
      <c r="AF1" s="3463"/>
      <c r="AG1" s="3463"/>
      <c r="AH1" s="3610"/>
      <c r="AI1" s="3463"/>
      <c r="AJ1" s="3615"/>
      <c r="AK1" s="3463"/>
      <c r="AL1" s="3948" t="s">
        <v>3431</v>
      </c>
      <c r="AM1" s="3948"/>
      <c r="AN1" s="3608" t="s">
        <v>3432</v>
      </c>
      <c r="AO1" s="3608" t="s">
        <v>3433</v>
      </c>
      <c r="AP1" s="3608"/>
      <c r="AQ1" s="3608"/>
      <c r="AR1" s="3469"/>
      <c r="AS1" s="3469" t="s">
        <v>3434</v>
      </c>
      <c r="AT1" s="3469"/>
      <c r="AU1" s="3469"/>
      <c r="AV1" s="3608"/>
      <c r="AW1" s="3616"/>
      <c r="AX1" s="3616"/>
      <c r="AY1" s="3617"/>
      <c r="AZ1" s="3616"/>
      <c r="BA1" s="3616"/>
      <c r="BB1" s="3617"/>
      <c r="BC1" s="3616"/>
      <c r="BD1" s="3618"/>
      <c r="BE1" s="3616"/>
      <c r="BF1" s="3619"/>
      <c r="BG1" s="3620"/>
      <c r="BH1" s="3616"/>
      <c r="BI1" s="3616"/>
      <c r="BJ1" s="3475" t="s">
        <v>3435</v>
      </c>
      <c r="BK1" s="3621" t="s">
        <v>3436</v>
      </c>
      <c r="BL1" s="3610"/>
      <c r="BM1" s="3476"/>
      <c r="BN1" s="3476"/>
      <c r="BO1" s="3476"/>
      <c r="BP1" s="3476"/>
      <c r="BQ1" s="3469"/>
      <c r="BR1" s="3469"/>
    </row>
    <row r="2" spans="1:74" s="3489" customFormat="1" ht="15.6">
      <c r="A2" s="3478" t="s">
        <v>2645</v>
      </c>
      <c r="B2" s="3608" t="s">
        <v>3438</v>
      </c>
      <c r="C2" s="3478" t="s">
        <v>3439</v>
      </c>
      <c r="D2" s="3478" t="s">
        <v>3440</v>
      </c>
      <c r="E2" s="3478" t="s">
        <v>3441</v>
      </c>
      <c r="F2" s="3478" t="s">
        <v>3442</v>
      </c>
      <c r="G2" s="3478" t="s">
        <v>3443</v>
      </c>
      <c r="H2" s="3478" t="s">
        <v>3444</v>
      </c>
      <c r="I2" s="3478" t="s">
        <v>3445</v>
      </c>
      <c r="J2" s="3478" t="s">
        <v>3446</v>
      </c>
      <c r="K2" s="3608" t="s">
        <v>3447</v>
      </c>
      <c r="L2" s="3608" t="s">
        <v>3448</v>
      </c>
      <c r="M2" s="3608" t="s">
        <v>3449</v>
      </c>
      <c r="N2" s="3608" t="s">
        <v>3450</v>
      </c>
      <c r="O2" s="3608" t="s">
        <v>3451</v>
      </c>
      <c r="P2" s="3608" t="s">
        <v>3452</v>
      </c>
      <c r="Q2" s="3608" t="s">
        <v>3453</v>
      </c>
      <c r="R2" s="3608" t="s">
        <v>3454</v>
      </c>
      <c r="S2" s="3608" t="s">
        <v>3455</v>
      </c>
      <c r="T2" s="3481" t="s">
        <v>3456</v>
      </c>
      <c r="U2" s="3608" t="s">
        <v>3457</v>
      </c>
      <c r="V2" s="3608" t="s">
        <v>3458</v>
      </c>
      <c r="W2" s="3608" t="s">
        <v>3459</v>
      </c>
      <c r="X2" s="3481" t="s">
        <v>3460</v>
      </c>
      <c r="Y2" s="3608" t="s">
        <v>3461</v>
      </c>
      <c r="Z2" s="3608" t="s">
        <v>3462</v>
      </c>
      <c r="AA2" s="3608" t="s">
        <v>3463</v>
      </c>
      <c r="AB2" s="3608" t="s">
        <v>3464</v>
      </c>
      <c r="AC2" s="3608" t="s">
        <v>3465</v>
      </c>
      <c r="AD2" s="3608" t="s">
        <v>3466</v>
      </c>
      <c r="AE2" s="3608" t="s">
        <v>3467</v>
      </c>
      <c r="AF2" s="3608" t="s">
        <v>3468</v>
      </c>
      <c r="AG2" s="3608" t="s">
        <v>3469</v>
      </c>
      <c r="AH2" s="3608" t="s">
        <v>3470</v>
      </c>
      <c r="AI2" s="3608" t="s">
        <v>3471</v>
      </c>
      <c r="AJ2" s="3482" t="s">
        <v>3472</v>
      </c>
      <c r="AK2" s="3608" t="s">
        <v>3473</v>
      </c>
      <c r="AL2" s="3608" t="s">
        <v>3474</v>
      </c>
      <c r="AM2" s="3608" t="s">
        <v>3475</v>
      </c>
      <c r="AN2" s="3608" t="s">
        <v>3476</v>
      </c>
      <c r="AO2" s="3608" t="s">
        <v>3477</v>
      </c>
      <c r="AP2" s="3608" t="s">
        <v>3478</v>
      </c>
      <c r="AQ2" s="3608" t="s">
        <v>3479</v>
      </c>
      <c r="AR2" s="3469" t="s">
        <v>3480</v>
      </c>
      <c r="AS2" s="3469" t="s">
        <v>3462</v>
      </c>
      <c r="AT2" s="3469" t="s">
        <v>3463</v>
      </c>
      <c r="AU2" s="3469" t="s">
        <v>3481</v>
      </c>
      <c r="AV2" s="3622" t="s">
        <v>3482</v>
      </c>
      <c r="AW2" s="3483" t="s">
        <v>3483</v>
      </c>
      <c r="AX2" s="3484" t="s">
        <v>3484</v>
      </c>
      <c r="AY2" s="3485" t="s">
        <v>3485</v>
      </c>
      <c r="AZ2" s="3483" t="s">
        <v>3486</v>
      </c>
      <c r="BA2" s="3483" t="s">
        <v>3487</v>
      </c>
      <c r="BB2" s="3485" t="s">
        <v>3488</v>
      </c>
      <c r="BC2" s="3483" t="s">
        <v>3489</v>
      </c>
      <c r="BD2" s="3486" t="s">
        <v>3490</v>
      </c>
      <c r="BE2" s="3483" t="s">
        <v>3491</v>
      </c>
      <c r="BF2" s="3487" t="s">
        <v>3492</v>
      </c>
      <c r="BG2" s="3488" t="s">
        <v>3493</v>
      </c>
      <c r="BH2" s="3488" t="s">
        <v>3494</v>
      </c>
      <c r="BI2" s="3488" t="s">
        <v>3495</v>
      </c>
      <c r="BJ2" s="3475" t="s">
        <v>3496</v>
      </c>
      <c r="BK2" s="3621" t="s">
        <v>3497</v>
      </c>
      <c r="BL2" s="3469" t="s">
        <v>3498</v>
      </c>
      <c r="BM2" s="3476" t="s">
        <v>3499</v>
      </c>
      <c r="BN2" s="3476" t="s">
        <v>3500</v>
      </c>
      <c r="BO2" s="3476" t="s">
        <v>3501</v>
      </c>
      <c r="BP2" s="3476"/>
      <c r="BQ2" s="3469" t="s">
        <v>3502</v>
      </c>
      <c r="BR2" s="3469" t="s">
        <v>3503</v>
      </c>
    </row>
    <row r="3" spans="1:74" s="3511" customFormat="1" ht="12">
      <c r="A3" s="3491" t="s">
        <v>3741</v>
      </c>
      <c r="B3" s="3491" t="s">
        <v>3742</v>
      </c>
      <c r="C3" s="3518" t="s">
        <v>3743</v>
      </c>
      <c r="D3" s="3491" t="s">
        <v>3744</v>
      </c>
      <c r="E3" s="3491" t="s">
        <v>2742</v>
      </c>
      <c r="F3" s="3491" t="s">
        <v>3745</v>
      </c>
      <c r="G3" s="3491"/>
      <c r="H3" s="3495" t="s">
        <v>3746</v>
      </c>
      <c r="I3" s="3495" t="s">
        <v>3747</v>
      </c>
      <c r="J3" s="3495" t="s">
        <v>3748</v>
      </c>
      <c r="K3" s="3495" t="s">
        <v>3749</v>
      </c>
      <c r="L3" s="3494">
        <v>149.46</v>
      </c>
      <c r="M3" s="3515">
        <v>10</v>
      </c>
      <c r="N3" s="3491" t="s">
        <v>3750</v>
      </c>
      <c r="O3" s="3515">
        <v>118.47</v>
      </c>
      <c r="P3" s="3491" t="s">
        <v>3532</v>
      </c>
      <c r="Q3" s="3528">
        <v>1135896</v>
      </c>
      <c r="R3" s="3491">
        <v>7600</v>
      </c>
      <c r="S3" s="3521">
        <v>112.69</v>
      </c>
      <c r="T3" s="3519">
        <v>1126900</v>
      </c>
      <c r="U3" s="3491">
        <v>7540</v>
      </c>
      <c r="V3" s="3516">
        <v>0.1</v>
      </c>
      <c r="W3" s="3499">
        <v>101.42</v>
      </c>
      <c r="X3" s="3623">
        <v>1014200</v>
      </c>
      <c r="Y3" s="3501">
        <v>2005</v>
      </c>
      <c r="Z3" s="3501">
        <v>8</v>
      </c>
      <c r="AA3" s="3501">
        <v>23</v>
      </c>
      <c r="AB3" s="3491">
        <v>1500</v>
      </c>
      <c r="AC3" s="3491" t="s">
        <v>3751</v>
      </c>
      <c r="AD3" s="3491"/>
      <c r="AE3" s="3532" t="s">
        <v>3752</v>
      </c>
      <c r="AF3" s="3495" t="s">
        <v>3753</v>
      </c>
      <c r="AG3" s="3491" t="s">
        <v>3513</v>
      </c>
      <c r="AH3" s="3491"/>
      <c r="AI3" s="3491" t="s">
        <v>3754</v>
      </c>
      <c r="AJ3" s="3517">
        <v>39082</v>
      </c>
      <c r="AK3" s="3503">
        <v>8</v>
      </c>
      <c r="AL3" s="3624">
        <v>82253558</v>
      </c>
      <c r="AM3" s="3501"/>
      <c r="AN3" s="3504" t="s">
        <v>3755</v>
      </c>
      <c r="AO3" s="3491" t="s">
        <v>3756</v>
      </c>
      <c r="AP3" s="3624" t="s">
        <v>3757</v>
      </c>
      <c r="AQ3" s="3504" t="s">
        <v>3517</v>
      </c>
      <c r="AR3" s="3491" t="s">
        <v>3758</v>
      </c>
      <c r="AS3" s="3491" t="s">
        <v>3759</v>
      </c>
      <c r="AT3" s="3491" t="s">
        <v>2419</v>
      </c>
      <c r="AU3" s="3491"/>
      <c r="AV3" s="3522"/>
      <c r="AW3" s="3501" t="s">
        <v>3518</v>
      </c>
      <c r="AX3" s="3501" t="s">
        <v>3760</v>
      </c>
      <c r="AY3" s="3505" t="s">
        <v>3761</v>
      </c>
      <c r="AZ3" s="3490"/>
      <c r="BA3" s="3625"/>
      <c r="BB3" s="3626"/>
      <c r="BC3" s="3625"/>
      <c r="BD3" s="3627"/>
      <c r="BE3" s="3501"/>
      <c r="BF3" s="3507"/>
      <c r="BG3" s="3628">
        <v>38577</v>
      </c>
      <c r="BH3" s="3491"/>
      <c r="BI3" s="3491" t="s">
        <v>3762</v>
      </c>
      <c r="BJ3" s="3514">
        <v>38583</v>
      </c>
      <c r="BK3" s="3509" t="s">
        <v>3519</v>
      </c>
      <c r="BL3" s="3491" t="s">
        <v>3763</v>
      </c>
      <c r="BM3" s="3501"/>
      <c r="BN3" s="3501"/>
      <c r="BO3" s="3501"/>
      <c r="BP3" s="3501"/>
      <c r="BQ3" s="3501">
        <v>9512</v>
      </c>
      <c r="BR3" s="3501">
        <v>9588</v>
      </c>
    </row>
    <row r="4" spans="1:74" s="3511" customFormat="1" ht="12">
      <c r="A4" s="3491" t="s">
        <v>3764</v>
      </c>
      <c r="B4" s="3491" t="s">
        <v>3765</v>
      </c>
      <c r="C4" s="3518" t="s">
        <v>3766</v>
      </c>
      <c r="D4" s="3491" t="s">
        <v>3767</v>
      </c>
      <c r="E4" s="3491" t="s">
        <v>3768</v>
      </c>
      <c r="F4" s="3491" t="s">
        <v>3769</v>
      </c>
      <c r="G4" s="3491"/>
      <c r="H4" s="3495" t="s">
        <v>3770</v>
      </c>
      <c r="I4" s="3495" t="s">
        <v>3771</v>
      </c>
      <c r="J4" s="3495" t="s">
        <v>3772</v>
      </c>
      <c r="K4" s="3495" t="s">
        <v>3749</v>
      </c>
      <c r="L4" s="3494">
        <v>124.95</v>
      </c>
      <c r="M4" s="3515">
        <v>9</v>
      </c>
      <c r="N4" s="3491" t="s">
        <v>3773</v>
      </c>
      <c r="O4" s="3515">
        <v>96.14</v>
      </c>
      <c r="P4" s="3491" t="s">
        <v>3532</v>
      </c>
      <c r="Q4" s="3528">
        <v>907137</v>
      </c>
      <c r="R4" s="3491">
        <v>7260</v>
      </c>
      <c r="S4" s="3521">
        <v>89.96</v>
      </c>
      <c r="T4" s="3519">
        <v>899599.99999999988</v>
      </c>
      <c r="U4" s="3491">
        <v>7200</v>
      </c>
      <c r="V4" s="3516">
        <v>0.1</v>
      </c>
      <c r="W4" s="3499">
        <v>80.959999999999994</v>
      </c>
      <c r="X4" s="3623">
        <v>809599.99999999988</v>
      </c>
      <c r="Y4" s="3501">
        <v>2005</v>
      </c>
      <c r="Z4" s="3501">
        <v>8</v>
      </c>
      <c r="AA4" s="3501">
        <v>30</v>
      </c>
      <c r="AB4" s="3491">
        <v>1500</v>
      </c>
      <c r="AC4" s="3491" t="s">
        <v>3751</v>
      </c>
      <c r="AD4" s="3491"/>
      <c r="AE4" s="3532" t="s">
        <v>3774</v>
      </c>
      <c r="AF4" s="3495" t="s">
        <v>3512</v>
      </c>
      <c r="AG4" s="3491" t="s">
        <v>3513</v>
      </c>
      <c r="AH4" s="3491"/>
      <c r="AI4" s="3491" t="s">
        <v>3775</v>
      </c>
      <c r="AJ4" s="3517">
        <v>39082</v>
      </c>
      <c r="AK4" s="3503">
        <v>8</v>
      </c>
      <c r="AL4" s="3624">
        <v>82253558</v>
      </c>
      <c r="AM4" s="3501"/>
      <c r="AN4" s="3504" t="s">
        <v>3776</v>
      </c>
      <c r="AO4" s="3491" t="s">
        <v>3777</v>
      </c>
      <c r="AP4" s="3624" t="s">
        <v>3778</v>
      </c>
      <c r="AQ4" s="3504" t="s">
        <v>3517</v>
      </c>
      <c r="AR4" s="3491" t="s">
        <v>3758</v>
      </c>
      <c r="AS4" s="3491" t="s">
        <v>3758</v>
      </c>
      <c r="AT4" s="3491" t="s">
        <v>2419</v>
      </c>
      <c r="AU4" s="3491"/>
      <c r="AV4" s="3522"/>
      <c r="AW4" s="3501" t="s">
        <v>3518</v>
      </c>
      <c r="AX4" s="3501" t="s">
        <v>3760</v>
      </c>
      <c r="AY4" s="3505" t="s">
        <v>3779</v>
      </c>
      <c r="AZ4" s="3490"/>
      <c r="BA4" s="3625"/>
      <c r="BB4" s="3626"/>
      <c r="BC4" s="3625"/>
      <c r="BD4" s="3627"/>
      <c r="BE4" s="3501"/>
      <c r="BF4" s="3507"/>
      <c r="BG4" s="3628">
        <v>38574</v>
      </c>
      <c r="BH4" s="3491"/>
      <c r="BI4" s="3491" t="s">
        <v>3762</v>
      </c>
      <c r="BJ4" s="3514">
        <v>38588</v>
      </c>
      <c r="BK4" s="3509" t="s">
        <v>3519</v>
      </c>
      <c r="BL4" s="3491" t="s">
        <v>3780</v>
      </c>
      <c r="BM4" s="3501"/>
      <c r="BN4" s="3501"/>
      <c r="BO4" s="3501"/>
      <c r="BP4" s="3501"/>
      <c r="BQ4" s="3501">
        <v>9358</v>
      </c>
      <c r="BR4" s="3501">
        <v>9436</v>
      </c>
    </row>
    <row r="5" spans="1:74" s="3677" customFormat="1" ht="15.6">
      <c r="A5" s="3654" t="s">
        <v>3781</v>
      </c>
      <c r="B5" s="3655" t="s">
        <v>3782</v>
      </c>
      <c r="C5" s="3656" t="s">
        <v>3783</v>
      </c>
      <c r="D5" s="3655" t="s">
        <v>3784</v>
      </c>
      <c r="E5" s="3655" t="s">
        <v>3768</v>
      </c>
      <c r="F5" s="3655" t="s">
        <v>3785</v>
      </c>
      <c r="G5" s="3655"/>
      <c r="H5" s="3655"/>
      <c r="I5" s="3655" t="s">
        <v>3786</v>
      </c>
      <c r="J5" s="3655">
        <v>601</v>
      </c>
      <c r="K5" s="3655" t="s">
        <v>3787</v>
      </c>
      <c r="L5" s="3657">
        <v>74.150000000000006</v>
      </c>
      <c r="M5" s="3658">
        <v>6</v>
      </c>
      <c r="N5" s="3659" t="s">
        <v>3788</v>
      </c>
      <c r="O5" s="3658"/>
      <c r="P5" s="3655" t="s">
        <v>3509</v>
      </c>
      <c r="Q5" s="3660">
        <v>405000</v>
      </c>
      <c r="R5" s="3659">
        <v>5462</v>
      </c>
      <c r="S5" s="3661">
        <v>38.15</v>
      </c>
      <c r="T5" s="3662">
        <v>381500</v>
      </c>
      <c r="U5" s="3659">
        <v>5146</v>
      </c>
      <c r="V5" s="3663">
        <v>0.05</v>
      </c>
      <c r="W5" s="3664">
        <v>36.24</v>
      </c>
      <c r="X5" s="3665">
        <v>362400</v>
      </c>
      <c r="Y5" s="3666">
        <v>2005</v>
      </c>
      <c r="Z5" s="3666">
        <v>9</v>
      </c>
      <c r="AA5" s="3659">
        <v>5</v>
      </c>
      <c r="AB5" s="3659">
        <v>1140</v>
      </c>
      <c r="AC5" s="3659" t="s">
        <v>3789</v>
      </c>
      <c r="AD5" s="3655"/>
      <c r="AE5" s="3666" t="s">
        <v>3790</v>
      </c>
      <c r="AF5" s="3655" t="s">
        <v>3614</v>
      </c>
      <c r="AG5" s="3655" t="s">
        <v>3513</v>
      </c>
      <c r="AH5" s="3655"/>
      <c r="AI5" s="3659" t="s">
        <v>3791</v>
      </c>
      <c r="AJ5" s="3667"/>
      <c r="AK5" s="3668">
        <v>9</v>
      </c>
      <c r="AL5" s="3669">
        <v>82253558</v>
      </c>
      <c r="AM5" s="3666"/>
      <c r="AN5" s="3655" t="s">
        <v>3792</v>
      </c>
      <c r="AO5" s="3670" t="s">
        <v>3793</v>
      </c>
      <c r="AP5" s="3669" t="s">
        <v>3544</v>
      </c>
      <c r="AQ5" s="3666" t="s">
        <v>3794</v>
      </c>
      <c r="AR5" s="3666"/>
      <c r="AS5" s="3666"/>
      <c r="AT5" s="3666"/>
      <c r="AU5" s="3666"/>
      <c r="AV5" s="3671"/>
      <c r="AW5" s="3666" t="s">
        <v>3795</v>
      </c>
      <c r="AX5" s="3655"/>
      <c r="AY5" s="3655"/>
      <c r="AZ5" s="3655" t="s">
        <v>3796</v>
      </c>
      <c r="BA5" s="3655"/>
      <c r="BB5" s="3672"/>
      <c r="BC5" s="3655"/>
      <c r="BD5" s="3655"/>
      <c r="BE5" s="3655"/>
      <c r="BF5" s="3673"/>
      <c r="BG5" s="3674">
        <v>38590</v>
      </c>
      <c r="BH5" s="3655"/>
      <c r="BI5" s="3659" t="s">
        <v>3762</v>
      </c>
      <c r="BJ5" s="3675">
        <v>38595</v>
      </c>
      <c r="BK5" s="3676"/>
      <c r="BL5" s="3659" t="s">
        <v>3797</v>
      </c>
      <c r="BM5" s="3666" t="s">
        <v>3798</v>
      </c>
      <c r="BN5" s="3659" t="s">
        <v>3799</v>
      </c>
      <c r="BO5" s="3659" t="s">
        <v>3800</v>
      </c>
      <c r="BP5" s="3666"/>
      <c r="BQ5" s="3666" t="e">
        <v>#DIV/0!</v>
      </c>
      <c r="BR5" s="3666" t="e">
        <v>#DIV/0!</v>
      </c>
    </row>
    <row r="6" spans="1:74" s="3511" customFormat="1" ht="12">
      <c r="A6" s="3491" t="s">
        <v>3801</v>
      </c>
      <c r="B6" s="3491" t="s">
        <v>3802</v>
      </c>
      <c r="C6" s="3518" t="s">
        <v>3803</v>
      </c>
      <c r="D6" s="3491" t="s">
        <v>3804</v>
      </c>
      <c r="E6" s="3491" t="s">
        <v>3805</v>
      </c>
      <c r="F6" s="3491" t="s">
        <v>3745</v>
      </c>
      <c r="G6" s="3491"/>
      <c r="H6" s="3495" t="s">
        <v>3770</v>
      </c>
      <c r="I6" s="3495" t="s">
        <v>3806</v>
      </c>
      <c r="J6" s="3495" t="s">
        <v>3807</v>
      </c>
      <c r="K6" s="3495" t="s">
        <v>3808</v>
      </c>
      <c r="L6" s="3515">
        <v>124.95</v>
      </c>
      <c r="M6" s="3515">
        <v>7</v>
      </c>
      <c r="N6" s="3491" t="s">
        <v>3809</v>
      </c>
      <c r="O6" s="3515">
        <v>96.14</v>
      </c>
      <c r="P6" s="3491" t="s">
        <v>3532</v>
      </c>
      <c r="Q6" s="3528">
        <v>908386</v>
      </c>
      <c r="R6" s="3491">
        <v>7270</v>
      </c>
      <c r="S6" s="3521">
        <v>90.21</v>
      </c>
      <c r="T6" s="3519">
        <v>902099.99999999988</v>
      </c>
      <c r="U6" s="3491">
        <v>7220</v>
      </c>
      <c r="V6" s="3516">
        <v>0.1</v>
      </c>
      <c r="W6" s="3499">
        <v>81.180000000000007</v>
      </c>
      <c r="X6" s="3623">
        <v>811800.00000000012</v>
      </c>
      <c r="Y6" s="3501">
        <v>2005</v>
      </c>
      <c r="Z6" s="3501">
        <v>9</v>
      </c>
      <c r="AA6" s="3501">
        <v>19</v>
      </c>
      <c r="AB6" s="3491">
        <v>1500</v>
      </c>
      <c r="AC6" s="3491" t="s">
        <v>3751</v>
      </c>
      <c r="AD6" s="3491"/>
      <c r="AE6" s="3532" t="s">
        <v>3810</v>
      </c>
      <c r="AF6" s="3495" t="s">
        <v>3512</v>
      </c>
      <c r="AG6" s="3491" t="s">
        <v>3513</v>
      </c>
      <c r="AH6" s="3491"/>
      <c r="AI6" s="3491" t="s">
        <v>3754</v>
      </c>
      <c r="AJ6" s="3517">
        <v>39082</v>
      </c>
      <c r="AK6" s="3503">
        <v>9</v>
      </c>
      <c r="AL6" s="3624">
        <v>82253558</v>
      </c>
      <c r="AM6" s="3501"/>
      <c r="AN6" s="3491" t="s">
        <v>3811</v>
      </c>
      <c r="AO6" s="3491" t="s">
        <v>3812</v>
      </c>
      <c r="AP6" s="3624" t="s">
        <v>3778</v>
      </c>
      <c r="AQ6" s="3504" t="s">
        <v>3517</v>
      </c>
      <c r="AR6" s="3491" t="s">
        <v>3813</v>
      </c>
      <c r="AS6" s="3491" t="s">
        <v>3758</v>
      </c>
      <c r="AT6" s="3491" t="s">
        <v>3758</v>
      </c>
      <c r="AU6" s="3491"/>
      <c r="AV6" s="3522"/>
      <c r="AW6" s="3501" t="s">
        <v>3518</v>
      </c>
      <c r="AX6" s="3501" t="s">
        <v>3814</v>
      </c>
      <c r="AY6" s="3505" t="s">
        <v>3815</v>
      </c>
      <c r="AZ6" s="3490"/>
      <c r="BA6" s="3625"/>
      <c r="BB6" s="3626"/>
      <c r="BC6" s="3625"/>
      <c r="BD6" s="3627"/>
      <c r="BE6" s="3501"/>
      <c r="BF6" s="3507"/>
      <c r="BG6" s="3628">
        <v>38602</v>
      </c>
      <c r="BH6" s="3491"/>
      <c r="BI6" s="3491" t="s">
        <v>3762</v>
      </c>
      <c r="BJ6" s="3514">
        <v>38614</v>
      </c>
      <c r="BK6" s="3509" t="s">
        <v>3519</v>
      </c>
      <c r="BL6" s="3491" t="s">
        <v>3780</v>
      </c>
      <c r="BM6" s="3501"/>
      <c r="BN6" s="3501"/>
      <c r="BO6" s="3501"/>
      <c r="BP6" s="3501"/>
      <c r="BQ6" s="3501">
        <v>9384</v>
      </c>
      <c r="BR6" s="3501">
        <v>9449</v>
      </c>
    </row>
    <row r="7" spans="1:74" s="3511" customFormat="1" ht="12">
      <c r="A7" s="3491" t="s">
        <v>3816</v>
      </c>
      <c r="B7" s="3491" t="s">
        <v>3817</v>
      </c>
      <c r="C7" s="3518" t="s">
        <v>3818</v>
      </c>
      <c r="D7" s="3491" t="s">
        <v>3819</v>
      </c>
      <c r="E7" s="3491" t="s">
        <v>2742</v>
      </c>
      <c r="F7" s="3491" t="s">
        <v>3820</v>
      </c>
      <c r="G7" s="3491"/>
      <c r="H7" s="3495" t="s">
        <v>3821</v>
      </c>
      <c r="I7" s="3495" t="s">
        <v>3806</v>
      </c>
      <c r="J7" s="3495" t="s">
        <v>3822</v>
      </c>
      <c r="K7" s="3495" t="s">
        <v>3823</v>
      </c>
      <c r="L7" s="3515">
        <v>168.31</v>
      </c>
      <c r="M7" s="3515">
        <v>6</v>
      </c>
      <c r="N7" s="3491" t="s">
        <v>3824</v>
      </c>
      <c r="O7" s="3515">
        <v>134.24</v>
      </c>
      <c r="P7" s="3491" t="s">
        <v>3532</v>
      </c>
      <c r="Q7" s="3528">
        <v>1287571</v>
      </c>
      <c r="R7" s="3491">
        <v>7650</v>
      </c>
      <c r="S7" s="3521">
        <v>127.74</v>
      </c>
      <c r="T7" s="3519">
        <v>1277400</v>
      </c>
      <c r="U7" s="3491">
        <v>7590</v>
      </c>
      <c r="V7" s="3516">
        <v>0.1</v>
      </c>
      <c r="W7" s="3499">
        <v>114.96</v>
      </c>
      <c r="X7" s="3623">
        <v>1149600</v>
      </c>
      <c r="Y7" s="3501">
        <v>2005</v>
      </c>
      <c r="Z7" s="3501">
        <v>9</v>
      </c>
      <c r="AA7" s="3501">
        <v>19</v>
      </c>
      <c r="AB7" s="3491">
        <v>1500</v>
      </c>
      <c r="AC7" s="3491" t="s">
        <v>3751</v>
      </c>
      <c r="AD7" s="3491"/>
      <c r="AE7" s="3532" t="s">
        <v>3810</v>
      </c>
      <c r="AF7" s="3495" t="s">
        <v>3512</v>
      </c>
      <c r="AG7" s="3491" t="s">
        <v>3513</v>
      </c>
      <c r="AH7" s="3491"/>
      <c r="AI7" s="3491" t="s">
        <v>3791</v>
      </c>
      <c r="AJ7" s="3517">
        <v>39082</v>
      </c>
      <c r="AK7" s="3503">
        <v>9</v>
      </c>
      <c r="AL7" s="3624">
        <v>82253558</v>
      </c>
      <c r="AM7" s="3501"/>
      <c r="AN7" s="3491" t="s">
        <v>3825</v>
      </c>
      <c r="AO7" s="3491" t="s">
        <v>3826</v>
      </c>
      <c r="AP7" s="3624" t="s">
        <v>3778</v>
      </c>
      <c r="AQ7" s="3504" t="s">
        <v>3517</v>
      </c>
      <c r="AR7" s="3491" t="s">
        <v>2419</v>
      </c>
      <c r="AS7" s="3491" t="s">
        <v>2419</v>
      </c>
      <c r="AT7" s="3491" t="s">
        <v>3758</v>
      </c>
      <c r="AU7" s="3491"/>
      <c r="AV7" s="3522"/>
      <c r="AW7" s="3501" t="s">
        <v>3518</v>
      </c>
      <c r="AX7" s="3501" t="s">
        <v>3760</v>
      </c>
      <c r="AY7" s="3505" t="s">
        <v>3827</v>
      </c>
      <c r="AZ7" s="3490"/>
      <c r="BA7" s="3625"/>
      <c r="BB7" s="3626"/>
      <c r="BC7" s="3625"/>
      <c r="BD7" s="3627"/>
      <c r="BE7" s="3501"/>
      <c r="BF7" s="3507"/>
      <c r="BG7" s="3628">
        <v>38598</v>
      </c>
      <c r="BH7" s="3491"/>
      <c r="BI7" s="3491" t="s">
        <v>3762</v>
      </c>
      <c r="BJ7" s="3514">
        <v>38614</v>
      </c>
      <c r="BK7" s="3509" t="s">
        <v>3519</v>
      </c>
      <c r="BL7" s="3491" t="s">
        <v>3828</v>
      </c>
      <c r="BM7" s="3501"/>
      <c r="BN7" s="3501"/>
      <c r="BO7" s="3501"/>
      <c r="BP7" s="3501"/>
      <c r="BQ7" s="3501">
        <v>9516</v>
      </c>
      <c r="BR7" s="3501">
        <v>9592</v>
      </c>
    </row>
    <row r="8" spans="1:74" s="3511" customFormat="1" ht="12">
      <c r="A8" s="3491" t="s">
        <v>3829</v>
      </c>
      <c r="B8" s="3491" t="s">
        <v>3830</v>
      </c>
      <c r="C8" s="3518" t="s">
        <v>3831</v>
      </c>
      <c r="D8" s="3491" t="s">
        <v>3832</v>
      </c>
      <c r="E8" s="3491" t="s">
        <v>3833</v>
      </c>
      <c r="F8" s="3491" t="s">
        <v>3769</v>
      </c>
      <c r="G8" s="3491"/>
      <c r="H8" s="3495" t="s">
        <v>3821</v>
      </c>
      <c r="I8" s="3495" t="s">
        <v>3834</v>
      </c>
      <c r="J8" s="3495" t="s">
        <v>3835</v>
      </c>
      <c r="K8" s="3495" t="s">
        <v>3808</v>
      </c>
      <c r="L8" s="3515">
        <v>116.47</v>
      </c>
      <c r="M8" s="3515">
        <v>10</v>
      </c>
      <c r="N8" s="3491" t="s">
        <v>3773</v>
      </c>
      <c r="O8" s="3515">
        <v>92.32</v>
      </c>
      <c r="P8" s="3491" t="s">
        <v>3532</v>
      </c>
      <c r="Q8" s="3528">
        <v>900313</v>
      </c>
      <c r="R8" s="3491">
        <v>7730</v>
      </c>
      <c r="S8" s="3521">
        <v>89.33</v>
      </c>
      <c r="T8" s="3519">
        <v>893300</v>
      </c>
      <c r="U8" s="3491">
        <v>7670</v>
      </c>
      <c r="V8" s="3516">
        <v>0.1</v>
      </c>
      <c r="W8" s="3499">
        <v>80.39</v>
      </c>
      <c r="X8" s="3623">
        <v>803900</v>
      </c>
      <c r="Y8" s="3501">
        <v>2005</v>
      </c>
      <c r="Z8" s="3501">
        <v>9</v>
      </c>
      <c r="AA8" s="3501">
        <v>22</v>
      </c>
      <c r="AB8" s="3491">
        <v>1500</v>
      </c>
      <c r="AC8" s="3491" t="s">
        <v>3836</v>
      </c>
      <c r="AD8" s="3491"/>
      <c r="AE8" s="3532" t="s">
        <v>3837</v>
      </c>
      <c r="AF8" s="3495" t="s">
        <v>3512</v>
      </c>
      <c r="AG8" s="3491" t="s">
        <v>3513</v>
      </c>
      <c r="AH8" s="3491"/>
      <c r="AI8" s="3491" t="s">
        <v>3791</v>
      </c>
      <c r="AJ8" s="3517">
        <v>39082</v>
      </c>
      <c r="AK8" s="3503">
        <v>9</v>
      </c>
      <c r="AL8" s="3624">
        <v>82253558</v>
      </c>
      <c r="AM8" s="3501"/>
      <c r="AN8" s="3491" t="s">
        <v>3811</v>
      </c>
      <c r="AO8" s="3491" t="s">
        <v>3838</v>
      </c>
      <c r="AP8" s="3624" t="s">
        <v>3778</v>
      </c>
      <c r="AQ8" s="3504" t="s">
        <v>3517</v>
      </c>
      <c r="AR8" s="3491" t="s">
        <v>2419</v>
      </c>
      <c r="AS8" s="3491" t="s">
        <v>2419</v>
      </c>
      <c r="AT8" s="3491" t="s">
        <v>3839</v>
      </c>
      <c r="AU8" s="3491"/>
      <c r="AV8" s="3522"/>
      <c r="AW8" s="3501" t="s">
        <v>3518</v>
      </c>
      <c r="AX8" s="3501" t="s">
        <v>3840</v>
      </c>
      <c r="AY8" s="3505" t="s">
        <v>3841</v>
      </c>
      <c r="AZ8" s="3490"/>
      <c r="BA8" s="3625"/>
      <c r="BB8" s="3626"/>
      <c r="BC8" s="3625"/>
      <c r="BD8" s="3627"/>
      <c r="BE8" s="3501"/>
      <c r="BF8" s="3507"/>
      <c r="BG8" s="3628">
        <v>38615</v>
      </c>
      <c r="BH8" s="3491"/>
      <c r="BI8" s="3491" t="s">
        <v>3762</v>
      </c>
      <c r="BJ8" s="3514">
        <v>38617</v>
      </c>
      <c r="BK8" s="3509" t="s">
        <v>3519</v>
      </c>
      <c r="BL8" s="3491" t="s">
        <v>3780</v>
      </c>
      <c r="BM8" s="3501"/>
      <c r="BN8" s="3501"/>
      <c r="BO8" s="3501"/>
      <c r="BP8" s="3501"/>
      <c r="BQ8" s="3501">
        <v>9676</v>
      </c>
      <c r="BR8" s="3501">
        <v>9752</v>
      </c>
    </row>
    <row r="9" spans="1:74" s="3511" customFormat="1" ht="12">
      <c r="A9" s="3491" t="s">
        <v>3842</v>
      </c>
      <c r="B9" s="3491" t="s">
        <v>3843</v>
      </c>
      <c r="C9" s="3518" t="s">
        <v>3844</v>
      </c>
      <c r="D9" s="3491">
        <v>13910754760</v>
      </c>
      <c r="E9" s="3491" t="s">
        <v>3833</v>
      </c>
      <c r="F9" s="3491" t="s">
        <v>3769</v>
      </c>
      <c r="G9" s="3491"/>
      <c r="H9" s="3495" t="s">
        <v>3845</v>
      </c>
      <c r="I9" s="3495" t="s">
        <v>3846</v>
      </c>
      <c r="J9" s="3518" t="s">
        <v>3847</v>
      </c>
      <c r="K9" s="3495" t="s">
        <v>3848</v>
      </c>
      <c r="L9" s="3494">
        <v>135.18</v>
      </c>
      <c r="M9" s="3515">
        <v>13</v>
      </c>
      <c r="N9" s="3491" t="s">
        <v>3824</v>
      </c>
      <c r="O9" s="3515">
        <v>102.34</v>
      </c>
      <c r="P9" s="3491" t="s">
        <v>3532</v>
      </c>
      <c r="Q9" s="3528">
        <v>1047645</v>
      </c>
      <c r="R9" s="3491">
        <v>7750</v>
      </c>
      <c r="S9" s="3521">
        <v>103.95</v>
      </c>
      <c r="T9" s="3519">
        <v>1039500</v>
      </c>
      <c r="U9" s="3491">
        <v>7690</v>
      </c>
      <c r="V9" s="3516">
        <v>0.1</v>
      </c>
      <c r="W9" s="3499">
        <v>93.55</v>
      </c>
      <c r="X9" s="3623">
        <v>935500</v>
      </c>
      <c r="Y9" s="3501">
        <v>2005</v>
      </c>
      <c r="Z9" s="3501">
        <v>10</v>
      </c>
      <c r="AA9" s="3501">
        <v>9</v>
      </c>
      <c r="AB9" s="3491">
        <v>1500</v>
      </c>
      <c r="AC9" s="3491" t="s">
        <v>3751</v>
      </c>
      <c r="AD9" s="3491"/>
      <c r="AE9" s="3501" t="s">
        <v>3837</v>
      </c>
      <c r="AF9" s="3495" t="s">
        <v>3753</v>
      </c>
      <c r="AG9" s="3491" t="s">
        <v>3513</v>
      </c>
      <c r="AH9" s="3491"/>
      <c r="AI9" s="3491" t="s">
        <v>3849</v>
      </c>
      <c r="AJ9" s="3517">
        <v>39082</v>
      </c>
      <c r="AK9" s="3503" t="s">
        <v>3850</v>
      </c>
      <c r="AL9" s="3491">
        <v>82253558</v>
      </c>
      <c r="AM9" s="3501"/>
      <c r="AN9" s="3491" t="s">
        <v>3851</v>
      </c>
      <c r="AO9" s="3491" t="s">
        <v>3852</v>
      </c>
      <c r="AP9" s="3491" t="s">
        <v>3544</v>
      </c>
      <c r="AQ9" s="3504" t="s">
        <v>3517</v>
      </c>
      <c r="AR9" s="3491" t="s">
        <v>2419</v>
      </c>
      <c r="AS9" s="3491" t="s">
        <v>3853</v>
      </c>
      <c r="AT9" s="3491" t="s">
        <v>2419</v>
      </c>
      <c r="AU9" s="3491"/>
      <c r="AV9" s="3522"/>
      <c r="AW9" s="3501" t="s">
        <v>3518</v>
      </c>
      <c r="AX9" s="3501" t="s">
        <v>3760</v>
      </c>
      <c r="AY9" s="3505" t="s">
        <v>3854</v>
      </c>
      <c r="AZ9" s="3490"/>
      <c r="BA9" s="3625"/>
      <c r="BB9" s="3626"/>
      <c r="BC9" s="3625"/>
      <c r="BD9" s="3627"/>
      <c r="BE9" s="3501"/>
      <c r="BF9" s="3507"/>
      <c r="BG9" s="3628">
        <v>38619</v>
      </c>
      <c r="BH9" s="3491"/>
      <c r="BI9" s="3491" t="s">
        <v>3762</v>
      </c>
      <c r="BJ9" s="3514">
        <v>38622</v>
      </c>
      <c r="BK9" s="3509" t="s">
        <v>3519</v>
      </c>
      <c r="BL9" s="3491" t="s">
        <v>3828</v>
      </c>
      <c r="BM9" s="3501"/>
      <c r="BN9" s="3501"/>
      <c r="BO9" s="3501"/>
      <c r="BP9" s="3501"/>
      <c r="BQ9" s="3501">
        <v>10158</v>
      </c>
      <c r="BR9" s="3501">
        <v>10237</v>
      </c>
    </row>
    <row r="10" spans="1:74" s="3511" customFormat="1" ht="12">
      <c r="A10" s="3490" t="s">
        <v>3855</v>
      </c>
      <c r="B10" s="3491" t="s">
        <v>3856</v>
      </c>
      <c r="C10" s="3518" t="s">
        <v>3857</v>
      </c>
      <c r="D10" s="3491">
        <v>13671371000</v>
      </c>
      <c r="E10" s="3491" t="s">
        <v>3768</v>
      </c>
      <c r="F10" s="3491" t="s">
        <v>3769</v>
      </c>
      <c r="G10" s="3491"/>
      <c r="H10" s="3495" t="s">
        <v>3858</v>
      </c>
      <c r="I10" s="3495" t="s">
        <v>3834</v>
      </c>
      <c r="J10" s="3495" t="s">
        <v>3859</v>
      </c>
      <c r="K10" s="3495" t="s">
        <v>3848</v>
      </c>
      <c r="L10" s="3494">
        <v>116.47</v>
      </c>
      <c r="M10" s="3515">
        <v>14</v>
      </c>
      <c r="N10" s="3491" t="s">
        <v>3773</v>
      </c>
      <c r="O10" s="3515">
        <v>92.32</v>
      </c>
      <c r="P10" s="3491" t="s">
        <v>3532</v>
      </c>
      <c r="Q10" s="3528">
        <v>935254</v>
      </c>
      <c r="R10" s="3491">
        <v>8030</v>
      </c>
      <c r="S10" s="3521">
        <v>92.71</v>
      </c>
      <c r="T10" s="3519">
        <v>927099.99999999988</v>
      </c>
      <c r="U10" s="3491">
        <v>7960</v>
      </c>
      <c r="V10" s="3516">
        <v>0.1</v>
      </c>
      <c r="W10" s="3499">
        <v>83.43</v>
      </c>
      <c r="X10" s="3623">
        <v>834300.00000000012</v>
      </c>
      <c r="Y10" s="3501">
        <v>2005</v>
      </c>
      <c r="Z10" s="3501">
        <v>10</v>
      </c>
      <c r="AA10" s="3501">
        <v>25</v>
      </c>
      <c r="AB10" s="3491">
        <v>1500</v>
      </c>
      <c r="AC10" s="3491" t="s">
        <v>3751</v>
      </c>
      <c r="AD10" s="3491"/>
      <c r="AE10" s="3501" t="s">
        <v>3837</v>
      </c>
      <c r="AF10" s="3495" t="s">
        <v>3512</v>
      </c>
      <c r="AG10" s="3491" t="s">
        <v>3513</v>
      </c>
      <c r="AH10" s="3491"/>
      <c r="AI10" s="3491" t="s">
        <v>3791</v>
      </c>
      <c r="AJ10" s="3517">
        <v>39082</v>
      </c>
      <c r="AK10" s="3503" t="s">
        <v>3850</v>
      </c>
      <c r="AL10" s="3491">
        <v>82253558</v>
      </c>
      <c r="AM10" s="3501"/>
      <c r="AN10" s="3504" t="s">
        <v>3860</v>
      </c>
      <c r="AO10" s="3491"/>
      <c r="AP10" s="3491" t="s">
        <v>3544</v>
      </c>
      <c r="AQ10" s="3504" t="s">
        <v>3517</v>
      </c>
      <c r="AR10" s="3491" t="s">
        <v>2419</v>
      </c>
      <c r="AS10" s="3491" t="s">
        <v>3853</v>
      </c>
      <c r="AT10" s="3491" t="s">
        <v>2419</v>
      </c>
      <c r="AU10" s="3491"/>
      <c r="AV10" s="3522"/>
      <c r="AW10" s="3501" t="s">
        <v>3861</v>
      </c>
      <c r="AX10" s="3501" t="s">
        <v>3760</v>
      </c>
      <c r="AY10" s="3505" t="s">
        <v>3862</v>
      </c>
      <c r="AZ10" s="3490"/>
      <c r="BA10" s="3625"/>
      <c r="BB10" s="3626"/>
      <c r="BC10" s="3625"/>
      <c r="BD10" s="3627"/>
      <c r="BE10" s="3501"/>
      <c r="BF10" s="3507"/>
      <c r="BG10" s="3628">
        <v>38638</v>
      </c>
      <c r="BH10" s="3491"/>
      <c r="BI10" s="3491" t="s">
        <v>3754</v>
      </c>
      <c r="BJ10" s="3514">
        <v>38649</v>
      </c>
      <c r="BK10" s="3509" t="s">
        <v>3519</v>
      </c>
      <c r="BL10" s="3491" t="s">
        <v>3763</v>
      </c>
      <c r="BM10" s="3501"/>
      <c r="BN10" s="3501"/>
      <c r="BO10" s="3501"/>
      <c r="BP10" s="3501"/>
      <c r="BQ10" s="3501">
        <v>10042</v>
      </c>
      <c r="BR10" s="3501">
        <v>10131</v>
      </c>
    </row>
    <row r="11" spans="1:74" s="3511" customFormat="1" ht="12">
      <c r="A11" s="3491" t="s">
        <v>3863</v>
      </c>
      <c r="B11" s="3491" t="s">
        <v>3864</v>
      </c>
      <c r="C11" s="3518" t="s">
        <v>3865</v>
      </c>
      <c r="D11" s="3491" t="s">
        <v>3866</v>
      </c>
      <c r="E11" s="3491" t="s">
        <v>2742</v>
      </c>
      <c r="F11" s="3491" t="s">
        <v>3867</v>
      </c>
      <c r="G11" s="3491"/>
      <c r="H11" s="3495" t="s">
        <v>3821</v>
      </c>
      <c r="I11" s="3495" t="s">
        <v>3868</v>
      </c>
      <c r="J11" s="3495" t="s">
        <v>3869</v>
      </c>
      <c r="K11" s="3495" t="s">
        <v>3823</v>
      </c>
      <c r="L11" s="3494">
        <v>163.75</v>
      </c>
      <c r="M11" s="3515">
        <v>4</v>
      </c>
      <c r="N11" s="3491" t="s">
        <v>3870</v>
      </c>
      <c r="O11" s="3515">
        <v>130.61000000000001</v>
      </c>
      <c r="P11" s="3491" t="s">
        <v>3532</v>
      </c>
      <c r="Q11" s="3528">
        <v>1367313</v>
      </c>
      <c r="R11" s="3491">
        <v>8350</v>
      </c>
      <c r="S11" s="3521">
        <v>135.58000000000001</v>
      </c>
      <c r="T11" s="3519">
        <v>1355800.0000000002</v>
      </c>
      <c r="U11" s="3491">
        <v>8280</v>
      </c>
      <c r="V11" s="3516">
        <v>0.1</v>
      </c>
      <c r="W11" s="3499">
        <v>122.02</v>
      </c>
      <c r="X11" s="3623">
        <v>1220200</v>
      </c>
      <c r="Y11" s="3501">
        <v>2005</v>
      </c>
      <c r="Z11" s="3491">
        <v>10</v>
      </c>
      <c r="AA11" s="3501">
        <v>28</v>
      </c>
      <c r="AB11" s="3630">
        <v>1500</v>
      </c>
      <c r="AC11" s="3491" t="s">
        <v>3751</v>
      </c>
      <c r="AD11" s="3491"/>
      <c r="AE11" s="3532" t="s">
        <v>3837</v>
      </c>
      <c r="AF11" s="3491" t="s">
        <v>3871</v>
      </c>
      <c r="AG11" s="3491" t="s">
        <v>3513</v>
      </c>
      <c r="AH11" s="3491"/>
      <c r="AI11" s="3491" t="s">
        <v>3791</v>
      </c>
      <c r="AJ11" s="3517">
        <v>39082</v>
      </c>
      <c r="AK11" s="3503" t="s">
        <v>3872</v>
      </c>
      <c r="AL11" s="3624">
        <v>82253558</v>
      </c>
      <c r="AM11" s="3501"/>
      <c r="AN11" s="3504" t="s">
        <v>3534</v>
      </c>
      <c r="AO11" s="3491" t="s">
        <v>3873</v>
      </c>
      <c r="AP11" s="3624" t="s">
        <v>3757</v>
      </c>
      <c r="AQ11" s="3504" t="s">
        <v>3517</v>
      </c>
      <c r="AR11" s="3491" t="s">
        <v>3853</v>
      </c>
      <c r="AS11" s="3491" t="s">
        <v>2419</v>
      </c>
      <c r="AT11" s="3491" t="s">
        <v>3839</v>
      </c>
      <c r="AU11" s="3491"/>
      <c r="AV11" s="3522"/>
      <c r="AW11" s="3501" t="s">
        <v>3518</v>
      </c>
      <c r="AX11" s="3501" t="s">
        <v>3814</v>
      </c>
      <c r="AY11" s="3505" t="s">
        <v>3874</v>
      </c>
      <c r="AZ11" s="3490" t="s">
        <v>3875</v>
      </c>
      <c r="BA11" s="3625" t="s">
        <v>3876</v>
      </c>
      <c r="BB11" s="3626" t="s">
        <v>3877</v>
      </c>
      <c r="BC11" s="3625" t="s">
        <v>3878</v>
      </c>
      <c r="BD11" s="3627">
        <v>100073</v>
      </c>
      <c r="BE11" s="3501">
        <v>63952055</v>
      </c>
      <c r="BF11" s="3507">
        <v>2.9</v>
      </c>
      <c r="BG11" s="3628">
        <v>38644</v>
      </c>
      <c r="BH11" s="3491"/>
      <c r="BI11" s="3491" t="s">
        <v>3879</v>
      </c>
      <c r="BJ11" s="3514">
        <v>38652</v>
      </c>
      <c r="BK11" s="3509" t="s">
        <v>3519</v>
      </c>
      <c r="BL11" s="3491" t="s">
        <v>3780</v>
      </c>
      <c r="BM11" s="3501"/>
      <c r="BN11" s="3501"/>
      <c r="BO11" s="3501"/>
      <c r="BP11" s="3501"/>
      <c r="BQ11" s="3501">
        <v>10381</v>
      </c>
      <c r="BR11" s="3501">
        <v>10469</v>
      </c>
    </row>
    <row r="12" spans="1:74" s="3511" customFormat="1" ht="15.6">
      <c r="A12" s="3490" t="s">
        <v>3880</v>
      </c>
      <c r="B12" s="3495" t="s">
        <v>3881</v>
      </c>
      <c r="C12" s="3492" t="s">
        <v>3882</v>
      </c>
      <c r="D12" s="3495" t="s">
        <v>3883</v>
      </c>
      <c r="E12" s="3495" t="s">
        <v>2742</v>
      </c>
      <c r="F12" s="3495" t="s">
        <v>3884</v>
      </c>
      <c r="G12" s="3495"/>
      <c r="H12" s="3495"/>
      <c r="I12" s="3495" t="s">
        <v>3885</v>
      </c>
      <c r="J12" s="3495" t="s">
        <v>3886</v>
      </c>
      <c r="K12" s="3495" t="s">
        <v>3887</v>
      </c>
      <c r="L12" s="3494">
        <v>57.64</v>
      </c>
      <c r="M12" s="3515">
        <v>6</v>
      </c>
      <c r="N12" s="3491" t="s">
        <v>3526</v>
      </c>
      <c r="O12" s="3515"/>
      <c r="P12" s="3495" t="s">
        <v>3888</v>
      </c>
      <c r="Q12" s="3496">
        <v>348500</v>
      </c>
      <c r="R12" s="3491">
        <v>6046</v>
      </c>
      <c r="S12" s="3521">
        <v>31.73</v>
      </c>
      <c r="T12" s="3519">
        <v>317300</v>
      </c>
      <c r="U12" s="3491">
        <v>5505</v>
      </c>
      <c r="V12" s="3516">
        <v>0.05</v>
      </c>
      <c r="W12" s="3499">
        <v>30.14</v>
      </c>
      <c r="X12" s="3523">
        <v>301400</v>
      </c>
      <c r="Y12" s="3491">
        <v>2005</v>
      </c>
      <c r="Z12" s="3491">
        <v>11</v>
      </c>
      <c r="AA12" s="3501">
        <v>29</v>
      </c>
      <c r="AB12" s="3491">
        <v>950</v>
      </c>
      <c r="AC12" s="3491" t="s">
        <v>3889</v>
      </c>
      <c r="AD12" s="3495"/>
      <c r="AE12" s="3508" t="s">
        <v>3890</v>
      </c>
      <c r="AF12" s="3495" t="s">
        <v>3614</v>
      </c>
      <c r="AG12" s="3495" t="s">
        <v>3513</v>
      </c>
      <c r="AH12" s="3495"/>
      <c r="AI12" s="3491" t="s">
        <v>3754</v>
      </c>
      <c r="AJ12" s="3517"/>
      <c r="AK12" s="3503" t="s">
        <v>3891</v>
      </c>
      <c r="AL12" s="3491">
        <v>82253558</v>
      </c>
      <c r="AM12" s="3501"/>
      <c r="AN12" s="3491" t="s">
        <v>3892</v>
      </c>
      <c r="AO12" s="3629" t="s">
        <v>3893</v>
      </c>
      <c r="AP12" s="3491" t="s">
        <v>3778</v>
      </c>
      <c r="AQ12" s="3501" t="s">
        <v>3894</v>
      </c>
      <c r="AR12" s="3501"/>
      <c r="AS12" s="3501"/>
      <c r="AT12" s="3501"/>
      <c r="AU12" s="3501"/>
      <c r="AV12" s="3522"/>
      <c r="AW12" s="3491" t="s">
        <v>3861</v>
      </c>
      <c r="AX12" s="3495"/>
      <c r="AY12" s="3495"/>
      <c r="AZ12" s="3495" t="s">
        <v>3895</v>
      </c>
      <c r="BA12" s="3495"/>
      <c r="BB12" s="3518"/>
      <c r="BC12" s="3495"/>
      <c r="BD12" s="3495"/>
      <c r="BE12" s="3495">
        <v>85428492</v>
      </c>
      <c r="BF12" s="3507"/>
      <c r="BG12" s="3628">
        <v>38677</v>
      </c>
      <c r="BH12" s="3495"/>
      <c r="BI12" s="3491" t="s">
        <v>3896</v>
      </c>
      <c r="BJ12" s="3514">
        <v>38680</v>
      </c>
      <c r="BK12" s="3509"/>
      <c r="BL12" s="3491" t="s">
        <v>3897</v>
      </c>
      <c r="BM12" s="3501" t="s">
        <v>3898</v>
      </c>
      <c r="BN12" s="3491" t="s">
        <v>3799</v>
      </c>
      <c r="BO12" s="3491" t="s">
        <v>3899</v>
      </c>
      <c r="BP12" s="3501"/>
      <c r="BQ12" s="3501" t="e">
        <v>#DIV/0!</v>
      </c>
      <c r="BR12" s="3501" t="e">
        <v>#DIV/0!</v>
      </c>
      <c r="BV12" s="3512"/>
    </row>
    <row r="13" spans="1:74" s="3511" customFormat="1" ht="12">
      <c r="A13" s="3490" t="s">
        <v>3900</v>
      </c>
      <c r="B13" s="3495" t="s">
        <v>3901</v>
      </c>
      <c r="C13" s="3492" t="s">
        <v>3902</v>
      </c>
      <c r="D13" s="3495">
        <v>13911023584</v>
      </c>
      <c r="E13" s="3495" t="s">
        <v>3833</v>
      </c>
      <c r="F13" s="3495" t="s">
        <v>3903</v>
      </c>
      <c r="G13" s="3495"/>
      <c r="H13" s="3495"/>
      <c r="I13" s="3495"/>
      <c r="J13" s="3495" t="s">
        <v>3904</v>
      </c>
      <c r="K13" s="3495" t="s">
        <v>3905</v>
      </c>
      <c r="L13" s="3494">
        <v>79.48</v>
      </c>
      <c r="M13" s="3515">
        <v>6</v>
      </c>
      <c r="N13" s="3491" t="s">
        <v>3906</v>
      </c>
      <c r="O13" s="3515"/>
      <c r="P13" s="3495" t="s">
        <v>3907</v>
      </c>
      <c r="Q13" s="3496">
        <v>526000</v>
      </c>
      <c r="R13" s="3491">
        <v>6618</v>
      </c>
      <c r="S13" s="3521">
        <v>44.78</v>
      </c>
      <c r="T13" s="3519">
        <v>447800</v>
      </c>
      <c r="U13" s="3491">
        <v>5635</v>
      </c>
      <c r="V13" s="3516">
        <v>0.2</v>
      </c>
      <c r="W13" s="3499">
        <v>35.82</v>
      </c>
      <c r="X13" s="3523">
        <v>358200</v>
      </c>
      <c r="Y13" s="3491">
        <v>2005</v>
      </c>
      <c r="Z13" s="3491">
        <v>11</v>
      </c>
      <c r="AA13" s="3501">
        <v>25</v>
      </c>
      <c r="AB13" s="3491">
        <v>1340</v>
      </c>
      <c r="AC13" s="3491" t="s">
        <v>3908</v>
      </c>
      <c r="AD13" s="3495"/>
      <c r="AE13" s="3501" t="s">
        <v>3909</v>
      </c>
      <c r="AF13" s="3495" t="s">
        <v>3614</v>
      </c>
      <c r="AG13" s="3495" t="s">
        <v>3513</v>
      </c>
      <c r="AH13" s="3495"/>
      <c r="AI13" s="3491" t="s">
        <v>3754</v>
      </c>
      <c r="AJ13" s="3517"/>
      <c r="AK13" s="3503" t="s">
        <v>3891</v>
      </c>
      <c r="AL13" s="3491">
        <v>82253558</v>
      </c>
      <c r="AM13" s="3501"/>
      <c r="AN13" s="3495" t="s">
        <v>3534</v>
      </c>
      <c r="AO13" s="3491" t="s">
        <v>3910</v>
      </c>
      <c r="AP13" s="3491" t="s">
        <v>3544</v>
      </c>
      <c r="AQ13" s="3501" t="s">
        <v>3794</v>
      </c>
      <c r="AR13" s="3501"/>
      <c r="AS13" s="3501"/>
      <c r="AT13" s="3501"/>
      <c r="AU13" s="3501"/>
      <c r="AV13" s="3522"/>
      <c r="AW13" s="3501" t="s">
        <v>3911</v>
      </c>
      <c r="AX13" s="3495"/>
      <c r="AY13" s="3495"/>
      <c r="AZ13" s="3495" t="s">
        <v>3912</v>
      </c>
      <c r="BA13" s="3495"/>
      <c r="BB13" s="3518"/>
      <c r="BC13" s="3495"/>
      <c r="BD13" s="3495"/>
      <c r="BE13" s="3495">
        <v>13769160938</v>
      </c>
      <c r="BF13" s="3507"/>
      <c r="BG13" s="3628">
        <v>38672</v>
      </c>
      <c r="BH13" s="3495"/>
      <c r="BI13" s="3491" t="s">
        <v>3896</v>
      </c>
      <c r="BJ13" s="3514"/>
      <c r="BK13" s="3509"/>
      <c r="BL13" s="3491" t="s">
        <v>3797</v>
      </c>
      <c r="BM13" s="3501" t="s">
        <v>3798</v>
      </c>
      <c r="BN13" s="3491" t="s">
        <v>3913</v>
      </c>
      <c r="BO13" s="3491" t="s">
        <v>3899</v>
      </c>
      <c r="BP13" s="3501"/>
      <c r="BQ13" s="3501" t="e">
        <v>#DIV/0!</v>
      </c>
      <c r="BR13" s="3501" t="e">
        <v>#DIV/0!</v>
      </c>
      <c r="BV13" s="3512"/>
    </row>
    <row r="14" spans="1:74" s="3511" customFormat="1" ht="12">
      <c r="A14" s="3491" t="s">
        <v>3914</v>
      </c>
      <c r="B14" s="3491" t="s">
        <v>3915</v>
      </c>
      <c r="C14" s="3518" t="s">
        <v>3916</v>
      </c>
      <c r="D14" s="3491" t="s">
        <v>3917</v>
      </c>
      <c r="E14" s="3491" t="s">
        <v>2742</v>
      </c>
      <c r="F14" s="3491" t="s">
        <v>3769</v>
      </c>
      <c r="G14" s="3491"/>
      <c r="H14" s="3495" t="s">
        <v>3845</v>
      </c>
      <c r="I14" s="3495" t="s">
        <v>3918</v>
      </c>
      <c r="J14" s="3495" t="s">
        <v>3919</v>
      </c>
      <c r="K14" s="3495" t="s">
        <v>3808</v>
      </c>
      <c r="L14" s="3515">
        <v>142.58000000000001</v>
      </c>
      <c r="M14" s="3515">
        <v>4</v>
      </c>
      <c r="N14" s="3491" t="s">
        <v>3824</v>
      </c>
      <c r="O14" s="3515">
        <v>114.36</v>
      </c>
      <c r="P14" s="3491" t="s">
        <v>3532</v>
      </c>
      <c r="Q14" s="3528">
        <v>1223336</v>
      </c>
      <c r="R14" s="3491">
        <v>8580</v>
      </c>
      <c r="S14" s="3521">
        <v>121.47</v>
      </c>
      <c r="T14" s="3519">
        <v>1214700</v>
      </c>
      <c r="U14" s="3491">
        <v>8520</v>
      </c>
      <c r="V14" s="3516">
        <v>0.1</v>
      </c>
      <c r="W14" s="3499">
        <v>109.32</v>
      </c>
      <c r="X14" s="3623">
        <v>1093200</v>
      </c>
      <c r="Y14" s="3501">
        <v>2005</v>
      </c>
      <c r="Z14" s="3501">
        <v>12</v>
      </c>
      <c r="AA14" s="3501">
        <v>2</v>
      </c>
      <c r="AB14" s="3491">
        <v>1500</v>
      </c>
      <c r="AC14" s="3491" t="s">
        <v>3836</v>
      </c>
      <c r="AD14" s="3491"/>
      <c r="AE14" s="3532" t="s">
        <v>3920</v>
      </c>
      <c r="AF14" s="3495" t="s">
        <v>3921</v>
      </c>
      <c r="AG14" s="3491" t="s">
        <v>3513</v>
      </c>
      <c r="AH14" s="3491"/>
      <c r="AI14" s="3491" t="s">
        <v>3791</v>
      </c>
      <c r="AJ14" s="3517">
        <v>39082</v>
      </c>
      <c r="AK14" s="3491" t="s">
        <v>3922</v>
      </c>
      <c r="AL14" s="3491">
        <v>82253558</v>
      </c>
      <c r="AM14" s="3501"/>
      <c r="AN14" s="3504" t="s">
        <v>3851</v>
      </c>
      <c r="AO14" s="3491"/>
      <c r="AP14" s="3491" t="s">
        <v>3778</v>
      </c>
      <c r="AQ14" s="3504" t="s">
        <v>3517</v>
      </c>
      <c r="AR14" s="3491" t="s">
        <v>2419</v>
      </c>
      <c r="AS14" s="3491" t="s">
        <v>2419</v>
      </c>
      <c r="AT14" s="3491" t="s">
        <v>2419</v>
      </c>
      <c r="AU14" s="3491"/>
      <c r="AV14" s="3522"/>
      <c r="AW14" s="3501" t="s">
        <v>3861</v>
      </c>
      <c r="AX14" s="3501" t="s">
        <v>3814</v>
      </c>
      <c r="AY14" s="3505" t="s">
        <v>3923</v>
      </c>
      <c r="AZ14" s="3490"/>
      <c r="BA14" s="3625"/>
      <c r="BB14" s="3626"/>
      <c r="BC14" s="3625"/>
      <c r="BD14" s="3627"/>
      <c r="BE14" s="3501"/>
      <c r="BF14" s="3507"/>
      <c r="BG14" s="3628">
        <v>38675</v>
      </c>
      <c r="BH14" s="3491"/>
      <c r="BI14" s="3491" t="s">
        <v>3924</v>
      </c>
      <c r="BJ14" s="3514">
        <v>38687</v>
      </c>
      <c r="BK14" s="3509" t="s">
        <v>3519</v>
      </c>
      <c r="BL14" s="3491" t="s">
        <v>3780</v>
      </c>
      <c r="BM14" s="3501"/>
      <c r="BN14" s="3501"/>
      <c r="BO14" s="3501"/>
      <c r="BP14" s="3501"/>
      <c r="BQ14" s="3501">
        <v>10622</v>
      </c>
      <c r="BR14" s="3501">
        <v>10697</v>
      </c>
    </row>
    <row r="15" spans="1:74" s="3677" customFormat="1" ht="12">
      <c r="A15" s="3654" t="s">
        <v>3925</v>
      </c>
      <c r="B15" s="3659" t="s">
        <v>3926</v>
      </c>
      <c r="C15" s="3656" t="s">
        <v>3927</v>
      </c>
      <c r="D15" s="3656" t="s">
        <v>3928</v>
      </c>
      <c r="E15" s="3659" t="s">
        <v>2742</v>
      </c>
      <c r="F15" s="3678" t="s">
        <v>3524</v>
      </c>
      <c r="G15" s="3659"/>
      <c r="H15" s="3658" t="s">
        <v>3929</v>
      </c>
      <c r="I15" s="3655" t="s">
        <v>3930</v>
      </c>
      <c r="J15" s="3656" t="s">
        <v>3931</v>
      </c>
      <c r="K15" s="3659" t="s">
        <v>3507</v>
      </c>
      <c r="L15" s="3659">
        <v>130.61000000000001</v>
      </c>
      <c r="M15" s="3659">
        <v>4</v>
      </c>
      <c r="N15" s="3659" t="s">
        <v>3824</v>
      </c>
      <c r="O15" s="3659">
        <v>107.28</v>
      </c>
      <c r="P15" s="3659" t="s">
        <v>3532</v>
      </c>
      <c r="Q15" s="3679">
        <v>692233</v>
      </c>
      <c r="R15" s="3659">
        <v>5300</v>
      </c>
      <c r="S15" s="3661">
        <v>68.569999999999993</v>
      </c>
      <c r="T15" s="3662">
        <v>685699.99999999988</v>
      </c>
      <c r="U15" s="3659">
        <v>5250</v>
      </c>
      <c r="V15" s="3663">
        <v>0.05</v>
      </c>
      <c r="W15" s="3664">
        <v>65.14</v>
      </c>
      <c r="X15" s="3680">
        <v>651400</v>
      </c>
      <c r="Y15" s="3666">
        <v>2005</v>
      </c>
      <c r="Z15" s="3666">
        <v>2</v>
      </c>
      <c r="AA15" s="3666">
        <v>1</v>
      </c>
      <c r="AB15" s="3659">
        <v>1500</v>
      </c>
      <c r="AC15" s="3659" t="s">
        <v>3889</v>
      </c>
      <c r="AD15" s="3654"/>
      <c r="AE15" s="3666" t="s">
        <v>3511</v>
      </c>
      <c r="AF15" s="3659" t="s">
        <v>3932</v>
      </c>
      <c r="AG15" s="3681" t="s">
        <v>3513</v>
      </c>
      <c r="AH15" s="3654"/>
      <c r="AI15" s="3659" t="s">
        <v>3514</v>
      </c>
      <c r="AJ15" s="3682" t="s">
        <v>3839</v>
      </c>
      <c r="AK15" s="3668">
        <v>2</v>
      </c>
      <c r="AL15" s="3666">
        <v>67641700</v>
      </c>
      <c r="AM15" s="3666"/>
      <c r="AN15" s="3683" t="s">
        <v>3538</v>
      </c>
      <c r="AO15" s="3659"/>
      <c r="AP15" s="3666" t="s">
        <v>3516</v>
      </c>
      <c r="AQ15" s="3666" t="s">
        <v>3517</v>
      </c>
      <c r="AR15" s="3666"/>
      <c r="AS15" s="3666"/>
      <c r="AT15" s="3666"/>
      <c r="AU15" s="3666" t="s">
        <v>3519</v>
      </c>
      <c r="AV15" s="3666" t="s">
        <v>3519</v>
      </c>
      <c r="AW15" s="3666"/>
      <c r="AX15" s="3666"/>
      <c r="AY15" s="3684"/>
      <c r="AZ15" s="3666"/>
      <c r="BA15" s="3666"/>
      <c r="BB15" s="3684"/>
      <c r="BC15" s="3666"/>
      <c r="BD15" s="3685"/>
      <c r="BE15" s="3666"/>
      <c r="BF15" s="3673"/>
      <c r="BG15" s="3686"/>
      <c r="BH15" s="3666"/>
      <c r="BI15" s="3666" t="s">
        <v>3516</v>
      </c>
      <c r="BJ15" s="3675">
        <v>38369</v>
      </c>
      <c r="BK15" s="3686"/>
      <c r="BL15" s="3659"/>
      <c r="BM15" s="3666"/>
      <c r="BN15" s="3666"/>
      <c r="BO15" s="3666"/>
      <c r="BP15" s="3666"/>
      <c r="BQ15" s="3666">
        <v>6392</v>
      </c>
      <c r="BR15" s="3666">
        <v>6453</v>
      </c>
    </row>
    <row r="16" spans="1:74" s="3511" customFormat="1" ht="12">
      <c r="A16" s="3490" t="s">
        <v>3933</v>
      </c>
      <c r="B16" s="3491" t="s">
        <v>3934</v>
      </c>
      <c r="C16" s="3518" t="s">
        <v>3935</v>
      </c>
      <c r="D16" s="3491">
        <v>13070177802</v>
      </c>
      <c r="E16" s="3491" t="s">
        <v>3833</v>
      </c>
      <c r="F16" s="3491" t="s">
        <v>3769</v>
      </c>
      <c r="G16" s="3491"/>
      <c r="H16" s="3495" t="s">
        <v>3936</v>
      </c>
      <c r="I16" s="3495" t="s">
        <v>3937</v>
      </c>
      <c r="J16" s="3495" t="s">
        <v>3938</v>
      </c>
      <c r="K16" s="3495" t="s">
        <v>3808</v>
      </c>
      <c r="L16" s="3631">
        <v>109.11</v>
      </c>
      <c r="M16" s="3515">
        <v>9</v>
      </c>
      <c r="N16" s="3491" t="s">
        <v>3508</v>
      </c>
      <c r="O16" s="3515">
        <v>83.95</v>
      </c>
      <c r="P16" s="3491" t="s">
        <v>3532</v>
      </c>
      <c r="Q16" s="3528">
        <v>769116</v>
      </c>
      <c r="R16" s="3491">
        <v>7049</v>
      </c>
      <c r="S16" s="3521">
        <v>76.319999999999993</v>
      </c>
      <c r="T16" s="3519">
        <v>763199.99999999988</v>
      </c>
      <c r="U16" s="3491">
        <v>6995</v>
      </c>
      <c r="V16" s="3516">
        <v>0.1</v>
      </c>
      <c r="W16" s="3499">
        <v>68.680000000000007</v>
      </c>
      <c r="X16" s="3623">
        <v>686800.00000000012</v>
      </c>
      <c r="Y16" s="3501">
        <v>2005</v>
      </c>
      <c r="Z16" s="3501">
        <v>6</v>
      </c>
      <c r="AA16" s="3501">
        <v>28</v>
      </c>
      <c r="AB16" s="3491">
        <v>1500</v>
      </c>
      <c r="AC16" s="3491" t="s">
        <v>3939</v>
      </c>
      <c r="AD16" s="3491"/>
      <c r="AE16" s="3504" t="s">
        <v>3511</v>
      </c>
      <c r="AF16" s="3495" t="s">
        <v>3921</v>
      </c>
      <c r="AG16" s="3491" t="s">
        <v>3513</v>
      </c>
      <c r="AH16" s="3491"/>
      <c r="AI16" s="3504" t="s">
        <v>3514</v>
      </c>
      <c r="AJ16" s="3517">
        <v>39082</v>
      </c>
      <c r="AK16" s="3503">
        <v>6</v>
      </c>
      <c r="AL16" s="3501">
        <v>67641700</v>
      </c>
      <c r="AM16" s="3501"/>
      <c r="AN16" s="3504" t="s">
        <v>3940</v>
      </c>
      <c r="AO16" s="3491" t="s">
        <v>3941</v>
      </c>
      <c r="AP16" s="3491" t="s">
        <v>3516</v>
      </c>
      <c r="AQ16" s="3504" t="s">
        <v>3517</v>
      </c>
      <c r="AR16" s="3491" t="s">
        <v>2419</v>
      </c>
      <c r="AS16" s="3491" t="s">
        <v>3839</v>
      </c>
      <c r="AT16" s="3491" t="s">
        <v>3758</v>
      </c>
      <c r="AU16" s="3491"/>
      <c r="AV16" s="3522"/>
      <c r="AW16" s="3501"/>
      <c r="AX16" s="3501" t="s">
        <v>3814</v>
      </c>
      <c r="AY16" s="3505" t="s">
        <v>3942</v>
      </c>
      <c r="AZ16" s="3490"/>
      <c r="BA16" s="3625"/>
      <c r="BB16" s="3626"/>
      <c r="BC16" s="3625"/>
      <c r="BD16" s="3627"/>
      <c r="BE16" s="3501"/>
      <c r="BF16" s="3507"/>
      <c r="BG16" s="3628">
        <v>38519</v>
      </c>
      <c r="BH16" s="3491"/>
      <c r="BI16" s="3495" t="s">
        <v>3549</v>
      </c>
      <c r="BJ16" s="3514">
        <v>38525</v>
      </c>
      <c r="BK16" s="3509" t="s">
        <v>3519</v>
      </c>
      <c r="BL16" s="3491" t="s">
        <v>3780</v>
      </c>
      <c r="BM16" s="3501"/>
      <c r="BN16" s="3501"/>
      <c r="BO16" s="3501"/>
      <c r="BP16" s="3501"/>
      <c r="BQ16" s="3501">
        <v>9091</v>
      </c>
      <c r="BR16" s="3501">
        <v>9162</v>
      </c>
    </row>
    <row r="17" spans="1:70" s="3511" customFormat="1" ht="12">
      <c r="A17" s="3490" t="s">
        <v>3943</v>
      </c>
      <c r="B17" s="3491" t="s">
        <v>3944</v>
      </c>
      <c r="C17" s="3518" t="s">
        <v>3945</v>
      </c>
      <c r="D17" s="3491">
        <v>13651383317</v>
      </c>
      <c r="E17" s="3491" t="s">
        <v>3805</v>
      </c>
      <c r="F17" s="3491" t="s">
        <v>3769</v>
      </c>
      <c r="G17" s="3491"/>
      <c r="H17" s="3495" t="s">
        <v>3936</v>
      </c>
      <c r="I17" s="3495" t="s">
        <v>3834</v>
      </c>
      <c r="J17" s="3495" t="s">
        <v>3946</v>
      </c>
      <c r="K17" s="3495" t="s">
        <v>3808</v>
      </c>
      <c r="L17" s="3631">
        <v>108.43</v>
      </c>
      <c r="M17" s="3515">
        <v>7</v>
      </c>
      <c r="N17" s="3491" t="s">
        <v>3508</v>
      </c>
      <c r="O17" s="3515">
        <v>84.1</v>
      </c>
      <c r="P17" s="3491" t="s">
        <v>3532</v>
      </c>
      <c r="Q17" s="3528">
        <v>749251</v>
      </c>
      <c r="R17" s="3491">
        <v>6910</v>
      </c>
      <c r="S17" s="3521">
        <v>74.38</v>
      </c>
      <c r="T17" s="3519">
        <v>743800</v>
      </c>
      <c r="U17" s="3491">
        <v>6860</v>
      </c>
      <c r="V17" s="3516">
        <v>0.1</v>
      </c>
      <c r="W17" s="3499">
        <v>66.94</v>
      </c>
      <c r="X17" s="3623">
        <v>669400</v>
      </c>
      <c r="Y17" s="3501">
        <v>2005</v>
      </c>
      <c r="Z17" s="3501">
        <v>6</v>
      </c>
      <c r="AA17" s="3501">
        <v>28</v>
      </c>
      <c r="AB17" s="3491">
        <v>1500</v>
      </c>
      <c r="AC17" s="3491" t="s">
        <v>3939</v>
      </c>
      <c r="AD17" s="3491"/>
      <c r="AE17" s="3504" t="s">
        <v>3511</v>
      </c>
      <c r="AF17" s="3495" t="s">
        <v>3921</v>
      </c>
      <c r="AG17" s="3491" t="s">
        <v>3513</v>
      </c>
      <c r="AH17" s="3491"/>
      <c r="AI17" s="3504" t="s">
        <v>3514</v>
      </c>
      <c r="AJ17" s="3517">
        <v>39082</v>
      </c>
      <c r="AK17" s="3503">
        <v>6</v>
      </c>
      <c r="AL17" s="3501">
        <v>67641700</v>
      </c>
      <c r="AM17" s="3501"/>
      <c r="AN17" s="3504" t="s">
        <v>3940</v>
      </c>
      <c r="AO17" s="3491" t="s">
        <v>3947</v>
      </c>
      <c r="AP17" s="3491" t="s">
        <v>3516</v>
      </c>
      <c r="AQ17" s="3504" t="s">
        <v>3517</v>
      </c>
      <c r="AR17" s="3491" t="s">
        <v>3758</v>
      </c>
      <c r="AS17" s="3491" t="s">
        <v>3839</v>
      </c>
      <c r="AT17" s="3491" t="s">
        <v>2419</v>
      </c>
      <c r="AU17" s="3491"/>
      <c r="AV17" s="3522"/>
      <c r="AW17" s="3501"/>
      <c r="AX17" s="3501" t="s">
        <v>3814</v>
      </c>
      <c r="AY17" s="3505" t="s">
        <v>3948</v>
      </c>
      <c r="AZ17" s="3490"/>
      <c r="BA17" s="3625"/>
      <c r="BB17" s="3626"/>
      <c r="BC17" s="3625"/>
      <c r="BD17" s="3627"/>
      <c r="BE17" s="3501"/>
      <c r="BF17" s="3507"/>
      <c r="BG17" s="3628">
        <v>38518</v>
      </c>
      <c r="BH17" s="3491"/>
      <c r="BI17" s="3495" t="s">
        <v>3549</v>
      </c>
      <c r="BJ17" s="3514">
        <v>38525</v>
      </c>
      <c r="BK17" s="3509" t="s">
        <v>3519</v>
      </c>
      <c r="BL17" s="3491" t="s">
        <v>3763</v>
      </c>
      <c r="BM17" s="3501"/>
      <c r="BN17" s="3501"/>
      <c r="BO17" s="3501"/>
      <c r="BP17" s="3501"/>
      <c r="BQ17" s="3501">
        <v>8845</v>
      </c>
      <c r="BR17" s="3501">
        <v>8909</v>
      </c>
    </row>
    <row r="18" spans="1:70" s="3511" customFormat="1" ht="12">
      <c r="A18" s="3490" t="s">
        <v>3949</v>
      </c>
      <c r="B18" s="3491" t="s">
        <v>3950</v>
      </c>
      <c r="C18" s="3518" t="s">
        <v>3951</v>
      </c>
      <c r="D18" s="3491">
        <v>13910010966</v>
      </c>
      <c r="E18" s="3491" t="s">
        <v>2742</v>
      </c>
      <c r="F18" s="3491" t="s">
        <v>3867</v>
      </c>
      <c r="G18" s="3491"/>
      <c r="H18" s="3495" t="s">
        <v>3770</v>
      </c>
      <c r="I18" s="3495" t="s">
        <v>3834</v>
      </c>
      <c r="J18" s="3495" t="s">
        <v>3952</v>
      </c>
      <c r="K18" s="3495" t="s">
        <v>3808</v>
      </c>
      <c r="L18" s="3631">
        <v>108.43</v>
      </c>
      <c r="M18" s="3515">
        <v>13</v>
      </c>
      <c r="N18" s="3491" t="s">
        <v>3508</v>
      </c>
      <c r="O18" s="3515">
        <v>84.1</v>
      </c>
      <c r="P18" s="3491" t="s">
        <v>3532</v>
      </c>
      <c r="Q18" s="3528">
        <v>786877</v>
      </c>
      <c r="R18" s="3491">
        <v>7257</v>
      </c>
      <c r="S18" s="3521">
        <v>78.09</v>
      </c>
      <c r="T18" s="3519">
        <v>780900</v>
      </c>
      <c r="U18" s="3491">
        <v>7202</v>
      </c>
      <c r="V18" s="3516">
        <v>0.1</v>
      </c>
      <c r="W18" s="3499">
        <v>70.28</v>
      </c>
      <c r="X18" s="3623">
        <v>702800</v>
      </c>
      <c r="Y18" s="3501">
        <v>2005</v>
      </c>
      <c r="Z18" s="3501">
        <v>6</v>
      </c>
      <c r="AA18" s="3501">
        <v>28</v>
      </c>
      <c r="AB18" s="3491">
        <v>1500</v>
      </c>
      <c r="AC18" s="3491" t="s">
        <v>3751</v>
      </c>
      <c r="AD18" s="3491"/>
      <c r="AE18" s="3504" t="s">
        <v>3511</v>
      </c>
      <c r="AF18" s="3495" t="s">
        <v>3921</v>
      </c>
      <c r="AG18" s="3491" t="s">
        <v>3513</v>
      </c>
      <c r="AH18" s="3491"/>
      <c r="AI18" s="3504" t="s">
        <v>3514</v>
      </c>
      <c r="AJ18" s="3517">
        <v>39082</v>
      </c>
      <c r="AK18" s="3503">
        <v>6</v>
      </c>
      <c r="AL18" s="3501">
        <v>67641700</v>
      </c>
      <c r="AM18" s="3501"/>
      <c r="AN18" s="3504" t="s">
        <v>3940</v>
      </c>
      <c r="AO18" s="3491" t="s">
        <v>3953</v>
      </c>
      <c r="AP18" s="3491" t="s">
        <v>3516</v>
      </c>
      <c r="AQ18" s="3504" t="s">
        <v>3517</v>
      </c>
      <c r="AR18" s="3491" t="s">
        <v>3839</v>
      </c>
      <c r="AS18" s="3491" t="s">
        <v>3839</v>
      </c>
      <c r="AT18" s="3491" t="s">
        <v>2419</v>
      </c>
      <c r="AU18" s="3491"/>
      <c r="AV18" s="3522"/>
      <c r="AW18" s="3501"/>
      <c r="AX18" s="3501" t="s">
        <v>3814</v>
      </c>
      <c r="AY18" s="3505" t="s">
        <v>3954</v>
      </c>
      <c r="AZ18" s="3490"/>
      <c r="BA18" s="3625"/>
      <c r="BB18" s="3626"/>
      <c r="BC18" s="3625"/>
      <c r="BD18" s="3627"/>
      <c r="BE18" s="3501"/>
      <c r="BF18" s="3507"/>
      <c r="BG18" s="3628">
        <v>38522</v>
      </c>
      <c r="BH18" s="3491"/>
      <c r="BI18" s="3495" t="s">
        <v>3549</v>
      </c>
      <c r="BJ18" s="3514">
        <v>38526</v>
      </c>
      <c r="BK18" s="3509" t="s">
        <v>3519</v>
      </c>
      <c r="BL18" s="3491" t="s">
        <v>3780</v>
      </c>
      <c r="BM18" s="3501"/>
      <c r="BN18" s="3501"/>
      <c r="BO18" s="3501"/>
      <c r="BP18" s="3501"/>
      <c r="BQ18" s="3501">
        <v>9286</v>
      </c>
      <c r="BR18" s="3501">
        <v>9356</v>
      </c>
    </row>
    <row r="19" spans="1:70" s="3511" customFormat="1" ht="12">
      <c r="A19" s="3490" t="s">
        <v>3955</v>
      </c>
      <c r="B19" s="3491" t="s">
        <v>3956</v>
      </c>
      <c r="C19" s="3518" t="s">
        <v>3957</v>
      </c>
      <c r="D19" s="3491">
        <v>13601379771</v>
      </c>
      <c r="E19" s="3491" t="s">
        <v>2742</v>
      </c>
      <c r="F19" s="3491" t="s">
        <v>3769</v>
      </c>
      <c r="G19" s="3491"/>
      <c r="H19" s="3495" t="s">
        <v>3770</v>
      </c>
      <c r="I19" s="3495" t="s">
        <v>3958</v>
      </c>
      <c r="J19" s="3495" t="s">
        <v>3959</v>
      </c>
      <c r="K19" s="3495" t="s">
        <v>3808</v>
      </c>
      <c r="L19" s="3494">
        <v>108.43</v>
      </c>
      <c r="M19" s="3515">
        <v>12</v>
      </c>
      <c r="N19" s="3624" t="s">
        <v>3508</v>
      </c>
      <c r="O19" s="3515">
        <v>84.1</v>
      </c>
      <c r="P19" s="3491" t="s">
        <v>3532</v>
      </c>
      <c r="Q19" s="3528">
        <v>784708</v>
      </c>
      <c r="R19" s="3491">
        <v>7237</v>
      </c>
      <c r="S19" s="3521">
        <v>77.77</v>
      </c>
      <c r="T19" s="3519">
        <v>777700</v>
      </c>
      <c r="U19" s="3491">
        <v>7173</v>
      </c>
      <c r="V19" s="3516">
        <v>0.1</v>
      </c>
      <c r="W19" s="3499">
        <v>69.989999999999995</v>
      </c>
      <c r="X19" s="3623">
        <v>699900</v>
      </c>
      <c r="Y19" s="3501">
        <v>2005</v>
      </c>
      <c r="Z19" s="3501">
        <v>6</v>
      </c>
      <c r="AA19" s="3501">
        <v>30</v>
      </c>
      <c r="AB19" s="3491">
        <v>1500</v>
      </c>
      <c r="AC19" s="3491" t="s">
        <v>3751</v>
      </c>
      <c r="AD19" s="3491"/>
      <c r="AE19" s="3504" t="s">
        <v>3511</v>
      </c>
      <c r="AF19" s="3495" t="s">
        <v>3960</v>
      </c>
      <c r="AG19" s="3491" t="s">
        <v>3513</v>
      </c>
      <c r="AH19" s="3491"/>
      <c r="AI19" s="3504" t="s">
        <v>3514</v>
      </c>
      <c r="AJ19" s="3517">
        <v>39082</v>
      </c>
      <c r="AK19" s="3503">
        <v>6</v>
      </c>
      <c r="AL19" s="3501">
        <v>67641700</v>
      </c>
      <c r="AM19" s="3501"/>
      <c r="AN19" s="3504" t="s">
        <v>3940</v>
      </c>
      <c r="AO19" s="3491" t="s">
        <v>3961</v>
      </c>
      <c r="AP19" s="3491" t="s">
        <v>3516</v>
      </c>
      <c r="AQ19" s="3504" t="s">
        <v>3517</v>
      </c>
      <c r="AR19" s="3491" t="s">
        <v>3839</v>
      </c>
      <c r="AS19" s="3491" t="s">
        <v>2419</v>
      </c>
      <c r="AT19" s="3491" t="s">
        <v>2419</v>
      </c>
      <c r="AU19" s="3491"/>
      <c r="AV19" s="3522"/>
      <c r="AW19" s="3501"/>
      <c r="AX19" s="3501" t="s">
        <v>3760</v>
      </c>
      <c r="AY19" s="3505" t="s">
        <v>3962</v>
      </c>
      <c r="AZ19" s="3490"/>
      <c r="BA19" s="3625"/>
      <c r="BB19" s="3626"/>
      <c r="BC19" s="3625"/>
      <c r="BD19" s="3627"/>
      <c r="BE19" s="3501"/>
      <c r="BF19" s="3507"/>
      <c r="BG19" s="3628">
        <v>38529</v>
      </c>
      <c r="BH19" s="3491"/>
      <c r="BI19" s="3495" t="s">
        <v>3549</v>
      </c>
      <c r="BJ19" s="3514">
        <v>38531</v>
      </c>
      <c r="BK19" s="3509" t="s">
        <v>3519</v>
      </c>
      <c r="BL19" s="3491" t="s">
        <v>3780</v>
      </c>
      <c r="BM19" s="3501"/>
      <c r="BN19" s="3501"/>
      <c r="BO19" s="3501"/>
      <c r="BP19" s="3501"/>
      <c r="BQ19" s="3501">
        <v>9248</v>
      </c>
      <c r="BR19" s="3501">
        <v>9331</v>
      </c>
    </row>
    <row r="20" spans="1:70" s="3511" customFormat="1" ht="12">
      <c r="A20" s="3490" t="s">
        <v>3963</v>
      </c>
      <c r="B20" s="3491" t="s">
        <v>3964</v>
      </c>
      <c r="C20" s="3518" t="s">
        <v>3965</v>
      </c>
      <c r="D20" s="3491" t="s">
        <v>3966</v>
      </c>
      <c r="E20" s="3491" t="s">
        <v>3833</v>
      </c>
      <c r="F20" s="3491" t="s">
        <v>3769</v>
      </c>
      <c r="G20" s="3491"/>
      <c r="H20" s="3495" t="s">
        <v>3770</v>
      </c>
      <c r="I20" s="3495" t="s">
        <v>3806</v>
      </c>
      <c r="J20" s="3495" t="s">
        <v>3967</v>
      </c>
      <c r="K20" s="3495" t="s">
        <v>3848</v>
      </c>
      <c r="L20" s="3631">
        <v>109.5</v>
      </c>
      <c r="M20" s="3515">
        <v>8</v>
      </c>
      <c r="N20" s="3624" t="s">
        <v>3611</v>
      </c>
      <c r="O20" s="3515">
        <v>84.25</v>
      </c>
      <c r="P20" s="3491" t="s">
        <v>3532</v>
      </c>
      <c r="Q20" s="3528">
        <v>790590</v>
      </c>
      <c r="R20" s="3491">
        <v>7220</v>
      </c>
      <c r="S20" s="3521">
        <v>78.45</v>
      </c>
      <c r="T20" s="3519">
        <v>784500</v>
      </c>
      <c r="U20" s="3491">
        <v>7165</v>
      </c>
      <c r="V20" s="3516">
        <v>0.1</v>
      </c>
      <c r="W20" s="3499">
        <v>70.599999999999994</v>
      </c>
      <c r="X20" s="3623">
        <v>706000</v>
      </c>
      <c r="Y20" s="3501">
        <v>2005</v>
      </c>
      <c r="Z20" s="3501">
        <v>6</v>
      </c>
      <c r="AA20" s="3501">
        <v>29</v>
      </c>
      <c r="AB20" s="3491">
        <v>1500</v>
      </c>
      <c r="AC20" s="3491" t="s">
        <v>3968</v>
      </c>
      <c r="AD20" s="3491"/>
      <c r="AE20" s="3504" t="s">
        <v>3511</v>
      </c>
      <c r="AF20" s="3495" t="s">
        <v>3960</v>
      </c>
      <c r="AG20" s="3491" t="s">
        <v>3513</v>
      </c>
      <c r="AH20" s="3491"/>
      <c r="AI20" s="3504" t="s">
        <v>3514</v>
      </c>
      <c r="AJ20" s="3517">
        <v>39082</v>
      </c>
      <c r="AK20" s="3503">
        <v>6</v>
      </c>
      <c r="AL20" s="3501">
        <v>67641700</v>
      </c>
      <c r="AM20" s="3501"/>
      <c r="AN20" s="3504" t="s">
        <v>3940</v>
      </c>
      <c r="AO20" s="3491"/>
      <c r="AP20" s="3491" t="s">
        <v>3516</v>
      </c>
      <c r="AQ20" s="3504" t="s">
        <v>3517</v>
      </c>
      <c r="AR20" s="3491" t="s">
        <v>2419</v>
      </c>
      <c r="AS20" s="3491" t="s">
        <v>3839</v>
      </c>
      <c r="AT20" s="3491" t="s">
        <v>2419</v>
      </c>
      <c r="AU20" s="3491"/>
      <c r="AV20" s="3522"/>
      <c r="AW20" s="3501"/>
      <c r="AX20" s="3501" t="s">
        <v>3814</v>
      </c>
      <c r="AY20" s="3505" t="s">
        <v>3969</v>
      </c>
      <c r="AZ20" s="3490"/>
      <c r="BA20" s="3625"/>
      <c r="BB20" s="3626"/>
      <c r="BC20" s="3625"/>
      <c r="BD20" s="3627"/>
      <c r="BE20" s="3501"/>
      <c r="BF20" s="3507"/>
      <c r="BG20" s="3628">
        <v>38521</v>
      </c>
      <c r="BH20" s="3491"/>
      <c r="BI20" s="3495" t="s">
        <v>3970</v>
      </c>
      <c r="BJ20" s="3514">
        <v>38531</v>
      </c>
      <c r="BK20" s="3509" t="s">
        <v>3519</v>
      </c>
      <c r="BL20" s="3491" t="s">
        <v>3828</v>
      </c>
      <c r="BM20" s="3501"/>
      <c r="BN20" s="3501"/>
      <c r="BO20" s="3501"/>
      <c r="BP20" s="3501"/>
      <c r="BQ20" s="3501">
        <v>9312</v>
      </c>
      <c r="BR20" s="3501">
        <v>9384</v>
      </c>
    </row>
    <row r="21" spans="1:70" s="3511" customFormat="1" ht="12">
      <c r="A21" s="3490" t="s">
        <v>3971</v>
      </c>
      <c r="B21" s="3491" t="s">
        <v>3972</v>
      </c>
      <c r="C21" s="3518" t="s">
        <v>3973</v>
      </c>
      <c r="D21" s="3491">
        <v>13801107270</v>
      </c>
      <c r="E21" s="3491" t="s">
        <v>2742</v>
      </c>
      <c r="F21" s="3491" t="s">
        <v>3769</v>
      </c>
      <c r="G21" s="3491"/>
      <c r="H21" s="3495" t="s">
        <v>3770</v>
      </c>
      <c r="I21" s="3495" t="s">
        <v>3868</v>
      </c>
      <c r="J21" s="3495" t="s">
        <v>3974</v>
      </c>
      <c r="K21" s="3495" t="s">
        <v>3808</v>
      </c>
      <c r="L21" s="3494">
        <v>149.56</v>
      </c>
      <c r="M21" s="3515">
        <v>16</v>
      </c>
      <c r="N21" s="3624" t="s">
        <v>3870</v>
      </c>
      <c r="O21" s="3515">
        <v>115.07</v>
      </c>
      <c r="P21" s="3491" t="s">
        <v>3532</v>
      </c>
      <c r="Q21" s="3528">
        <v>1051855</v>
      </c>
      <c r="R21" s="3491">
        <v>7033</v>
      </c>
      <c r="S21" s="3521">
        <v>104.24</v>
      </c>
      <c r="T21" s="3519">
        <v>1042400</v>
      </c>
      <c r="U21" s="3491">
        <v>6970</v>
      </c>
      <c r="V21" s="3516">
        <v>0.1</v>
      </c>
      <c r="W21" s="3499">
        <v>93.81</v>
      </c>
      <c r="X21" s="3623">
        <v>938100</v>
      </c>
      <c r="Y21" s="3501">
        <v>2005</v>
      </c>
      <c r="Z21" s="3501">
        <v>7</v>
      </c>
      <c r="AA21" s="3501">
        <v>7</v>
      </c>
      <c r="AB21" s="3491">
        <v>1500</v>
      </c>
      <c r="AC21" s="3491" t="s">
        <v>3751</v>
      </c>
      <c r="AD21" s="3491"/>
      <c r="AE21" s="3504" t="s">
        <v>3511</v>
      </c>
      <c r="AF21" s="3495" t="s">
        <v>3921</v>
      </c>
      <c r="AG21" s="3491" t="s">
        <v>3513</v>
      </c>
      <c r="AH21" s="3491"/>
      <c r="AI21" s="3504" t="s">
        <v>3514</v>
      </c>
      <c r="AJ21" s="3517">
        <v>39082</v>
      </c>
      <c r="AK21" s="3503">
        <v>7</v>
      </c>
      <c r="AL21" s="3501">
        <v>67641700</v>
      </c>
      <c r="AM21" s="3501"/>
      <c r="AN21" s="3504" t="s">
        <v>3975</v>
      </c>
      <c r="AO21" s="3491" t="s">
        <v>3976</v>
      </c>
      <c r="AP21" s="3491" t="s">
        <v>3516</v>
      </c>
      <c r="AQ21" s="3504" t="s">
        <v>3517</v>
      </c>
      <c r="AR21" s="3491" t="s">
        <v>2419</v>
      </c>
      <c r="AS21" s="3491" t="s">
        <v>3839</v>
      </c>
      <c r="AT21" s="3491" t="s">
        <v>3758</v>
      </c>
      <c r="AU21" s="3491"/>
      <c r="AV21" s="3522"/>
      <c r="AW21" s="3501"/>
      <c r="AX21" s="3501" t="s">
        <v>3760</v>
      </c>
      <c r="AY21" s="3505" t="s">
        <v>3977</v>
      </c>
      <c r="AZ21" s="3490"/>
      <c r="BA21" s="3625"/>
      <c r="BB21" s="3626"/>
      <c r="BC21" s="3625"/>
      <c r="BD21" s="3627"/>
      <c r="BE21" s="3501"/>
      <c r="BF21" s="3507"/>
      <c r="BG21" s="3628">
        <v>38531</v>
      </c>
      <c r="BH21" s="3491"/>
      <c r="BI21" s="3495" t="s">
        <v>3549</v>
      </c>
      <c r="BJ21" s="3514">
        <v>38538</v>
      </c>
      <c r="BK21" s="3509" t="s">
        <v>3519</v>
      </c>
      <c r="BL21" s="3491" t="s">
        <v>3780</v>
      </c>
      <c r="BM21" s="3501"/>
      <c r="BN21" s="3501"/>
      <c r="BO21" s="3501"/>
      <c r="BP21" s="3501"/>
      <c r="BQ21" s="3501">
        <v>9059</v>
      </c>
      <c r="BR21" s="3501">
        <v>9141</v>
      </c>
    </row>
    <row r="22" spans="1:70" s="3511" customFormat="1" ht="12">
      <c r="A22" s="3490" t="s">
        <v>3978</v>
      </c>
      <c r="B22" s="3491" t="s">
        <v>3979</v>
      </c>
      <c r="C22" s="3518" t="s">
        <v>3980</v>
      </c>
      <c r="D22" s="3491">
        <v>13701030746</v>
      </c>
      <c r="E22" s="3491" t="s">
        <v>2742</v>
      </c>
      <c r="F22" s="3491" t="s">
        <v>3745</v>
      </c>
      <c r="G22" s="3491"/>
      <c r="H22" s="3495" t="s">
        <v>3770</v>
      </c>
      <c r="I22" s="3495" t="s">
        <v>3958</v>
      </c>
      <c r="J22" s="3495" t="s">
        <v>3981</v>
      </c>
      <c r="K22" s="3495" t="s">
        <v>3808</v>
      </c>
      <c r="L22" s="3494">
        <v>108.43</v>
      </c>
      <c r="M22" s="3515">
        <v>8</v>
      </c>
      <c r="N22" s="3624" t="s">
        <v>3982</v>
      </c>
      <c r="O22" s="3515">
        <v>84.1</v>
      </c>
      <c r="P22" s="3491" t="s">
        <v>3532</v>
      </c>
      <c r="Q22" s="3528">
        <v>753589</v>
      </c>
      <c r="R22" s="3491">
        <v>6950</v>
      </c>
      <c r="S22" s="3521">
        <v>74.7</v>
      </c>
      <c r="T22" s="3519">
        <v>747000</v>
      </c>
      <c r="U22" s="3491">
        <v>6890</v>
      </c>
      <c r="V22" s="3516">
        <v>0.1</v>
      </c>
      <c r="W22" s="3499">
        <v>67.23</v>
      </c>
      <c r="X22" s="3623">
        <v>672300</v>
      </c>
      <c r="Y22" s="3501">
        <v>2005</v>
      </c>
      <c r="Z22" s="3501">
        <v>6</v>
      </c>
      <c r="AA22" s="3501">
        <v>30</v>
      </c>
      <c r="AB22" s="3491">
        <v>1500</v>
      </c>
      <c r="AC22" s="3491" t="s">
        <v>3983</v>
      </c>
      <c r="AD22" s="3491"/>
      <c r="AE22" s="3504" t="s">
        <v>3511</v>
      </c>
      <c r="AF22" s="3495" t="s">
        <v>3871</v>
      </c>
      <c r="AG22" s="3491" t="s">
        <v>3513</v>
      </c>
      <c r="AH22" s="3491"/>
      <c r="AI22" s="3504" t="s">
        <v>3514</v>
      </c>
      <c r="AJ22" s="3517">
        <v>39082</v>
      </c>
      <c r="AK22" s="3503">
        <v>6</v>
      </c>
      <c r="AL22" s="3501">
        <v>67641700</v>
      </c>
      <c r="AM22" s="3501"/>
      <c r="AN22" s="3504" t="s">
        <v>3940</v>
      </c>
      <c r="AO22" s="3491"/>
      <c r="AP22" s="3491" t="s">
        <v>3516</v>
      </c>
      <c r="AQ22" s="3504" t="s">
        <v>3517</v>
      </c>
      <c r="AR22" s="3491" t="s">
        <v>3839</v>
      </c>
      <c r="AS22" s="3491" t="s">
        <v>3758</v>
      </c>
      <c r="AT22" s="3491" t="s">
        <v>2419</v>
      </c>
      <c r="AU22" s="3491"/>
      <c r="AV22" s="3522"/>
      <c r="AW22" s="3501"/>
      <c r="AX22" s="3501" t="s">
        <v>3760</v>
      </c>
      <c r="AY22" s="3505" t="s">
        <v>3984</v>
      </c>
      <c r="AZ22" s="3490"/>
      <c r="BA22" s="3625"/>
      <c r="BB22" s="3626"/>
      <c r="BC22" s="3625"/>
      <c r="BD22" s="3627"/>
      <c r="BE22" s="3501"/>
      <c r="BF22" s="3507"/>
      <c r="BG22" s="3628">
        <v>38529</v>
      </c>
      <c r="BH22" s="3491"/>
      <c r="BI22" s="3495" t="s">
        <v>3985</v>
      </c>
      <c r="BJ22" s="3514">
        <v>38532</v>
      </c>
      <c r="BK22" s="3509" t="s">
        <v>3519</v>
      </c>
      <c r="BL22" s="3491" t="s">
        <v>3780</v>
      </c>
      <c r="BM22" s="3501"/>
      <c r="BN22" s="3501"/>
      <c r="BO22" s="3501"/>
      <c r="BP22" s="3501"/>
      <c r="BQ22" s="3501">
        <v>8883</v>
      </c>
      <c r="BR22" s="3501">
        <v>8961</v>
      </c>
    </row>
    <row r="23" spans="1:70" s="3511" customFormat="1" ht="12">
      <c r="A23" s="3490" t="s">
        <v>3986</v>
      </c>
      <c r="B23" s="3491" t="s">
        <v>3987</v>
      </c>
      <c r="C23" s="3518" t="s">
        <v>3988</v>
      </c>
      <c r="D23" s="3491">
        <v>13810901461</v>
      </c>
      <c r="E23" s="3491" t="s">
        <v>3805</v>
      </c>
      <c r="F23" s="3491" t="s">
        <v>3769</v>
      </c>
      <c r="G23" s="3491"/>
      <c r="H23" s="3495" t="s">
        <v>3770</v>
      </c>
      <c r="I23" s="3495" t="s">
        <v>3834</v>
      </c>
      <c r="J23" s="3495" t="s">
        <v>3989</v>
      </c>
      <c r="K23" s="3495" t="s">
        <v>3749</v>
      </c>
      <c r="L23" s="3494">
        <v>108.43</v>
      </c>
      <c r="M23" s="3515">
        <v>6</v>
      </c>
      <c r="N23" s="3491" t="s">
        <v>3990</v>
      </c>
      <c r="O23" s="3515">
        <v>84.1</v>
      </c>
      <c r="P23" s="3491" t="s">
        <v>3532</v>
      </c>
      <c r="Q23" s="3528">
        <v>778527</v>
      </c>
      <c r="R23" s="3491">
        <v>7180</v>
      </c>
      <c r="S23" s="3521">
        <v>77.16</v>
      </c>
      <c r="T23" s="3519">
        <v>771600</v>
      </c>
      <c r="U23" s="3491">
        <v>7117</v>
      </c>
      <c r="V23" s="3516">
        <v>0.1</v>
      </c>
      <c r="W23" s="3499">
        <v>69.44</v>
      </c>
      <c r="X23" s="3623">
        <v>694400</v>
      </c>
      <c r="Y23" s="3501">
        <v>2005</v>
      </c>
      <c r="Z23" s="3501">
        <v>7</v>
      </c>
      <c r="AA23" s="3501">
        <v>14</v>
      </c>
      <c r="AB23" s="3491">
        <v>1500</v>
      </c>
      <c r="AC23" s="3491" t="s">
        <v>3751</v>
      </c>
      <c r="AD23" s="3491"/>
      <c r="AE23" s="3504" t="s">
        <v>3511</v>
      </c>
      <c r="AF23" s="3495" t="s">
        <v>3921</v>
      </c>
      <c r="AG23" s="3491" t="s">
        <v>3513</v>
      </c>
      <c r="AH23" s="3491"/>
      <c r="AI23" s="3504" t="s">
        <v>3514</v>
      </c>
      <c r="AJ23" s="3517">
        <v>39082</v>
      </c>
      <c r="AK23" s="3503">
        <v>7</v>
      </c>
      <c r="AL23" s="3501">
        <v>67641700</v>
      </c>
      <c r="AM23" s="3501"/>
      <c r="AN23" s="3504" t="s">
        <v>3860</v>
      </c>
      <c r="AO23" s="3491" t="s">
        <v>3991</v>
      </c>
      <c r="AP23" s="3491" t="s">
        <v>3516</v>
      </c>
      <c r="AQ23" s="3504" t="s">
        <v>3517</v>
      </c>
      <c r="AR23" s="3491" t="s">
        <v>3839</v>
      </c>
      <c r="AS23" s="3491" t="s">
        <v>3758</v>
      </c>
      <c r="AT23" s="3491" t="s">
        <v>2419</v>
      </c>
      <c r="AU23" s="3491"/>
      <c r="AV23" s="3522"/>
      <c r="AW23" s="3501"/>
      <c r="AX23" s="3501" t="s">
        <v>3760</v>
      </c>
      <c r="AY23" s="3505" t="s">
        <v>3992</v>
      </c>
      <c r="AZ23" s="3490"/>
      <c r="BA23" s="3625"/>
      <c r="BB23" s="3626"/>
      <c r="BC23" s="3625"/>
      <c r="BD23" s="3627"/>
      <c r="BE23" s="3501"/>
      <c r="BF23" s="3507"/>
      <c r="BG23" s="3628">
        <v>38539</v>
      </c>
      <c r="BH23" s="3491"/>
      <c r="BI23" s="3495" t="s">
        <v>3549</v>
      </c>
      <c r="BJ23" s="3514">
        <v>38544</v>
      </c>
      <c r="BK23" s="3509" t="s">
        <v>3519</v>
      </c>
      <c r="BL23" s="3491" t="s">
        <v>3780</v>
      </c>
      <c r="BM23" s="3501"/>
      <c r="BN23" s="3501"/>
      <c r="BO23" s="3501"/>
      <c r="BP23" s="3501"/>
      <c r="BQ23" s="3501">
        <v>9176</v>
      </c>
      <c r="BR23" s="3501">
        <v>9257</v>
      </c>
    </row>
    <row r="24" spans="1:70" s="3511" customFormat="1" ht="12">
      <c r="A24" s="3490" t="s">
        <v>3993</v>
      </c>
      <c r="B24" s="3495" t="s">
        <v>3994</v>
      </c>
      <c r="C24" s="3492" t="s">
        <v>3995</v>
      </c>
      <c r="D24" s="3495" t="s">
        <v>3996</v>
      </c>
      <c r="E24" s="3495" t="s">
        <v>2742</v>
      </c>
      <c r="F24" s="3495" t="s">
        <v>3997</v>
      </c>
      <c r="G24" s="3495"/>
      <c r="H24" s="3495" t="s">
        <v>3998</v>
      </c>
      <c r="I24" s="3495"/>
      <c r="J24" s="3495">
        <v>808</v>
      </c>
      <c r="K24" s="3495" t="s">
        <v>3999</v>
      </c>
      <c r="L24" s="3494">
        <v>77.56</v>
      </c>
      <c r="M24" s="3515">
        <v>8</v>
      </c>
      <c r="N24" s="3491" t="s">
        <v>3611</v>
      </c>
      <c r="O24" s="3515"/>
      <c r="P24" s="3495" t="s">
        <v>4000</v>
      </c>
      <c r="Q24" s="3496">
        <v>320000</v>
      </c>
      <c r="R24" s="3491">
        <v>4126</v>
      </c>
      <c r="S24" s="3521">
        <v>36.450000000000003</v>
      </c>
      <c r="T24" s="3519">
        <v>364500</v>
      </c>
      <c r="U24" s="3491">
        <v>4700</v>
      </c>
      <c r="V24" s="3516">
        <v>0.05</v>
      </c>
      <c r="W24" s="3499">
        <v>34.619999999999997</v>
      </c>
      <c r="X24" s="3523">
        <v>346200</v>
      </c>
      <c r="Y24" s="3501">
        <v>2005</v>
      </c>
      <c r="Z24" s="3501">
        <v>7</v>
      </c>
      <c r="AA24" s="3491">
        <v>13</v>
      </c>
      <c r="AB24" s="3491">
        <v>1090</v>
      </c>
      <c r="AC24" s="3491" t="s">
        <v>3789</v>
      </c>
      <c r="AD24" s="3495"/>
      <c r="AE24" s="3495" t="s">
        <v>3511</v>
      </c>
      <c r="AF24" s="3495" t="s">
        <v>3614</v>
      </c>
      <c r="AG24" s="3495" t="s">
        <v>3513</v>
      </c>
      <c r="AH24" s="3495"/>
      <c r="AI24" s="3495" t="s">
        <v>3514</v>
      </c>
      <c r="AJ24" s="3517"/>
      <c r="AK24" s="3503">
        <v>7</v>
      </c>
      <c r="AL24" s="3501">
        <v>67641700</v>
      </c>
      <c r="AM24" s="3501"/>
      <c r="AN24" s="3504" t="s">
        <v>3860</v>
      </c>
      <c r="AO24" s="3501" t="s">
        <v>3519</v>
      </c>
      <c r="AP24" s="3501" t="s">
        <v>3516</v>
      </c>
      <c r="AQ24" s="3501" t="s">
        <v>3894</v>
      </c>
      <c r="AR24" s="3501"/>
      <c r="AS24" s="3501"/>
      <c r="AT24" s="3501"/>
      <c r="AU24" s="3501"/>
      <c r="AV24" s="3522"/>
      <c r="AW24" s="3501" t="s">
        <v>4001</v>
      </c>
      <c r="AX24" s="3495"/>
      <c r="AY24" s="3495"/>
      <c r="AZ24" s="3495" t="s">
        <v>4002</v>
      </c>
      <c r="BA24" s="3495"/>
      <c r="BB24" s="3518"/>
      <c r="BC24" s="3495"/>
      <c r="BD24" s="3495"/>
      <c r="BE24" s="3495"/>
      <c r="BF24" s="3507"/>
      <c r="BG24" s="3628">
        <v>38503</v>
      </c>
      <c r="BH24" s="3495"/>
      <c r="BI24" s="3491" t="s">
        <v>4003</v>
      </c>
      <c r="BJ24" s="3514">
        <v>38545</v>
      </c>
      <c r="BK24" s="3509"/>
      <c r="BL24" s="3501" t="s">
        <v>4004</v>
      </c>
      <c r="BM24" s="3501" t="s">
        <v>4005</v>
      </c>
      <c r="BN24" s="3491" t="s">
        <v>3620</v>
      </c>
      <c r="BO24" s="3491" t="s">
        <v>3899</v>
      </c>
      <c r="BP24" s="3501"/>
      <c r="BQ24" s="3501" t="e">
        <v>#DIV/0!</v>
      </c>
      <c r="BR24" s="3501" t="e">
        <v>#DIV/0!</v>
      </c>
    </row>
    <row r="25" spans="1:70" s="3677" customFormat="1" ht="12">
      <c r="A25" s="3654" t="s">
        <v>4006</v>
      </c>
      <c r="B25" s="3655" t="s">
        <v>4007</v>
      </c>
      <c r="C25" s="3656" t="s">
        <v>4008</v>
      </c>
      <c r="D25" s="3655">
        <v>13121536280</v>
      </c>
      <c r="E25" s="3655" t="s">
        <v>3805</v>
      </c>
      <c r="F25" s="3655" t="s">
        <v>3997</v>
      </c>
      <c r="G25" s="3655"/>
      <c r="H25" s="3655" t="s">
        <v>4009</v>
      </c>
      <c r="I25" s="3655"/>
      <c r="J25" s="3655" t="s">
        <v>4010</v>
      </c>
      <c r="K25" s="3655" t="s">
        <v>4011</v>
      </c>
      <c r="L25" s="3657">
        <v>57.87</v>
      </c>
      <c r="M25" s="3658">
        <v>4</v>
      </c>
      <c r="N25" s="3659" t="s">
        <v>3611</v>
      </c>
      <c r="O25" s="3658"/>
      <c r="P25" s="3655" t="s">
        <v>3509</v>
      </c>
      <c r="Q25" s="3660">
        <v>355000</v>
      </c>
      <c r="R25" s="3659">
        <v>6134</v>
      </c>
      <c r="S25" s="3661">
        <v>31.64</v>
      </c>
      <c r="T25" s="3662">
        <v>316400</v>
      </c>
      <c r="U25" s="3659">
        <v>5468</v>
      </c>
      <c r="V25" s="3663">
        <v>0.05</v>
      </c>
      <c r="W25" s="3664">
        <v>30.05</v>
      </c>
      <c r="X25" s="3665">
        <v>300500</v>
      </c>
      <c r="Y25" s="3666">
        <v>2005</v>
      </c>
      <c r="Z25" s="3666">
        <v>8</v>
      </c>
      <c r="AA25" s="3659">
        <v>25</v>
      </c>
      <c r="AB25" s="3659">
        <v>945</v>
      </c>
      <c r="AC25" s="3659" t="s">
        <v>4012</v>
      </c>
      <c r="AD25" s="3655"/>
      <c r="AE25" s="3655" t="s">
        <v>3511</v>
      </c>
      <c r="AF25" s="3655"/>
      <c r="AG25" s="3655" t="s">
        <v>3513</v>
      </c>
      <c r="AH25" s="3655"/>
      <c r="AI25" s="3655" t="s">
        <v>3514</v>
      </c>
      <c r="AJ25" s="3667"/>
      <c r="AK25" s="3668">
        <v>8</v>
      </c>
      <c r="AL25" s="3666">
        <v>67641700</v>
      </c>
      <c r="AM25" s="3666"/>
      <c r="AN25" s="3683" t="s">
        <v>3534</v>
      </c>
      <c r="AO25" s="3666" t="s">
        <v>3519</v>
      </c>
      <c r="AP25" s="3666" t="s">
        <v>3516</v>
      </c>
      <c r="AQ25" s="3666" t="s">
        <v>4013</v>
      </c>
      <c r="AR25" s="3666"/>
      <c r="AS25" s="3666"/>
      <c r="AT25" s="3666"/>
      <c r="AU25" s="3666"/>
      <c r="AV25" s="3671"/>
      <c r="AW25" s="3666" t="s">
        <v>3911</v>
      </c>
      <c r="AX25" s="3655"/>
      <c r="AY25" s="3655"/>
      <c r="AZ25" s="3655" t="s">
        <v>4011</v>
      </c>
      <c r="BA25" s="3655"/>
      <c r="BB25" s="3672"/>
      <c r="BC25" s="3655"/>
      <c r="BD25" s="3655"/>
      <c r="BE25" s="3655"/>
      <c r="BF25" s="3673"/>
      <c r="BG25" s="3674">
        <v>38562</v>
      </c>
      <c r="BH25" s="3655"/>
      <c r="BI25" s="3659" t="s">
        <v>4014</v>
      </c>
      <c r="BJ25" s="3675">
        <v>38567</v>
      </c>
      <c r="BK25" s="3676"/>
      <c r="BL25" s="3666" t="s">
        <v>4015</v>
      </c>
      <c r="BM25" s="3666" t="s">
        <v>4016</v>
      </c>
      <c r="BN25" s="3659" t="s">
        <v>3913</v>
      </c>
      <c r="BO25" s="3659" t="s">
        <v>3800</v>
      </c>
      <c r="BP25" s="3666"/>
      <c r="BQ25" s="3666" t="e">
        <v>#DIV/0!</v>
      </c>
      <c r="BR25" s="3666" t="e">
        <v>#DIV/0!</v>
      </c>
    </row>
    <row r="26" spans="1:70" s="3511" customFormat="1" ht="12">
      <c r="A26" s="3490" t="s">
        <v>4017</v>
      </c>
      <c r="B26" s="3491" t="s">
        <v>4018</v>
      </c>
      <c r="C26" s="3518" t="s">
        <v>4019</v>
      </c>
      <c r="D26" s="3491">
        <v>13910897941</v>
      </c>
      <c r="E26" s="3491" t="s">
        <v>2742</v>
      </c>
      <c r="F26" s="3491" t="s">
        <v>3769</v>
      </c>
      <c r="G26" s="3491"/>
      <c r="H26" s="3495" t="s">
        <v>3858</v>
      </c>
      <c r="I26" s="3495" t="s">
        <v>3868</v>
      </c>
      <c r="J26" s="3495" t="s">
        <v>4020</v>
      </c>
      <c r="K26" s="3495" t="s">
        <v>3808</v>
      </c>
      <c r="L26" s="3494">
        <v>109.49</v>
      </c>
      <c r="M26" s="3515">
        <v>9</v>
      </c>
      <c r="N26" s="3491" t="s">
        <v>3508</v>
      </c>
      <c r="O26" s="3515">
        <v>87.33</v>
      </c>
      <c r="P26" s="3491" t="s">
        <v>3532</v>
      </c>
      <c r="Q26" s="3528">
        <v>810226</v>
      </c>
      <c r="R26" s="3491">
        <v>7400</v>
      </c>
      <c r="S26" s="3521">
        <v>80.36</v>
      </c>
      <c r="T26" s="3519">
        <v>803600</v>
      </c>
      <c r="U26" s="3491">
        <v>7340</v>
      </c>
      <c r="V26" s="3516">
        <v>0.1</v>
      </c>
      <c r="W26" s="3499">
        <v>72.319999999999993</v>
      </c>
      <c r="X26" s="3623">
        <v>723199.99999999988</v>
      </c>
      <c r="Y26" s="3501">
        <v>2005</v>
      </c>
      <c r="Z26" s="3501">
        <v>8</v>
      </c>
      <c r="AA26" s="3501">
        <v>22</v>
      </c>
      <c r="AB26" s="3491">
        <v>1500</v>
      </c>
      <c r="AC26" s="3491" t="s">
        <v>3546</v>
      </c>
      <c r="AD26" s="3491"/>
      <c r="AE26" s="3504" t="s">
        <v>3511</v>
      </c>
      <c r="AF26" s="3495" t="s">
        <v>3512</v>
      </c>
      <c r="AG26" s="3491" t="s">
        <v>3513</v>
      </c>
      <c r="AH26" s="3491"/>
      <c r="AI26" s="3504" t="s">
        <v>3514</v>
      </c>
      <c r="AJ26" s="3517">
        <v>39082</v>
      </c>
      <c r="AK26" s="3503">
        <v>8</v>
      </c>
      <c r="AL26" s="3501">
        <v>67641700</v>
      </c>
      <c r="AM26" s="3501"/>
      <c r="AN26" s="3504" t="s">
        <v>3534</v>
      </c>
      <c r="AO26" s="3491"/>
      <c r="AP26" s="3491" t="s">
        <v>3516</v>
      </c>
      <c r="AQ26" s="3504" t="s">
        <v>3517</v>
      </c>
      <c r="AR26" s="3491" t="s">
        <v>2419</v>
      </c>
      <c r="AS26" s="3491" t="s">
        <v>2419</v>
      </c>
      <c r="AT26" s="3491" t="s">
        <v>2419</v>
      </c>
      <c r="AU26" s="3491"/>
      <c r="AV26" s="3522"/>
      <c r="AW26" s="3501" t="s">
        <v>4021</v>
      </c>
      <c r="AX26" s="3501" t="s">
        <v>3814</v>
      </c>
      <c r="AY26" s="3505" t="s">
        <v>4022</v>
      </c>
      <c r="AZ26" s="3490"/>
      <c r="BA26" s="3625"/>
      <c r="BB26" s="3626"/>
      <c r="BC26" s="3625"/>
      <c r="BD26" s="3627"/>
      <c r="BE26" s="3501"/>
      <c r="BF26" s="3507"/>
      <c r="BG26" s="3628">
        <v>38573</v>
      </c>
      <c r="BH26" s="3491"/>
      <c r="BI26" s="3491" t="s">
        <v>4023</v>
      </c>
      <c r="BJ26" s="3514">
        <v>38581</v>
      </c>
      <c r="BK26" s="3509" t="s">
        <v>3519</v>
      </c>
      <c r="BL26" s="3491" t="s">
        <v>3763</v>
      </c>
      <c r="BM26" s="3501"/>
      <c r="BN26" s="3501"/>
      <c r="BO26" s="3501"/>
      <c r="BP26" s="3501"/>
      <c r="BQ26" s="3501">
        <v>9203</v>
      </c>
      <c r="BR26" s="3501">
        <v>9278</v>
      </c>
    </row>
    <row r="27" spans="1:70" s="3511" customFormat="1" ht="12">
      <c r="A27" s="3490" t="s">
        <v>4024</v>
      </c>
      <c r="B27" s="3491" t="s">
        <v>4025</v>
      </c>
      <c r="C27" s="3518" t="s">
        <v>4026</v>
      </c>
      <c r="D27" s="3491">
        <v>13501345862</v>
      </c>
      <c r="E27" s="3491" t="s">
        <v>2742</v>
      </c>
      <c r="F27" s="3491" t="s">
        <v>3867</v>
      </c>
      <c r="G27" s="3491"/>
      <c r="H27" s="3495" t="s">
        <v>3770</v>
      </c>
      <c r="I27" s="3495" t="s">
        <v>3806</v>
      </c>
      <c r="J27" s="3495" t="s">
        <v>4027</v>
      </c>
      <c r="K27" s="3495" t="s">
        <v>3749</v>
      </c>
      <c r="L27" s="3515">
        <v>109.11</v>
      </c>
      <c r="M27" s="3515">
        <v>4</v>
      </c>
      <c r="N27" s="3491" t="s">
        <v>3508</v>
      </c>
      <c r="O27" s="3515">
        <v>83.95</v>
      </c>
      <c r="P27" s="3491" t="s">
        <v>3532</v>
      </c>
      <c r="Q27" s="3528">
        <v>773590</v>
      </c>
      <c r="R27" s="3491">
        <v>7090</v>
      </c>
      <c r="S27" s="3521">
        <v>76.81</v>
      </c>
      <c r="T27" s="3519">
        <v>768100</v>
      </c>
      <c r="U27" s="3491">
        <v>7040</v>
      </c>
      <c r="V27" s="3516">
        <v>0.1</v>
      </c>
      <c r="W27" s="3499">
        <v>69.12</v>
      </c>
      <c r="X27" s="3623">
        <v>691200</v>
      </c>
      <c r="Y27" s="3501">
        <v>2005</v>
      </c>
      <c r="Z27" s="3501">
        <v>8</v>
      </c>
      <c r="AA27" s="3501">
        <v>30</v>
      </c>
      <c r="AB27" s="3491">
        <v>1500</v>
      </c>
      <c r="AC27" s="3491" t="s">
        <v>4028</v>
      </c>
      <c r="AD27" s="3491"/>
      <c r="AE27" s="3504" t="s">
        <v>3511</v>
      </c>
      <c r="AF27" s="3495" t="s">
        <v>3921</v>
      </c>
      <c r="AG27" s="3491" t="s">
        <v>3513</v>
      </c>
      <c r="AH27" s="3491"/>
      <c r="AI27" s="3504" t="s">
        <v>3514</v>
      </c>
      <c r="AJ27" s="3517">
        <v>39082</v>
      </c>
      <c r="AK27" s="3503">
        <v>8</v>
      </c>
      <c r="AL27" s="3501">
        <v>67641700</v>
      </c>
      <c r="AM27" s="3501"/>
      <c r="AN27" s="3504" t="s">
        <v>3940</v>
      </c>
      <c r="AO27" s="3491" t="s">
        <v>4029</v>
      </c>
      <c r="AP27" s="3491" t="s">
        <v>3516</v>
      </c>
      <c r="AQ27" s="3504" t="s">
        <v>3517</v>
      </c>
      <c r="AR27" s="3491" t="s">
        <v>3758</v>
      </c>
      <c r="AS27" s="3491" t="s">
        <v>2419</v>
      </c>
      <c r="AT27" s="3491" t="s">
        <v>2419</v>
      </c>
      <c r="AU27" s="3491"/>
      <c r="AV27" s="3522"/>
      <c r="AW27" s="3501"/>
      <c r="AX27" s="3501" t="s">
        <v>3814</v>
      </c>
      <c r="AY27" s="3505" t="s">
        <v>4030</v>
      </c>
      <c r="AZ27" s="3490"/>
      <c r="BA27" s="3625"/>
      <c r="BB27" s="3626"/>
      <c r="BC27" s="3625"/>
      <c r="BD27" s="3627"/>
      <c r="BE27" s="3501"/>
      <c r="BF27" s="3507"/>
      <c r="BG27" s="3628">
        <v>38581</v>
      </c>
      <c r="BH27" s="3491"/>
      <c r="BI27" s="3495" t="s">
        <v>4031</v>
      </c>
      <c r="BJ27" s="3514">
        <v>38590</v>
      </c>
      <c r="BK27" s="3509" t="s">
        <v>3519</v>
      </c>
      <c r="BL27" s="3491" t="s">
        <v>3780</v>
      </c>
      <c r="BM27" s="3501"/>
      <c r="BN27" s="3501"/>
      <c r="BO27" s="3501"/>
      <c r="BP27" s="3501"/>
      <c r="BQ27" s="3501">
        <v>9150</v>
      </c>
      <c r="BR27" s="3501">
        <v>9215</v>
      </c>
    </row>
    <row r="28" spans="1:70" s="3511" customFormat="1" ht="12">
      <c r="A28" s="3490" t="s">
        <v>4032</v>
      </c>
      <c r="B28" s="3491" t="s">
        <v>4033</v>
      </c>
      <c r="C28" s="3518" t="s">
        <v>4034</v>
      </c>
      <c r="D28" s="3491" t="s">
        <v>4035</v>
      </c>
      <c r="E28" s="3491" t="s">
        <v>3833</v>
      </c>
      <c r="F28" s="3491" t="s">
        <v>3745</v>
      </c>
      <c r="G28" s="3491"/>
      <c r="H28" s="3495" t="s">
        <v>3746</v>
      </c>
      <c r="I28" s="3495" t="s">
        <v>3868</v>
      </c>
      <c r="J28" s="3495" t="s">
        <v>4036</v>
      </c>
      <c r="K28" s="3495" t="s">
        <v>3808</v>
      </c>
      <c r="L28" s="3515">
        <v>168.31</v>
      </c>
      <c r="M28" s="3515">
        <v>10</v>
      </c>
      <c r="N28" s="3491" t="s">
        <v>3824</v>
      </c>
      <c r="O28" s="3515">
        <v>134.24</v>
      </c>
      <c r="P28" s="3491" t="s">
        <v>3532</v>
      </c>
      <c r="Q28" s="3528">
        <v>1244148</v>
      </c>
      <c r="R28" s="3491">
        <v>7392</v>
      </c>
      <c r="S28" s="3521">
        <v>123.53</v>
      </c>
      <c r="T28" s="3519">
        <v>1235300</v>
      </c>
      <c r="U28" s="3491">
        <v>7340</v>
      </c>
      <c r="V28" s="3516">
        <v>0.1</v>
      </c>
      <c r="W28" s="3499">
        <v>111.17</v>
      </c>
      <c r="X28" s="3623">
        <v>1111700</v>
      </c>
      <c r="Y28" s="3501">
        <v>2005</v>
      </c>
      <c r="Z28" s="3501">
        <v>9</v>
      </c>
      <c r="AA28" s="3501">
        <v>8</v>
      </c>
      <c r="AB28" s="3491">
        <v>1500</v>
      </c>
      <c r="AC28" s="3491" t="s">
        <v>4028</v>
      </c>
      <c r="AD28" s="3491"/>
      <c r="AE28" s="3504" t="s">
        <v>3511</v>
      </c>
      <c r="AF28" s="3495" t="s">
        <v>3512</v>
      </c>
      <c r="AG28" s="3491" t="s">
        <v>3513</v>
      </c>
      <c r="AH28" s="3491"/>
      <c r="AI28" s="3504" t="s">
        <v>3514</v>
      </c>
      <c r="AJ28" s="3517">
        <v>39082</v>
      </c>
      <c r="AK28" s="3503">
        <v>9</v>
      </c>
      <c r="AL28" s="3501">
        <v>67641700</v>
      </c>
      <c r="AM28" s="3501"/>
      <c r="AN28" s="3504" t="s">
        <v>3536</v>
      </c>
      <c r="AO28" s="3491"/>
      <c r="AP28" s="3491" t="s">
        <v>3516</v>
      </c>
      <c r="AQ28" s="3504" t="s">
        <v>3517</v>
      </c>
      <c r="AR28" s="3491" t="s">
        <v>2419</v>
      </c>
      <c r="AS28" s="3491" t="s">
        <v>2419</v>
      </c>
      <c r="AT28" s="3491" t="s">
        <v>2419</v>
      </c>
      <c r="AU28" s="3491"/>
      <c r="AV28" s="3522"/>
      <c r="AW28" s="3501" t="s">
        <v>3861</v>
      </c>
      <c r="AX28" s="3501" t="s">
        <v>3814</v>
      </c>
      <c r="AY28" s="3505" t="s">
        <v>4037</v>
      </c>
      <c r="AZ28" s="3490"/>
      <c r="BA28" s="3625"/>
      <c r="BB28" s="3626"/>
      <c r="BC28" s="3625"/>
      <c r="BD28" s="3627"/>
      <c r="BE28" s="3501"/>
      <c r="BF28" s="3507"/>
      <c r="BG28" s="3628">
        <v>38594</v>
      </c>
      <c r="BH28" s="3491"/>
      <c r="BI28" s="3491" t="s">
        <v>4038</v>
      </c>
      <c r="BJ28" s="3514">
        <v>38601</v>
      </c>
      <c r="BK28" s="3509" t="s">
        <v>3519</v>
      </c>
      <c r="BL28" s="3491" t="s">
        <v>3780</v>
      </c>
      <c r="BM28" s="3501"/>
      <c r="BN28" s="3501"/>
      <c r="BO28" s="3501"/>
      <c r="BP28" s="3501"/>
      <c r="BQ28" s="3501">
        <v>9203</v>
      </c>
      <c r="BR28" s="3501">
        <v>9268</v>
      </c>
    </row>
    <row r="29" spans="1:70" s="3511" customFormat="1" ht="12">
      <c r="A29" s="3490" t="s">
        <v>4039</v>
      </c>
      <c r="B29" s="3491" t="s">
        <v>4040</v>
      </c>
      <c r="C29" s="3518" t="s">
        <v>4041</v>
      </c>
      <c r="D29" s="3491" t="s">
        <v>4042</v>
      </c>
      <c r="E29" s="3491" t="s">
        <v>2742</v>
      </c>
      <c r="F29" s="3491" t="s">
        <v>3769</v>
      </c>
      <c r="G29" s="3491"/>
      <c r="H29" s="3495" t="s">
        <v>3770</v>
      </c>
      <c r="I29" s="3495" t="s">
        <v>4043</v>
      </c>
      <c r="J29" s="3495" t="s">
        <v>3869</v>
      </c>
      <c r="K29" s="3495" t="s">
        <v>3808</v>
      </c>
      <c r="L29" s="3515">
        <v>149.55000000000001</v>
      </c>
      <c r="M29" s="3515">
        <v>4</v>
      </c>
      <c r="N29" s="3513" t="s">
        <v>3824</v>
      </c>
      <c r="O29" s="3515">
        <v>116</v>
      </c>
      <c r="P29" s="3491" t="s">
        <v>3532</v>
      </c>
      <c r="Q29" s="3528">
        <v>1073769</v>
      </c>
      <c r="R29" s="3491">
        <v>7180</v>
      </c>
      <c r="S29" s="3521">
        <v>106.47</v>
      </c>
      <c r="T29" s="3519">
        <v>1064700</v>
      </c>
      <c r="U29" s="3491">
        <v>7120</v>
      </c>
      <c r="V29" s="3516">
        <v>0.1</v>
      </c>
      <c r="W29" s="3499">
        <v>95.82</v>
      </c>
      <c r="X29" s="3623">
        <v>958199.99999999988</v>
      </c>
      <c r="Y29" s="3501">
        <v>2005</v>
      </c>
      <c r="Z29" s="3501">
        <v>9</v>
      </c>
      <c r="AA29" s="3501">
        <v>20</v>
      </c>
      <c r="AB29" s="3491">
        <v>1500</v>
      </c>
      <c r="AC29" s="3491" t="s">
        <v>3542</v>
      </c>
      <c r="AD29" s="3491"/>
      <c r="AE29" s="3504" t="s">
        <v>3511</v>
      </c>
      <c r="AF29" s="3495" t="s">
        <v>3921</v>
      </c>
      <c r="AG29" s="3491" t="s">
        <v>3513</v>
      </c>
      <c r="AH29" s="3491"/>
      <c r="AI29" s="3504" t="s">
        <v>4044</v>
      </c>
      <c r="AJ29" s="3517">
        <v>39082</v>
      </c>
      <c r="AK29" s="3503">
        <v>9</v>
      </c>
      <c r="AL29" s="3501">
        <v>67641700</v>
      </c>
      <c r="AM29" s="3501"/>
      <c r="AN29" s="3504" t="s">
        <v>4045</v>
      </c>
      <c r="AO29" s="3491"/>
      <c r="AP29" s="3491" t="s">
        <v>3516</v>
      </c>
      <c r="AQ29" s="3504" t="s">
        <v>3517</v>
      </c>
      <c r="AR29" s="3491" t="s">
        <v>2419</v>
      </c>
      <c r="AS29" s="3491" t="s">
        <v>2419</v>
      </c>
      <c r="AT29" s="3491" t="s">
        <v>2419</v>
      </c>
      <c r="AU29" s="3491"/>
      <c r="AV29" s="3522"/>
      <c r="AW29" s="3501" t="s">
        <v>3861</v>
      </c>
      <c r="AX29" s="3501" t="s">
        <v>3814</v>
      </c>
      <c r="AY29" s="3505" t="s">
        <v>4046</v>
      </c>
      <c r="AZ29" s="3490"/>
      <c r="BA29" s="3625"/>
      <c r="BB29" s="3626"/>
      <c r="BC29" s="3625"/>
      <c r="BD29" s="3627"/>
      <c r="BE29" s="3501"/>
      <c r="BF29" s="3507"/>
      <c r="BG29" s="3628">
        <v>38602</v>
      </c>
      <c r="BH29" s="3491"/>
      <c r="BI29" s="3495" t="s">
        <v>3549</v>
      </c>
      <c r="BJ29" s="3514">
        <v>38611</v>
      </c>
      <c r="BK29" s="3509" t="s">
        <v>3519</v>
      </c>
      <c r="BL29" s="3491" t="s">
        <v>3780</v>
      </c>
      <c r="BM29" s="3501"/>
      <c r="BN29" s="3501"/>
      <c r="BO29" s="3501"/>
      <c r="BP29" s="3501"/>
      <c r="BQ29" s="3501">
        <v>9179</v>
      </c>
      <c r="BR29" s="3501">
        <v>9257</v>
      </c>
    </row>
    <row r="30" spans="1:70" s="3511" customFormat="1" ht="12">
      <c r="A30" s="3490" t="s">
        <v>4047</v>
      </c>
      <c r="B30" s="3491" t="s">
        <v>4048</v>
      </c>
      <c r="C30" s="3518" t="s">
        <v>4049</v>
      </c>
      <c r="D30" s="3491" t="s">
        <v>4050</v>
      </c>
      <c r="E30" s="3491" t="s">
        <v>2742</v>
      </c>
      <c r="F30" s="3491" t="s">
        <v>3867</v>
      </c>
      <c r="G30" s="3491"/>
      <c r="H30" s="3495" t="s">
        <v>4051</v>
      </c>
      <c r="I30" s="3495" t="s">
        <v>3868</v>
      </c>
      <c r="J30" s="3495" t="s">
        <v>4052</v>
      </c>
      <c r="K30" s="3495" t="s">
        <v>3808</v>
      </c>
      <c r="L30" s="3494">
        <v>104.77</v>
      </c>
      <c r="M30" s="3515">
        <v>7</v>
      </c>
      <c r="N30" s="3513" t="s">
        <v>3508</v>
      </c>
      <c r="O30" s="3515">
        <v>84.03</v>
      </c>
      <c r="P30" s="3491" t="s">
        <v>3532</v>
      </c>
      <c r="Q30" s="3528">
        <v>798347</v>
      </c>
      <c r="R30" s="3491">
        <v>7620</v>
      </c>
      <c r="S30" s="3521">
        <v>79.16</v>
      </c>
      <c r="T30" s="3519">
        <v>791600</v>
      </c>
      <c r="U30" s="3491">
        <v>7556</v>
      </c>
      <c r="V30" s="3516">
        <v>0.1</v>
      </c>
      <c r="W30" s="3499">
        <v>71.239999999999995</v>
      </c>
      <c r="X30" s="3623">
        <v>712400</v>
      </c>
      <c r="Y30" s="3501">
        <v>2005</v>
      </c>
      <c r="Z30" s="3501">
        <v>10</v>
      </c>
      <c r="AA30" s="3501">
        <v>10</v>
      </c>
      <c r="AB30" s="3491">
        <v>1500</v>
      </c>
      <c r="AC30" s="3491" t="s">
        <v>3968</v>
      </c>
      <c r="AD30" s="3491"/>
      <c r="AE30" s="3504" t="s">
        <v>3511</v>
      </c>
      <c r="AF30" s="3495" t="s">
        <v>3921</v>
      </c>
      <c r="AG30" s="3491" t="s">
        <v>3513</v>
      </c>
      <c r="AH30" s="3491"/>
      <c r="AI30" s="3504" t="s">
        <v>4044</v>
      </c>
      <c r="AJ30" s="3517">
        <v>39082</v>
      </c>
      <c r="AK30" s="3503" t="s">
        <v>4053</v>
      </c>
      <c r="AL30" s="3501">
        <v>67641700</v>
      </c>
      <c r="AM30" s="3501"/>
      <c r="AN30" s="3504" t="s">
        <v>3538</v>
      </c>
      <c r="AO30" s="3491"/>
      <c r="AP30" s="3491" t="s">
        <v>3516</v>
      </c>
      <c r="AQ30" s="3504" t="s">
        <v>3517</v>
      </c>
      <c r="AR30" s="3491" t="s">
        <v>2419</v>
      </c>
      <c r="AS30" s="3491" t="s">
        <v>2419</v>
      </c>
      <c r="AT30" s="3491" t="s">
        <v>2419</v>
      </c>
      <c r="AU30" s="3491"/>
      <c r="AV30" s="3522"/>
      <c r="AW30" s="3501" t="s">
        <v>4021</v>
      </c>
      <c r="AX30" s="3501" t="s">
        <v>3814</v>
      </c>
      <c r="AY30" s="3505" t="s">
        <v>4054</v>
      </c>
      <c r="AZ30" s="3490"/>
      <c r="BA30" s="3625"/>
      <c r="BB30" s="3626"/>
      <c r="BC30" s="3625"/>
      <c r="BD30" s="3627"/>
      <c r="BE30" s="3501"/>
      <c r="BF30" s="3507"/>
      <c r="BG30" s="3628">
        <v>38621</v>
      </c>
      <c r="BH30" s="3491"/>
      <c r="BI30" s="3495" t="s">
        <v>3549</v>
      </c>
      <c r="BJ30" s="3514">
        <v>38634</v>
      </c>
      <c r="BK30" s="3509" t="s">
        <v>3519</v>
      </c>
      <c r="BL30" s="3491" t="s">
        <v>3780</v>
      </c>
      <c r="BM30" s="3501"/>
      <c r="BN30" s="3501"/>
      <c r="BO30" s="3501"/>
      <c r="BP30" s="3501"/>
      <c r="BQ30" s="3501">
        <v>9421</v>
      </c>
      <c r="BR30" s="3501">
        <v>9501</v>
      </c>
    </row>
    <row r="31" spans="1:70" s="3511" customFormat="1" ht="12">
      <c r="A31" s="3490" t="s">
        <v>4055</v>
      </c>
      <c r="B31" s="3491" t="s">
        <v>4056</v>
      </c>
      <c r="C31" s="3518" t="s">
        <v>4057</v>
      </c>
      <c r="D31" s="3491">
        <v>13910332340</v>
      </c>
      <c r="E31" s="3491" t="s">
        <v>2742</v>
      </c>
      <c r="F31" s="3491" t="s">
        <v>3769</v>
      </c>
      <c r="G31" s="3491"/>
      <c r="H31" s="3495" t="s">
        <v>3858</v>
      </c>
      <c r="I31" s="3495" t="s">
        <v>3834</v>
      </c>
      <c r="J31" s="3495" t="s">
        <v>4058</v>
      </c>
      <c r="K31" s="3495" t="s">
        <v>3808</v>
      </c>
      <c r="L31" s="3494">
        <v>150.02000000000001</v>
      </c>
      <c r="M31" s="3515">
        <v>12</v>
      </c>
      <c r="N31" s="3491" t="s">
        <v>3824</v>
      </c>
      <c r="O31" s="3515">
        <v>118.92</v>
      </c>
      <c r="P31" s="3491" t="s">
        <v>3532</v>
      </c>
      <c r="Q31" s="3528">
        <v>1188158</v>
      </c>
      <c r="R31" s="3491">
        <v>7920</v>
      </c>
      <c r="S31" s="3521">
        <v>117.76</v>
      </c>
      <c r="T31" s="3519">
        <v>1177600</v>
      </c>
      <c r="U31" s="3491">
        <v>7850</v>
      </c>
      <c r="V31" s="3516">
        <v>0.1</v>
      </c>
      <c r="W31" s="3499">
        <v>105.98</v>
      </c>
      <c r="X31" s="3623">
        <v>1059800</v>
      </c>
      <c r="Y31" s="3501">
        <v>2005</v>
      </c>
      <c r="Z31" s="3501">
        <v>10</v>
      </c>
      <c r="AA31" s="3501">
        <v>25</v>
      </c>
      <c r="AB31" s="3491">
        <v>1500</v>
      </c>
      <c r="AC31" s="3491" t="s">
        <v>3542</v>
      </c>
      <c r="AD31" s="3491"/>
      <c r="AE31" s="3504" t="s">
        <v>3511</v>
      </c>
      <c r="AF31" s="3495" t="s">
        <v>3512</v>
      </c>
      <c r="AG31" s="3491" t="s">
        <v>3513</v>
      </c>
      <c r="AH31" s="3491"/>
      <c r="AI31" s="3504" t="s">
        <v>3514</v>
      </c>
      <c r="AJ31" s="3517">
        <v>39082</v>
      </c>
      <c r="AK31" s="3503" t="s">
        <v>3872</v>
      </c>
      <c r="AL31" s="3501">
        <v>67641700</v>
      </c>
      <c r="AM31" s="3501"/>
      <c r="AN31" s="3504" t="s">
        <v>3940</v>
      </c>
      <c r="AO31" s="3491"/>
      <c r="AP31" s="3491" t="s">
        <v>3516</v>
      </c>
      <c r="AQ31" s="3504" t="s">
        <v>3517</v>
      </c>
      <c r="AR31" s="3491" t="s">
        <v>3853</v>
      </c>
      <c r="AS31" s="3491" t="s">
        <v>2419</v>
      </c>
      <c r="AT31" s="3491" t="s">
        <v>2419</v>
      </c>
      <c r="AU31" s="3491"/>
      <c r="AV31" s="3522"/>
      <c r="AW31" s="3501" t="s">
        <v>3861</v>
      </c>
      <c r="AX31" s="3501" t="s">
        <v>4059</v>
      </c>
      <c r="AY31" s="3505" t="s">
        <v>4060</v>
      </c>
      <c r="AZ31" s="3490"/>
      <c r="BA31" s="3625"/>
      <c r="BB31" s="3626"/>
      <c r="BC31" s="3625"/>
      <c r="BD31" s="3627"/>
      <c r="BE31" s="3501"/>
      <c r="BF31" s="3507"/>
      <c r="BG31" s="3628">
        <v>38638</v>
      </c>
      <c r="BH31" s="3491"/>
      <c r="BI31" s="3491" t="s">
        <v>4038</v>
      </c>
      <c r="BJ31" s="3514">
        <v>38646</v>
      </c>
      <c r="BK31" s="3509" t="s">
        <v>3519</v>
      </c>
      <c r="BL31" s="3491" t="s">
        <v>3828</v>
      </c>
      <c r="BM31" s="3501"/>
      <c r="BN31" s="3501"/>
      <c r="BO31" s="3501"/>
      <c r="BP31" s="3501"/>
      <c r="BQ31" s="3501">
        <v>9903</v>
      </c>
      <c r="BR31" s="3501">
        <v>9991</v>
      </c>
    </row>
    <row r="32" spans="1:70" s="3511" customFormat="1" ht="13.2">
      <c r="A32" s="3491" t="s">
        <v>4061</v>
      </c>
      <c r="B32" s="3491" t="s">
        <v>4062</v>
      </c>
      <c r="C32" s="3492" t="s">
        <v>4063</v>
      </c>
      <c r="D32" s="3491" t="s">
        <v>4064</v>
      </c>
      <c r="E32" s="3491" t="s">
        <v>2742</v>
      </c>
      <c r="F32" s="3491" t="s">
        <v>4065</v>
      </c>
      <c r="G32" s="3491"/>
      <c r="H32" s="3491"/>
      <c r="I32" s="3491"/>
      <c r="J32" s="3491" t="s">
        <v>4066</v>
      </c>
      <c r="K32" s="3491" t="s">
        <v>4067</v>
      </c>
      <c r="L32" s="3491">
        <v>48.65</v>
      </c>
      <c r="M32" s="3491">
        <v>13</v>
      </c>
      <c r="N32" s="3495" t="s">
        <v>3526</v>
      </c>
      <c r="O32" s="3491"/>
      <c r="P32" s="3491" t="s">
        <v>3509</v>
      </c>
      <c r="Q32" s="3491">
        <v>285000</v>
      </c>
      <c r="R32" s="3528">
        <v>5858</v>
      </c>
      <c r="S32" s="3521">
        <v>27.57</v>
      </c>
      <c r="T32" s="3519">
        <v>275700</v>
      </c>
      <c r="U32" s="3491">
        <v>5669</v>
      </c>
      <c r="V32" s="3498">
        <v>0.05</v>
      </c>
      <c r="W32" s="3499">
        <v>26.19</v>
      </c>
      <c r="X32" s="3523">
        <v>261900</v>
      </c>
      <c r="Y32" s="3491">
        <v>2005</v>
      </c>
      <c r="Z32" s="3491">
        <v>11</v>
      </c>
      <c r="AA32" s="3501">
        <v>3</v>
      </c>
      <c r="AB32" s="3491">
        <v>825</v>
      </c>
      <c r="AC32" s="3491" t="s">
        <v>4068</v>
      </c>
      <c r="AD32" s="3491"/>
      <c r="AE32" s="3491" t="s">
        <v>2152</v>
      </c>
      <c r="AF32" s="3491" t="s">
        <v>4069</v>
      </c>
      <c r="AG32" s="3491" t="s">
        <v>3513</v>
      </c>
      <c r="AH32" s="3491"/>
      <c r="AI32" s="3491" t="s">
        <v>4044</v>
      </c>
      <c r="AJ32" s="3524"/>
      <c r="AK32" s="3632" t="s">
        <v>3615</v>
      </c>
      <c r="AL32" s="3501">
        <v>67641672</v>
      </c>
      <c r="AM32" s="3491"/>
      <c r="AN32" s="3491" t="s">
        <v>3538</v>
      </c>
      <c r="AO32" s="3491" t="s">
        <v>3519</v>
      </c>
      <c r="AP32" s="3491" t="s">
        <v>2152</v>
      </c>
      <c r="AQ32" s="3491" t="s">
        <v>3894</v>
      </c>
      <c r="AR32" s="3491"/>
      <c r="AS32" s="3491"/>
      <c r="AT32" s="3491"/>
      <c r="AU32" s="3491"/>
      <c r="AV32" s="3491"/>
      <c r="AW32" s="3491" t="s">
        <v>3861</v>
      </c>
      <c r="AX32" s="3491"/>
      <c r="AY32" s="3492"/>
      <c r="AZ32" s="3491" t="s">
        <v>4070</v>
      </c>
      <c r="BA32" s="3491"/>
      <c r="BB32" s="3491"/>
      <c r="BC32" s="3491"/>
      <c r="BD32" s="3491"/>
      <c r="BE32" s="3491"/>
      <c r="BF32" s="3491"/>
      <c r="BG32" s="3633">
        <v>38635</v>
      </c>
      <c r="BH32" s="3491"/>
      <c r="BI32" s="3491" t="s">
        <v>4014</v>
      </c>
      <c r="BJ32" s="3514">
        <v>38656</v>
      </c>
      <c r="BK32" s="3514"/>
      <c r="BL32" s="3491" t="s">
        <v>3897</v>
      </c>
      <c r="BM32" s="3491" t="s">
        <v>3798</v>
      </c>
      <c r="BN32" s="3491" t="s">
        <v>3913</v>
      </c>
      <c r="BO32" s="3491" t="s">
        <v>4071</v>
      </c>
      <c r="BP32" s="3491"/>
      <c r="BQ32" s="3501" t="e">
        <v>#DIV/0!</v>
      </c>
      <c r="BR32" s="3501" t="e">
        <v>#DIV/0!</v>
      </c>
    </row>
    <row r="33" spans="1:74" s="3511" customFormat="1" ht="12">
      <c r="A33" s="3490" t="s">
        <v>4072</v>
      </c>
      <c r="B33" s="3491" t="s">
        <v>4073</v>
      </c>
      <c r="C33" s="3518" t="s">
        <v>4074</v>
      </c>
      <c r="D33" s="3491">
        <v>13301193371</v>
      </c>
      <c r="E33" s="3491" t="s">
        <v>2742</v>
      </c>
      <c r="F33" s="3491" t="s">
        <v>3769</v>
      </c>
      <c r="G33" s="3491"/>
      <c r="H33" s="3495" t="s">
        <v>4075</v>
      </c>
      <c r="I33" s="3495" t="s">
        <v>3868</v>
      </c>
      <c r="J33" s="3495" t="s">
        <v>4076</v>
      </c>
      <c r="K33" s="3495" t="s">
        <v>3808</v>
      </c>
      <c r="L33" s="3515">
        <v>105.17</v>
      </c>
      <c r="M33" s="3515">
        <v>9</v>
      </c>
      <c r="N33" s="3491" t="s">
        <v>3611</v>
      </c>
      <c r="O33" s="3515">
        <v>85.73</v>
      </c>
      <c r="P33" s="3491" t="s">
        <v>3532</v>
      </c>
      <c r="Q33" s="3528">
        <v>878169</v>
      </c>
      <c r="R33" s="3491">
        <v>8350</v>
      </c>
      <c r="S33" s="3521">
        <v>87.08</v>
      </c>
      <c r="T33" s="3519">
        <v>870800</v>
      </c>
      <c r="U33" s="3491">
        <v>8280</v>
      </c>
      <c r="V33" s="3516">
        <v>0.1</v>
      </c>
      <c r="W33" s="3499">
        <v>78.37</v>
      </c>
      <c r="X33" s="3623">
        <v>783700</v>
      </c>
      <c r="Y33" s="3501">
        <v>2005</v>
      </c>
      <c r="Z33" s="3501">
        <v>11</v>
      </c>
      <c r="AA33" s="3501">
        <v>10</v>
      </c>
      <c r="AB33" s="3491">
        <v>1500</v>
      </c>
      <c r="AC33" s="3491" t="s">
        <v>4077</v>
      </c>
      <c r="AD33" s="3491"/>
      <c r="AE33" s="3504" t="s">
        <v>3511</v>
      </c>
      <c r="AF33" s="3495" t="s">
        <v>3512</v>
      </c>
      <c r="AG33" s="3491" t="s">
        <v>3513</v>
      </c>
      <c r="AH33" s="3491"/>
      <c r="AI33" s="3504" t="s">
        <v>4044</v>
      </c>
      <c r="AJ33" s="3517">
        <v>39082</v>
      </c>
      <c r="AK33" s="3503" t="s">
        <v>3615</v>
      </c>
      <c r="AL33" s="3501">
        <v>67641700</v>
      </c>
      <c r="AM33" s="3501"/>
      <c r="AN33" s="3504" t="s">
        <v>3536</v>
      </c>
      <c r="AO33" s="3491"/>
      <c r="AP33" s="3491" t="s">
        <v>3516</v>
      </c>
      <c r="AQ33" s="3504" t="s">
        <v>3517</v>
      </c>
      <c r="AR33" s="3491" t="s">
        <v>2419</v>
      </c>
      <c r="AS33" s="3491" t="s">
        <v>2419</v>
      </c>
      <c r="AT33" s="3491" t="s">
        <v>2419</v>
      </c>
      <c r="AU33" s="3491"/>
      <c r="AV33" s="3522"/>
      <c r="AW33" s="3501" t="s">
        <v>3861</v>
      </c>
      <c r="AX33" s="3501" t="s">
        <v>3814</v>
      </c>
      <c r="AY33" s="3505" t="s">
        <v>4078</v>
      </c>
      <c r="AZ33" s="3490"/>
      <c r="BA33" s="3625"/>
      <c r="BB33" s="3626"/>
      <c r="BC33" s="3625"/>
      <c r="BD33" s="3627"/>
      <c r="BE33" s="3501"/>
      <c r="BF33" s="3507"/>
      <c r="BG33" s="3628">
        <v>38654</v>
      </c>
      <c r="BH33" s="3491"/>
      <c r="BI33" s="3495" t="s">
        <v>3549</v>
      </c>
      <c r="BJ33" s="3514">
        <v>38665</v>
      </c>
      <c r="BK33" s="3509" t="s">
        <v>3519</v>
      </c>
      <c r="BL33" s="3491" t="s">
        <v>3780</v>
      </c>
      <c r="BM33" s="3501"/>
      <c r="BN33" s="3501"/>
      <c r="BO33" s="3501"/>
      <c r="BP33" s="3501"/>
      <c r="BQ33" s="3501">
        <v>10158</v>
      </c>
      <c r="BR33" s="3501">
        <v>10243</v>
      </c>
      <c r="BV33" s="3512"/>
    </row>
    <row r="34" spans="1:74" s="3511" customFormat="1" ht="12">
      <c r="A34" s="3490" t="s">
        <v>4079</v>
      </c>
      <c r="B34" s="3491" t="s">
        <v>4080</v>
      </c>
      <c r="C34" s="3518" t="s">
        <v>4081</v>
      </c>
      <c r="D34" s="3491" t="s">
        <v>4082</v>
      </c>
      <c r="E34" s="3491" t="s">
        <v>2742</v>
      </c>
      <c r="F34" s="3491" t="s">
        <v>3867</v>
      </c>
      <c r="G34" s="3491"/>
      <c r="H34" s="3495" t="s">
        <v>4075</v>
      </c>
      <c r="I34" s="3495" t="s">
        <v>3868</v>
      </c>
      <c r="J34" s="3495" t="s">
        <v>4083</v>
      </c>
      <c r="K34" s="3495" t="s">
        <v>3808</v>
      </c>
      <c r="L34" s="3515">
        <v>105.18</v>
      </c>
      <c r="M34" s="3515">
        <v>9</v>
      </c>
      <c r="N34" s="3491" t="s">
        <v>4084</v>
      </c>
      <c r="O34" s="3515">
        <v>85.74</v>
      </c>
      <c r="P34" s="3491" t="s">
        <v>3532</v>
      </c>
      <c r="Q34" s="3528">
        <v>872994</v>
      </c>
      <c r="R34" s="3491">
        <v>8300</v>
      </c>
      <c r="S34" s="3521">
        <v>86.66</v>
      </c>
      <c r="T34" s="3519">
        <v>866600</v>
      </c>
      <c r="U34" s="3491">
        <v>8240</v>
      </c>
      <c r="V34" s="3516">
        <v>0.1</v>
      </c>
      <c r="W34" s="3499">
        <v>77.989999999999995</v>
      </c>
      <c r="X34" s="3623">
        <v>779900</v>
      </c>
      <c r="Y34" s="3501">
        <v>2005</v>
      </c>
      <c r="Z34" s="3501">
        <v>11</v>
      </c>
      <c r="AA34" s="3501">
        <v>16</v>
      </c>
      <c r="AB34" s="3491">
        <v>1500</v>
      </c>
      <c r="AC34" s="3491" t="s">
        <v>4085</v>
      </c>
      <c r="AD34" s="3491"/>
      <c r="AE34" s="3504" t="s">
        <v>3511</v>
      </c>
      <c r="AF34" s="3495" t="s">
        <v>3512</v>
      </c>
      <c r="AG34" s="3491" t="s">
        <v>3513</v>
      </c>
      <c r="AH34" s="3491"/>
      <c r="AI34" s="3504" t="s">
        <v>4044</v>
      </c>
      <c r="AJ34" s="3517">
        <v>39082</v>
      </c>
      <c r="AK34" s="3503" t="s">
        <v>3615</v>
      </c>
      <c r="AL34" s="3501">
        <v>67641700</v>
      </c>
      <c r="AM34" s="3501"/>
      <c r="AN34" s="3504" t="s">
        <v>3860</v>
      </c>
      <c r="AO34" s="3491"/>
      <c r="AP34" s="3491" t="s">
        <v>3516</v>
      </c>
      <c r="AQ34" s="3504" t="s">
        <v>3517</v>
      </c>
      <c r="AR34" s="3491" t="s">
        <v>2419</v>
      </c>
      <c r="AS34" s="3491" t="s">
        <v>2419</v>
      </c>
      <c r="AT34" s="3491" t="s">
        <v>2419</v>
      </c>
      <c r="AU34" s="3491"/>
      <c r="AV34" s="3522"/>
      <c r="AW34" s="3501" t="s">
        <v>3861</v>
      </c>
      <c r="AX34" s="3501" t="s">
        <v>3814</v>
      </c>
      <c r="AY34" s="3505" t="s">
        <v>4086</v>
      </c>
      <c r="AZ34" s="3490"/>
      <c r="BA34" s="3625"/>
      <c r="BB34" s="3626"/>
      <c r="BC34" s="3625"/>
      <c r="BD34" s="3627"/>
      <c r="BE34" s="3501"/>
      <c r="BF34" s="3507"/>
      <c r="BG34" s="3628">
        <v>38662</v>
      </c>
      <c r="BH34" s="3491"/>
      <c r="BI34" s="3495" t="s">
        <v>3549</v>
      </c>
      <c r="BJ34" s="3514">
        <v>38670</v>
      </c>
      <c r="BK34" s="3509" t="s">
        <v>3519</v>
      </c>
      <c r="BL34" s="3491" t="s">
        <v>3780</v>
      </c>
      <c r="BM34" s="3501"/>
      <c r="BN34" s="3501"/>
      <c r="BO34" s="3501"/>
      <c r="BP34" s="3501"/>
      <c r="BQ34" s="3501">
        <v>10108</v>
      </c>
      <c r="BR34" s="3501">
        <v>10182</v>
      </c>
      <c r="BV34" s="3512"/>
    </row>
    <row r="35" spans="1:74" s="3511" customFormat="1" ht="12">
      <c r="A35" s="3490" t="s">
        <v>4087</v>
      </c>
      <c r="B35" s="3495" t="s">
        <v>3603</v>
      </c>
      <c r="C35" s="3492" t="s">
        <v>3604</v>
      </c>
      <c r="D35" s="3495" t="s">
        <v>4088</v>
      </c>
      <c r="E35" s="3495" t="s">
        <v>2742</v>
      </c>
      <c r="F35" s="3495" t="s">
        <v>3606</v>
      </c>
      <c r="G35" s="3495"/>
      <c r="H35" s="3495" t="s">
        <v>3607</v>
      </c>
      <c r="I35" s="3495" t="s">
        <v>3608</v>
      </c>
      <c r="J35" s="3495" t="s">
        <v>3609</v>
      </c>
      <c r="K35" s="3495" t="s">
        <v>3603</v>
      </c>
      <c r="L35" s="3494">
        <v>58.29</v>
      </c>
      <c r="M35" s="3515">
        <v>6</v>
      </c>
      <c r="N35" s="3491" t="s">
        <v>3611</v>
      </c>
      <c r="O35" s="3515"/>
      <c r="P35" s="3495" t="s">
        <v>3509</v>
      </c>
      <c r="Q35" s="3496">
        <v>275000</v>
      </c>
      <c r="R35" s="3491">
        <v>4718</v>
      </c>
      <c r="S35" s="3521">
        <v>28.85</v>
      </c>
      <c r="T35" s="3519">
        <v>288500</v>
      </c>
      <c r="U35" s="3491">
        <v>4951</v>
      </c>
      <c r="V35" s="3516">
        <v>0.05</v>
      </c>
      <c r="W35" s="3499">
        <v>27.4</v>
      </c>
      <c r="X35" s="3623">
        <v>274000</v>
      </c>
      <c r="Y35" s="3501">
        <v>2005</v>
      </c>
      <c r="Z35" s="3491">
        <v>12</v>
      </c>
      <c r="AA35" s="3501">
        <v>26</v>
      </c>
      <c r="AB35" s="3491">
        <v>865</v>
      </c>
      <c r="AC35" s="3491" t="s">
        <v>3889</v>
      </c>
      <c r="AD35" s="3495"/>
      <c r="AE35" s="3495" t="s">
        <v>3511</v>
      </c>
      <c r="AF35" s="3495" t="s">
        <v>3614</v>
      </c>
      <c r="AG35" s="3495" t="s">
        <v>3513</v>
      </c>
      <c r="AH35" s="3495"/>
      <c r="AI35" s="3495" t="s">
        <v>3514</v>
      </c>
      <c r="AJ35" s="3517"/>
      <c r="AK35" s="3491" t="s">
        <v>3922</v>
      </c>
      <c r="AL35" s="3501">
        <v>67641700</v>
      </c>
      <c r="AM35" s="3501"/>
      <c r="AN35" s="3504" t="s">
        <v>3940</v>
      </c>
      <c r="AO35" s="3501" t="s">
        <v>3519</v>
      </c>
      <c r="AP35" s="3501" t="s">
        <v>4089</v>
      </c>
      <c r="AQ35" s="3501" t="s">
        <v>3517</v>
      </c>
      <c r="AR35" s="3491"/>
      <c r="AS35" s="3491"/>
      <c r="AT35" s="3491"/>
      <c r="AU35" s="3491" t="s">
        <v>3519</v>
      </c>
      <c r="AV35" s="3522"/>
      <c r="AW35" s="3495" t="s">
        <v>4090</v>
      </c>
      <c r="AX35" s="3495"/>
      <c r="AY35" s="3495"/>
      <c r="AZ35" s="3495" t="s">
        <v>4091</v>
      </c>
      <c r="BA35" s="3495"/>
      <c r="BB35" s="3518"/>
      <c r="BC35" s="3495"/>
      <c r="BD35" s="3495"/>
      <c r="BE35" s="3495">
        <v>63491189</v>
      </c>
      <c r="BF35" s="3507"/>
      <c r="BG35" s="3520">
        <v>38216</v>
      </c>
      <c r="BH35" s="3495" t="s">
        <v>3618</v>
      </c>
      <c r="BI35" s="3501" t="s">
        <v>4092</v>
      </c>
      <c r="BJ35" s="3514">
        <v>38705</v>
      </c>
      <c r="BK35" s="3509"/>
      <c r="BL35" s="3491" t="s">
        <v>3897</v>
      </c>
      <c r="BM35" s="3491" t="s">
        <v>3619</v>
      </c>
      <c r="BN35" s="3491" t="s">
        <v>3620</v>
      </c>
      <c r="BO35" s="3491" t="s">
        <v>3621</v>
      </c>
      <c r="BP35" s="3501"/>
      <c r="BQ35" s="3501" t="e">
        <v>#DIV/0!</v>
      </c>
      <c r="BR35" s="3501" t="e">
        <v>#DIV/0!</v>
      </c>
    </row>
    <row r="36" spans="1:74" s="3650" customFormat="1" ht="12">
      <c r="A36" s="3634" t="s">
        <v>4093</v>
      </c>
      <c r="B36" s="3624" t="s">
        <v>4094</v>
      </c>
      <c r="C36" s="3635" t="s">
        <v>4095</v>
      </c>
      <c r="D36" s="3624" t="s">
        <v>4096</v>
      </c>
      <c r="E36" s="3624" t="s">
        <v>2742</v>
      </c>
      <c r="F36" s="3624" t="s">
        <v>3769</v>
      </c>
      <c r="G36" s="3624"/>
      <c r="H36" s="3636" t="s">
        <v>4075</v>
      </c>
      <c r="I36" s="3636" t="s">
        <v>3868</v>
      </c>
      <c r="J36" s="3636" t="s">
        <v>3847</v>
      </c>
      <c r="K36" s="3636" t="s">
        <v>3808</v>
      </c>
      <c r="L36" s="3529">
        <v>105.18</v>
      </c>
      <c r="M36" s="3529">
        <v>13</v>
      </c>
      <c r="N36" s="3624" t="s">
        <v>4097</v>
      </c>
      <c r="O36" s="3529">
        <v>85.74</v>
      </c>
      <c r="P36" s="3624" t="s">
        <v>3532</v>
      </c>
      <c r="Q36" s="3637">
        <v>894030</v>
      </c>
      <c r="R36" s="3491">
        <v>8500</v>
      </c>
      <c r="S36" s="3521">
        <v>88.77</v>
      </c>
      <c r="T36" s="3519">
        <v>887700</v>
      </c>
      <c r="U36" s="3624">
        <v>8440</v>
      </c>
      <c r="V36" s="3638">
        <v>0.1</v>
      </c>
      <c r="W36" s="3499">
        <v>79.89</v>
      </c>
      <c r="X36" s="3523">
        <v>798900</v>
      </c>
      <c r="Y36" s="3532">
        <v>2005</v>
      </c>
      <c r="Z36" s="3532">
        <v>12</v>
      </c>
      <c r="AA36" s="3532">
        <v>20</v>
      </c>
      <c r="AB36" s="3624">
        <v>1500</v>
      </c>
      <c r="AC36" s="3624" t="s">
        <v>3533</v>
      </c>
      <c r="AD36" s="3624"/>
      <c r="AE36" s="3639" t="s">
        <v>3511</v>
      </c>
      <c r="AF36" s="3636" t="s">
        <v>3512</v>
      </c>
      <c r="AG36" s="3624" t="s">
        <v>3513</v>
      </c>
      <c r="AH36" s="3624"/>
      <c r="AI36" s="3639" t="s">
        <v>4044</v>
      </c>
      <c r="AJ36" s="3640">
        <v>39082</v>
      </c>
      <c r="AK36" s="3624" t="s">
        <v>4098</v>
      </c>
      <c r="AL36" s="3532">
        <v>67641700</v>
      </c>
      <c r="AM36" s="3532"/>
      <c r="AN36" s="3639" t="s">
        <v>3534</v>
      </c>
      <c r="AO36" s="3624"/>
      <c r="AP36" s="3624" t="s">
        <v>3516</v>
      </c>
      <c r="AQ36" s="3639" t="s">
        <v>3517</v>
      </c>
      <c r="AR36" s="3624" t="s">
        <v>3839</v>
      </c>
      <c r="AS36" s="3624" t="s">
        <v>2419</v>
      </c>
      <c r="AT36" s="3624" t="s">
        <v>2419</v>
      </c>
      <c r="AU36" s="3624"/>
      <c r="AV36" s="3641"/>
      <c r="AW36" s="3532" t="s">
        <v>3861</v>
      </c>
      <c r="AX36" s="3532" t="s">
        <v>3814</v>
      </c>
      <c r="AY36" s="3642" t="s">
        <v>4099</v>
      </c>
      <c r="AZ36" s="3634"/>
      <c r="BA36" s="3643"/>
      <c r="BB36" s="3644"/>
      <c r="BC36" s="3643"/>
      <c r="BD36" s="3645"/>
      <c r="BE36" s="3532"/>
      <c r="BF36" s="3646"/>
      <c r="BG36" s="3647">
        <v>38694</v>
      </c>
      <c r="BH36" s="3624"/>
      <c r="BI36" s="3636" t="s">
        <v>3549</v>
      </c>
      <c r="BJ36" s="3648">
        <v>38700</v>
      </c>
      <c r="BK36" s="3649" t="s">
        <v>3519</v>
      </c>
      <c r="BL36" s="3624" t="s">
        <v>3780</v>
      </c>
      <c r="BM36" s="3532"/>
      <c r="BN36" s="3532"/>
      <c r="BO36" s="3532"/>
      <c r="BP36" s="3532"/>
      <c r="BQ36" s="3532">
        <v>10353</v>
      </c>
      <c r="BR36" s="3501">
        <v>10427</v>
      </c>
      <c r="BS36" s="3511"/>
      <c r="BT36" s="3511"/>
      <c r="BU36" s="3511"/>
    </row>
    <row r="37" spans="1:74" s="3650" customFormat="1" ht="12">
      <c r="A37" s="3634" t="s">
        <v>4100</v>
      </c>
      <c r="B37" s="3636" t="s">
        <v>4101</v>
      </c>
      <c r="C37" s="3651" t="s">
        <v>4102</v>
      </c>
      <c r="D37" s="3636" t="s">
        <v>4103</v>
      </c>
      <c r="E37" s="3636" t="s">
        <v>3768</v>
      </c>
      <c r="F37" s="3636" t="s">
        <v>4104</v>
      </c>
      <c r="G37" s="3636"/>
      <c r="H37" s="3636" t="s">
        <v>4105</v>
      </c>
      <c r="I37" s="3636"/>
      <c r="J37" s="3636">
        <v>1603</v>
      </c>
      <c r="K37" s="3636" t="s">
        <v>4106</v>
      </c>
      <c r="L37" s="3652">
        <v>76.989999999999995</v>
      </c>
      <c r="M37" s="3529">
        <v>16</v>
      </c>
      <c r="N37" s="3624" t="s">
        <v>3611</v>
      </c>
      <c r="O37" s="3529"/>
      <c r="P37" s="3636" t="s">
        <v>3509</v>
      </c>
      <c r="Q37" s="3653">
        <v>450000</v>
      </c>
      <c r="R37" s="3491">
        <v>5845</v>
      </c>
      <c r="S37" s="3521">
        <v>40.76</v>
      </c>
      <c r="T37" s="3519">
        <v>407600</v>
      </c>
      <c r="U37" s="3624">
        <v>5295</v>
      </c>
      <c r="V37" s="3638">
        <v>0.05</v>
      </c>
      <c r="W37" s="3499">
        <v>38.72</v>
      </c>
      <c r="X37" s="3523">
        <v>387200</v>
      </c>
      <c r="Y37" s="3532">
        <v>2005</v>
      </c>
      <c r="Z37" s="3532">
        <v>12</v>
      </c>
      <c r="AA37" s="3624">
        <v>22</v>
      </c>
      <c r="AB37" s="3624">
        <v>1220</v>
      </c>
      <c r="AC37" s="3624" t="s">
        <v>3889</v>
      </c>
      <c r="AD37" s="3636"/>
      <c r="AE37" s="3636" t="s">
        <v>3511</v>
      </c>
      <c r="AF37" s="3624" t="s">
        <v>3614</v>
      </c>
      <c r="AG37" s="3636" t="s">
        <v>3513</v>
      </c>
      <c r="AH37" s="3636"/>
      <c r="AI37" s="3636" t="s">
        <v>3514</v>
      </c>
      <c r="AJ37" s="3640"/>
      <c r="AK37" s="3531" t="s">
        <v>4107</v>
      </c>
      <c r="AL37" s="3532">
        <v>67641700</v>
      </c>
      <c r="AM37" s="3532"/>
      <c r="AN37" s="3639" t="s">
        <v>4045</v>
      </c>
      <c r="AO37" s="3532" t="s">
        <v>3519</v>
      </c>
      <c r="AP37" s="3532" t="s">
        <v>3516</v>
      </c>
      <c r="AQ37" s="3532" t="s">
        <v>3517</v>
      </c>
      <c r="AR37" s="3532"/>
      <c r="AS37" s="3532"/>
      <c r="AT37" s="3532"/>
      <c r="AU37" s="3532"/>
      <c r="AV37" s="3641"/>
      <c r="AW37" s="3532" t="s">
        <v>3795</v>
      </c>
      <c r="AX37" s="3636"/>
      <c r="AY37" s="3636"/>
      <c r="AZ37" s="3636"/>
      <c r="BA37" s="3636"/>
      <c r="BB37" s="3635"/>
      <c r="BC37" s="3636"/>
      <c r="BD37" s="3636"/>
      <c r="BE37" s="3636"/>
      <c r="BF37" s="3646"/>
      <c r="BG37" s="3647">
        <v>38706</v>
      </c>
      <c r="BH37" s="3636"/>
      <c r="BI37" s="3624" t="s">
        <v>4108</v>
      </c>
      <c r="BJ37" s="3648">
        <v>38706</v>
      </c>
      <c r="BK37" s="3649"/>
      <c r="BL37" s="3532" t="s">
        <v>4015</v>
      </c>
      <c r="BM37" s="3532" t="s">
        <v>3798</v>
      </c>
      <c r="BN37" s="3532" t="s">
        <v>3913</v>
      </c>
      <c r="BO37" s="3532" t="s">
        <v>4109</v>
      </c>
      <c r="BP37" s="3532"/>
      <c r="BQ37" s="3532" t="e">
        <v>#DIV/0!</v>
      </c>
      <c r="BR37" s="3501" t="e">
        <v>#DIV/0!</v>
      </c>
      <c r="BS37" s="3511"/>
      <c r="BT37" s="3511"/>
      <c r="BU37" s="3511"/>
    </row>
    <row r="38" spans="1:74" s="3650" customFormat="1" ht="12">
      <c r="A38" s="3634" t="s">
        <v>4110</v>
      </c>
      <c r="B38" s="3624" t="s">
        <v>4111</v>
      </c>
      <c r="C38" s="3635" t="s">
        <v>4112</v>
      </c>
      <c r="D38" s="3624">
        <v>13501179543</v>
      </c>
      <c r="E38" s="3624" t="s">
        <v>2742</v>
      </c>
      <c r="F38" s="3624" t="s">
        <v>3867</v>
      </c>
      <c r="G38" s="3624"/>
      <c r="H38" s="3636" t="s">
        <v>4075</v>
      </c>
      <c r="I38" s="3636" t="s">
        <v>3868</v>
      </c>
      <c r="J38" s="3636" t="s">
        <v>4113</v>
      </c>
      <c r="K38" s="3636" t="s">
        <v>3808</v>
      </c>
      <c r="L38" s="3529">
        <v>105.17</v>
      </c>
      <c r="M38" s="3529">
        <v>13</v>
      </c>
      <c r="N38" s="3624" t="s">
        <v>3990</v>
      </c>
      <c r="O38" s="3529">
        <v>85.73</v>
      </c>
      <c r="P38" s="3624" t="s">
        <v>3532</v>
      </c>
      <c r="Q38" s="3637">
        <v>899203</v>
      </c>
      <c r="R38" s="3491">
        <v>8550</v>
      </c>
      <c r="S38" s="3521">
        <v>89.23</v>
      </c>
      <c r="T38" s="3519">
        <v>892300</v>
      </c>
      <c r="U38" s="3624">
        <v>8485</v>
      </c>
      <c r="V38" s="3638">
        <v>0.1</v>
      </c>
      <c r="W38" s="3499">
        <v>80.3</v>
      </c>
      <c r="X38" s="3523">
        <v>803000</v>
      </c>
      <c r="Y38" s="3532">
        <v>2005</v>
      </c>
      <c r="Z38" s="3532">
        <v>12</v>
      </c>
      <c r="AA38" s="3532">
        <v>21</v>
      </c>
      <c r="AB38" s="3624">
        <v>1500</v>
      </c>
      <c r="AC38" s="3624" t="s">
        <v>3533</v>
      </c>
      <c r="AD38" s="3624"/>
      <c r="AE38" s="3639" t="s">
        <v>3511</v>
      </c>
      <c r="AF38" s="3636" t="s">
        <v>3512</v>
      </c>
      <c r="AG38" s="3624" t="s">
        <v>3513</v>
      </c>
      <c r="AH38" s="3624"/>
      <c r="AI38" s="3639" t="s">
        <v>4044</v>
      </c>
      <c r="AJ38" s="3640">
        <v>39082</v>
      </c>
      <c r="AK38" s="3624" t="s">
        <v>4098</v>
      </c>
      <c r="AL38" s="3532">
        <v>67641700</v>
      </c>
      <c r="AM38" s="3532"/>
      <c r="AN38" s="3639" t="s">
        <v>3534</v>
      </c>
      <c r="AO38" s="3624"/>
      <c r="AP38" s="3624" t="s">
        <v>3516</v>
      </c>
      <c r="AQ38" s="3639" t="s">
        <v>3517</v>
      </c>
      <c r="AR38" s="3624" t="s">
        <v>2419</v>
      </c>
      <c r="AS38" s="3624" t="s">
        <v>2419</v>
      </c>
      <c r="AT38" s="3624" t="s">
        <v>2419</v>
      </c>
      <c r="AU38" s="3624"/>
      <c r="AV38" s="3641"/>
      <c r="AW38" s="3532" t="s">
        <v>4021</v>
      </c>
      <c r="AX38" s="3532" t="s">
        <v>3814</v>
      </c>
      <c r="AY38" s="3642" t="s">
        <v>4114</v>
      </c>
      <c r="AZ38" s="3634"/>
      <c r="BA38" s="3643"/>
      <c r="BB38" s="3644"/>
      <c r="BC38" s="3643"/>
      <c r="BD38" s="3645"/>
      <c r="BE38" s="3532"/>
      <c r="BF38" s="3646"/>
      <c r="BG38" s="3647">
        <v>38694</v>
      </c>
      <c r="BH38" s="3624"/>
      <c r="BI38" s="3636" t="s">
        <v>3549</v>
      </c>
      <c r="BJ38" s="3648">
        <v>38706</v>
      </c>
      <c r="BK38" s="3649" t="s">
        <v>3519</v>
      </c>
      <c r="BL38" s="3624" t="s">
        <v>3780</v>
      </c>
      <c r="BM38" s="3532"/>
      <c r="BN38" s="3532"/>
      <c r="BO38" s="3532"/>
      <c r="BP38" s="3532"/>
      <c r="BQ38" s="3532">
        <v>10408</v>
      </c>
      <c r="BR38" s="3501">
        <v>10489</v>
      </c>
      <c r="BS38" s="3511"/>
      <c r="BT38" s="3511"/>
      <c r="BU38" s="3511"/>
    </row>
  </sheetData>
  <mergeCells count="1">
    <mergeCell ref="AL1:AM1"/>
  </mergeCells>
  <phoneticPr fontId="134" type="noConversion"/>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135.53</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4.4">
      <c r="A4" s="355" t="s">
        <v>1769</v>
      </c>
      <c r="B4" s="356"/>
      <c r="C4" s="3919" t="s">
        <v>1770</v>
      </c>
      <c r="D4" s="3920"/>
      <c r="E4" s="3921" t="s">
        <v>1771</v>
      </c>
      <c r="F4" s="3922"/>
      <c r="G4" s="3919" t="s">
        <v>1772</v>
      </c>
      <c r="H4" s="3920"/>
      <c r="I4" s="3919" t="s">
        <v>1773</v>
      </c>
      <c r="J4" s="3920"/>
      <c r="K4" s="559" t="s">
        <v>1774</v>
      </c>
      <c r="L4" s="2715"/>
      <c r="M4" s="2716"/>
      <c r="N4" s="2716"/>
      <c r="O4" s="2716"/>
      <c r="P4" s="3923" t="s">
        <v>1775</v>
      </c>
      <c r="Q4" s="3924"/>
      <c r="R4" s="3904" t="s">
        <v>1771</v>
      </c>
      <c r="S4" s="3905"/>
      <c r="T4" s="3904" t="s">
        <v>1772</v>
      </c>
      <c r="U4" s="3905"/>
      <c r="V4" s="3931" t="s">
        <v>1773</v>
      </c>
      <c r="W4" s="3931"/>
      <c r="X4" s="1355"/>
      <c r="Y4" s="3904" t="s">
        <v>1775</v>
      </c>
      <c r="Z4" s="3905"/>
      <c r="AA4" s="3899" t="s">
        <v>1771</v>
      </c>
      <c r="AB4" s="3931" t="s">
        <v>1772</v>
      </c>
      <c r="AC4" s="3899" t="s">
        <v>1773</v>
      </c>
    </row>
    <row r="5" spans="1:29">
      <c r="A5" s="358"/>
      <c r="B5" s="359"/>
      <c r="C5" s="3951" t="s">
        <v>1673</v>
      </c>
      <c r="D5" s="3911"/>
      <c r="E5" s="3949" t="s">
        <v>1674</v>
      </c>
      <c r="F5" s="3950"/>
      <c r="G5" s="3951" t="s">
        <v>1675</v>
      </c>
      <c r="H5" s="3911"/>
      <c r="I5" s="3951" t="s">
        <v>1676</v>
      </c>
      <c r="J5" s="3911"/>
      <c r="K5" s="559"/>
      <c r="L5" s="2715"/>
      <c r="M5" s="2716"/>
      <c r="N5" s="2716"/>
      <c r="O5" s="2716"/>
      <c r="P5" s="3925"/>
      <c r="Q5" s="3926"/>
      <c r="R5" s="3906"/>
      <c r="S5" s="3907"/>
      <c r="T5" s="3906"/>
      <c r="U5" s="3907"/>
      <c r="V5" s="3931"/>
      <c r="W5" s="3931"/>
      <c r="X5" s="1355"/>
      <c r="Y5" s="3906"/>
      <c r="Z5" s="3907"/>
      <c r="AA5" s="3900"/>
      <c r="AB5" s="3931"/>
      <c r="AC5" s="3900"/>
    </row>
    <row r="6" spans="1:29" ht="15" thickBot="1">
      <c r="A6" s="360"/>
      <c r="B6" s="361"/>
      <c r="C6" s="3952" t="s">
        <v>1677</v>
      </c>
      <c r="D6" s="3913"/>
      <c r="E6" s="3953" t="s">
        <v>1677</v>
      </c>
      <c r="F6" s="3917"/>
      <c r="G6" s="3952" t="s">
        <v>1677</v>
      </c>
      <c r="H6" s="3913"/>
      <c r="I6" s="3952" t="s">
        <v>1677</v>
      </c>
      <c r="J6" s="3913"/>
      <c r="K6" s="559" t="s">
        <v>1678</v>
      </c>
      <c r="L6" s="2715"/>
      <c r="M6" s="2716"/>
      <c r="N6" s="2716"/>
      <c r="O6" s="2716"/>
      <c r="P6" s="3927"/>
      <c r="Q6" s="3928"/>
      <c r="R6" s="3906"/>
      <c r="S6" s="3907"/>
      <c r="T6" s="3929"/>
      <c r="U6" s="3930"/>
      <c r="V6" s="3931"/>
      <c r="W6" s="3931"/>
      <c r="X6" s="1355"/>
      <c r="Y6" s="3929"/>
      <c r="Z6" s="3930"/>
      <c r="AA6" s="3901"/>
      <c r="AB6" s="3931"/>
      <c r="AC6" s="3901"/>
    </row>
    <row r="7" spans="1:29" s="108" customFormat="1" ht="15" thickBot="1">
      <c r="A7" s="362" t="s">
        <v>1679</v>
      </c>
      <c r="B7" s="363"/>
      <c r="C7" s="364">
        <f>'数据-取费表'!B2</f>
        <v>38636</v>
      </c>
      <c r="D7" s="365">
        <v>100</v>
      </c>
      <c r="E7" s="366"/>
      <c r="F7" s="367">
        <f>SUMIF(58:58,YEAR(E7)&amp;"-"&amp;MONTH(E7),59:59)</f>
        <v>0</v>
      </c>
      <c r="G7" s="366"/>
      <c r="H7" s="365">
        <f>SUMIF(58:58,YEAR(G7)&amp;"-"&amp;MONTH(G7),59:59)</f>
        <v>0</v>
      </c>
      <c r="I7" s="366"/>
      <c r="J7" s="365">
        <f>SUMIF(58:58,YEAR(I7)&amp;"-"&amp;MONTH(I7),59:59)</f>
        <v>0</v>
      </c>
      <c r="K7" s="560"/>
      <c r="L7" s="2717"/>
      <c r="M7" s="2718"/>
      <c r="N7" s="2718"/>
      <c r="O7" s="2718"/>
      <c r="P7" s="3902" t="s">
        <v>1680</v>
      </c>
      <c r="Q7" s="3933"/>
      <c r="R7" s="701" t="s">
        <v>14</v>
      </c>
      <c r="S7" s="702">
        <f t="shared" ref="S7:S15" si="0">F7</f>
        <v>0</v>
      </c>
      <c r="T7" s="701" t="s">
        <v>14</v>
      </c>
      <c r="U7" s="702">
        <f t="shared" ref="U7:U15" si="1">H7</f>
        <v>0</v>
      </c>
      <c r="V7" s="701" t="s">
        <v>14</v>
      </c>
      <c r="W7" s="702">
        <f t="shared" ref="W7:W15" si="2">J7</f>
        <v>0</v>
      </c>
      <c r="X7" s="703"/>
      <c r="Y7" s="3902" t="s">
        <v>1680</v>
      </c>
      <c r="Z7" s="3903"/>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902" t="s">
        <v>1683</v>
      </c>
      <c r="Q8" s="3903"/>
      <c r="R8" s="701" t="s">
        <v>14</v>
      </c>
      <c r="S8" s="702">
        <f t="shared" si="0"/>
        <v>100</v>
      </c>
      <c r="T8" s="701" t="s">
        <v>14</v>
      </c>
      <c r="U8" s="702">
        <f t="shared" si="1"/>
        <v>100</v>
      </c>
      <c r="V8" s="701" t="s">
        <v>14</v>
      </c>
      <c r="W8" s="702">
        <f t="shared" si="2"/>
        <v>100</v>
      </c>
      <c r="X8" s="703"/>
      <c r="Y8" s="3902" t="s">
        <v>1683</v>
      </c>
      <c r="Z8" s="3903"/>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918"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704">
        <f t="shared" si="5"/>
        <v>1</v>
      </c>
    </row>
    <row r="10" spans="1:29" s="378" customFormat="1" ht="28.8">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918"/>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918"/>
      <c r="Q11" s="1343" t="str">
        <f t="shared" si="6"/>
        <v>容积率</v>
      </c>
      <c r="R11" s="701" t="s">
        <v>14</v>
      </c>
      <c r="S11" s="702" t="e">
        <f t="shared" si="0"/>
        <v>#N/A</v>
      </c>
      <c r="T11" s="701" t="s">
        <v>14</v>
      </c>
      <c r="U11" s="702" t="e">
        <f t="shared" si="1"/>
        <v>#N/A</v>
      </c>
      <c r="V11" s="701" t="s">
        <v>14</v>
      </c>
      <c r="W11" s="702" t="e">
        <f t="shared" si="2"/>
        <v>#N/A</v>
      </c>
      <c r="X11" s="703"/>
      <c r="Y11" s="384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918"/>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918"/>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918"/>
      <c r="Q14" s="1343">
        <f t="shared" si="6"/>
        <v>111</v>
      </c>
      <c r="R14" s="701" t="s">
        <v>14</v>
      </c>
      <c r="S14" s="702">
        <f t="shared" si="0"/>
        <v>100</v>
      </c>
      <c r="T14" s="701" t="s">
        <v>14</v>
      </c>
      <c r="U14" s="702">
        <f t="shared" si="1"/>
        <v>100</v>
      </c>
      <c r="V14" s="701" t="s">
        <v>14</v>
      </c>
      <c r="W14" s="702">
        <f t="shared" si="2"/>
        <v>100</v>
      </c>
      <c r="X14" s="703"/>
      <c r="Y14" s="3846"/>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946" t="s">
        <v>1691</v>
      </c>
      <c r="Q15" s="1352" t="str">
        <f t="shared" si="6"/>
        <v>商业繁华度</v>
      </c>
      <c r="R15" s="705" t="s">
        <v>14</v>
      </c>
      <c r="S15" s="706">
        <f t="shared" si="0"/>
        <v>100</v>
      </c>
      <c r="T15" s="705" t="s">
        <v>14</v>
      </c>
      <c r="U15" s="706">
        <f t="shared" si="1"/>
        <v>100</v>
      </c>
      <c r="V15" s="705" t="s">
        <v>14</v>
      </c>
      <c r="W15" s="706">
        <f t="shared" si="2"/>
        <v>100</v>
      </c>
      <c r="X15" s="1355"/>
      <c r="Y15" s="393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947"/>
      <c r="Q16" s="1352"/>
      <c r="R16" s="705"/>
      <c r="S16" s="706"/>
      <c r="T16" s="705"/>
      <c r="U16" s="706"/>
      <c r="V16" s="705"/>
      <c r="W16" s="706"/>
      <c r="X16" s="1355"/>
      <c r="Y16" s="3940"/>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947"/>
      <c r="Q17" s="1352" t="str">
        <f>B17</f>
        <v>交通便捷度</v>
      </c>
      <c r="R17" s="705" t="s">
        <v>14</v>
      </c>
      <c r="S17" s="706">
        <f>F17</f>
        <v>100</v>
      </c>
      <c r="T17" s="705" t="s">
        <v>14</v>
      </c>
      <c r="U17" s="706">
        <f>H17</f>
        <v>100</v>
      </c>
      <c r="V17" s="705" t="s">
        <v>14</v>
      </c>
      <c r="W17" s="706">
        <f>J17</f>
        <v>100</v>
      </c>
      <c r="X17" s="1355"/>
      <c r="Y17" s="394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947"/>
      <c r="Q18" s="1352"/>
      <c r="R18" s="705"/>
      <c r="S18" s="706"/>
      <c r="T18" s="705"/>
      <c r="U18" s="706"/>
      <c r="V18" s="705"/>
      <c r="W18" s="706"/>
      <c r="X18" s="1355"/>
      <c r="Y18" s="3940"/>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947"/>
      <c r="Q19" s="1352" t="str">
        <f>B19</f>
        <v>公共配套设施</v>
      </c>
      <c r="R19" s="705" t="s">
        <v>14</v>
      </c>
      <c r="S19" s="706">
        <f>F19</f>
        <v>100</v>
      </c>
      <c r="T19" s="705" t="s">
        <v>14</v>
      </c>
      <c r="U19" s="706">
        <f>H19</f>
        <v>100</v>
      </c>
      <c r="V19" s="705" t="s">
        <v>14</v>
      </c>
      <c r="W19" s="706">
        <f>J19</f>
        <v>100</v>
      </c>
      <c r="X19" s="1355"/>
      <c r="Y19" s="394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947"/>
      <c r="Q20" s="1352"/>
      <c r="R20" s="705"/>
      <c r="S20" s="706"/>
      <c r="T20" s="705"/>
      <c r="U20" s="706"/>
      <c r="V20" s="705"/>
      <c r="W20" s="706"/>
      <c r="X20" s="1355"/>
      <c r="Y20" s="3940"/>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947"/>
      <c r="Q21" s="1352" t="str">
        <f>B21</f>
        <v>基础设施水平</v>
      </c>
      <c r="R21" s="705" t="s">
        <v>14</v>
      </c>
      <c r="S21" s="706">
        <f>F21</f>
        <v>100</v>
      </c>
      <c r="T21" s="705" t="s">
        <v>14</v>
      </c>
      <c r="U21" s="706">
        <f>H21</f>
        <v>100</v>
      </c>
      <c r="V21" s="705" t="s">
        <v>14</v>
      </c>
      <c r="W21" s="706">
        <f>J21</f>
        <v>100</v>
      </c>
      <c r="X21" s="1355"/>
      <c r="Y21" s="3940"/>
      <c r="Z21" s="1356" t="str">
        <f>Q21</f>
        <v>基础设施水平</v>
      </c>
      <c r="AA21" s="1353">
        <f>D21/F21</f>
        <v>1</v>
      </c>
      <c r="AB21" s="1353">
        <f>D21/H21</f>
        <v>1</v>
      </c>
      <c r="AC21" s="1353">
        <f>D21/J21</f>
        <v>1</v>
      </c>
    </row>
    <row r="22" spans="1:29" ht="15">
      <c r="A22" s="379"/>
      <c r="B22" s="1131"/>
      <c r="C22" s="1901"/>
      <c r="D22" s="399"/>
      <c r="E22" s="398"/>
      <c r="F22" s="400"/>
      <c r="G22" s="398"/>
      <c r="H22" s="399"/>
      <c r="I22" s="398"/>
      <c r="J22" s="399"/>
      <c r="K22" s="1130"/>
      <c r="L22" s="2722"/>
      <c r="M22" s="2716"/>
      <c r="N22" s="2716"/>
      <c r="O22" s="2716"/>
      <c r="P22" s="3947"/>
      <c r="Q22" s="1352"/>
      <c r="R22" s="705"/>
      <c r="S22" s="706"/>
      <c r="T22" s="705"/>
      <c r="U22" s="706"/>
      <c r="V22" s="705"/>
      <c r="W22" s="706"/>
      <c r="X22" s="1355"/>
      <c r="Y22" s="3940"/>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947"/>
      <c r="Q23" s="1352" t="str">
        <f>B23</f>
        <v>自然及人文环境</v>
      </c>
      <c r="R23" s="705" t="s">
        <v>14</v>
      </c>
      <c r="S23" s="706">
        <f>F23</f>
        <v>100</v>
      </c>
      <c r="T23" s="705" t="s">
        <v>14</v>
      </c>
      <c r="U23" s="706">
        <f>H23</f>
        <v>100</v>
      </c>
      <c r="V23" s="705" t="s">
        <v>14</v>
      </c>
      <c r="W23" s="706">
        <f>J23</f>
        <v>100</v>
      </c>
      <c r="X23" s="1355"/>
      <c r="Y23" s="394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947"/>
      <c r="Q24" s="1352"/>
      <c r="R24" s="705"/>
      <c r="S24" s="706"/>
      <c r="T24" s="705"/>
      <c r="U24" s="706"/>
      <c r="V24" s="705"/>
      <c r="W24" s="706"/>
      <c r="X24" s="1355"/>
      <c r="Y24" s="394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947"/>
      <c r="Q25" s="1352" t="str">
        <f t="shared" ref="Q25:Q46" si="8">B25</f>
        <v>临街状况</v>
      </c>
      <c r="R25" s="705" t="s">
        <v>14</v>
      </c>
      <c r="S25" s="706">
        <f>F25</f>
        <v>100</v>
      </c>
      <c r="T25" s="705" t="s">
        <v>14</v>
      </c>
      <c r="U25" s="706">
        <f>H25</f>
        <v>100</v>
      </c>
      <c r="V25" s="705" t="s">
        <v>14</v>
      </c>
      <c r="W25" s="706">
        <f>J25</f>
        <v>100</v>
      </c>
      <c r="X25" s="1355"/>
      <c r="Y25" s="394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947"/>
      <c r="Q26" s="1352" t="str">
        <f t="shared" si="8"/>
        <v>平面位置/可视性</v>
      </c>
      <c r="R26" s="705" t="s">
        <v>14</v>
      </c>
      <c r="S26" s="706">
        <f>F26</f>
        <v>100</v>
      </c>
      <c r="T26" s="705" t="s">
        <v>14</v>
      </c>
      <c r="U26" s="706">
        <f>H26</f>
        <v>100</v>
      </c>
      <c r="V26" s="705" t="s">
        <v>14</v>
      </c>
      <c r="W26" s="706">
        <f>J26</f>
        <v>100</v>
      </c>
      <c r="X26" s="1355"/>
      <c r="Y26" s="394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947"/>
      <c r="Q27" s="1343" t="str">
        <f t="shared" si="8"/>
        <v>人流量</v>
      </c>
      <c r="R27" s="701" t="s">
        <v>14</v>
      </c>
      <c r="S27" s="702">
        <f>F27</f>
        <v>100</v>
      </c>
      <c r="T27" s="701" t="s">
        <v>14</v>
      </c>
      <c r="U27" s="702">
        <f>H27</f>
        <v>100</v>
      </c>
      <c r="V27" s="701" t="s">
        <v>14</v>
      </c>
      <c r="W27" s="702">
        <f>J27</f>
        <v>100</v>
      </c>
      <c r="X27" s="703"/>
      <c r="Y27" s="394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947"/>
      <c r="Q28" s="1352" t="str">
        <f t="shared" si="8"/>
        <v>楼层</v>
      </c>
      <c r="R28" s="705" t="s">
        <v>14</v>
      </c>
      <c r="S28" s="706">
        <f t="shared" ref="S28:S46" si="9">F28</f>
        <v>100</v>
      </c>
      <c r="T28" s="705" t="s">
        <v>14</v>
      </c>
      <c r="U28" s="706">
        <f t="shared" ref="U28:U46" si="10">H28</f>
        <v>100</v>
      </c>
      <c r="V28" s="705" t="s">
        <v>14</v>
      </c>
      <c r="W28" s="706">
        <f t="shared" ref="W28:W46" si="11">J28</f>
        <v>100</v>
      </c>
      <c r="X28" s="1355"/>
      <c r="Y28" s="3940"/>
      <c r="Z28" s="1356" t="str">
        <f t="shared" ref="Z28:Z46" si="12">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947"/>
      <c r="Q29" s="1352">
        <f t="shared" si="8"/>
        <v>111</v>
      </c>
      <c r="R29" s="705" t="s">
        <v>14</v>
      </c>
      <c r="S29" s="706">
        <f t="shared" si="9"/>
        <v>100</v>
      </c>
      <c r="T29" s="705" t="s">
        <v>14</v>
      </c>
      <c r="U29" s="706">
        <f t="shared" si="10"/>
        <v>100</v>
      </c>
      <c r="V29" s="705" t="s">
        <v>14</v>
      </c>
      <c r="W29" s="706">
        <f t="shared" si="11"/>
        <v>100</v>
      </c>
      <c r="X29" s="1355"/>
      <c r="Y29" s="3940"/>
      <c r="Z29" s="1356">
        <f t="shared" si="12"/>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947"/>
      <c r="Q30" s="1352">
        <f t="shared" si="8"/>
        <v>111</v>
      </c>
      <c r="R30" s="705" t="s">
        <v>14</v>
      </c>
      <c r="S30" s="706">
        <f t="shared" si="9"/>
        <v>100</v>
      </c>
      <c r="T30" s="705" t="s">
        <v>14</v>
      </c>
      <c r="U30" s="706">
        <f t="shared" si="10"/>
        <v>100</v>
      </c>
      <c r="V30" s="705" t="s">
        <v>14</v>
      </c>
      <c r="W30" s="706">
        <f t="shared" si="11"/>
        <v>100</v>
      </c>
      <c r="X30" s="1355"/>
      <c r="Y30" s="3940"/>
      <c r="Z30" s="1356">
        <f t="shared" si="12"/>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947"/>
      <c r="Q31" s="1352">
        <f t="shared" si="8"/>
        <v>111</v>
      </c>
      <c r="R31" s="705" t="s">
        <v>14</v>
      </c>
      <c r="S31" s="706">
        <f t="shared" si="9"/>
        <v>100</v>
      </c>
      <c r="T31" s="705" t="s">
        <v>14</v>
      </c>
      <c r="U31" s="706">
        <f t="shared" si="10"/>
        <v>100</v>
      </c>
      <c r="V31" s="705" t="s">
        <v>14</v>
      </c>
      <c r="W31" s="706">
        <f t="shared" si="11"/>
        <v>100</v>
      </c>
      <c r="X31" s="1355"/>
      <c r="Y31" s="3940"/>
      <c r="Z31" s="1356">
        <f t="shared" si="12"/>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941" t="s">
        <v>1696</v>
      </c>
      <c r="Q32" s="1352" t="str">
        <f t="shared" si="8"/>
        <v>商业类型</v>
      </c>
      <c r="R32" s="705" t="s">
        <v>14</v>
      </c>
      <c r="S32" s="706">
        <f t="shared" si="9"/>
        <v>100</v>
      </c>
      <c r="T32" s="705" t="s">
        <v>14</v>
      </c>
      <c r="U32" s="706">
        <f t="shared" si="10"/>
        <v>100</v>
      </c>
      <c r="V32" s="705" t="s">
        <v>14</v>
      </c>
      <c r="W32" s="706">
        <f t="shared" si="11"/>
        <v>100</v>
      </c>
      <c r="X32" s="1355"/>
      <c r="Y32" s="3944" t="s">
        <v>1696</v>
      </c>
      <c r="Z32" s="1356" t="str">
        <f t="shared" si="12"/>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942"/>
      <c r="Q33" s="707" t="str">
        <f t="shared" si="8"/>
        <v>项目建筑规模</v>
      </c>
      <c r="R33" s="708" t="s">
        <v>14</v>
      </c>
      <c r="S33" s="709" t="e">
        <f t="shared" si="9"/>
        <v>#N/A</v>
      </c>
      <c r="T33" s="708" t="s">
        <v>14</v>
      </c>
      <c r="U33" s="709" t="e">
        <f t="shared" si="10"/>
        <v>#N/A</v>
      </c>
      <c r="V33" s="708" t="s">
        <v>14</v>
      </c>
      <c r="W33" s="709" t="e">
        <f t="shared" si="11"/>
        <v>#N/A</v>
      </c>
      <c r="X33" s="710"/>
      <c r="Y33" s="3944"/>
      <c r="Z33" s="711" t="str">
        <f t="shared" si="12"/>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942"/>
      <c r="Q34" s="1352" t="str">
        <f t="shared" si="8"/>
        <v>建筑结构</v>
      </c>
      <c r="R34" s="705" t="s">
        <v>14</v>
      </c>
      <c r="S34" s="706">
        <f t="shared" si="9"/>
        <v>100</v>
      </c>
      <c r="T34" s="705" t="s">
        <v>14</v>
      </c>
      <c r="U34" s="706">
        <f t="shared" si="10"/>
        <v>100</v>
      </c>
      <c r="V34" s="705" t="s">
        <v>14</v>
      </c>
      <c r="W34" s="706">
        <f t="shared" si="11"/>
        <v>100</v>
      </c>
      <c r="X34" s="1355"/>
      <c r="Y34" s="3944"/>
      <c r="Z34" s="1356" t="str">
        <f t="shared" si="12"/>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942"/>
      <c r="Q35" s="1352" t="str">
        <f t="shared" si="8"/>
        <v>公共部分装修</v>
      </c>
      <c r="R35" s="705" t="s">
        <v>14</v>
      </c>
      <c r="S35" s="706">
        <f t="shared" si="9"/>
        <v>100</v>
      </c>
      <c r="T35" s="705" t="s">
        <v>14</v>
      </c>
      <c r="U35" s="706">
        <f t="shared" si="10"/>
        <v>100</v>
      </c>
      <c r="V35" s="705" t="s">
        <v>14</v>
      </c>
      <c r="W35" s="706">
        <f t="shared" si="11"/>
        <v>100</v>
      </c>
      <c r="X35" s="1355"/>
      <c r="Y35" s="3944"/>
      <c r="Z35" s="1356" t="str">
        <f t="shared" si="12"/>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942"/>
      <c r="Q36" s="1352" t="str">
        <f t="shared" si="8"/>
        <v>成新度</v>
      </c>
      <c r="R36" s="705" t="s">
        <v>14</v>
      </c>
      <c r="S36" s="706" t="e">
        <f t="shared" si="9"/>
        <v>#N/A</v>
      </c>
      <c r="T36" s="705" t="s">
        <v>14</v>
      </c>
      <c r="U36" s="706" t="e">
        <f t="shared" si="10"/>
        <v>#N/A</v>
      </c>
      <c r="V36" s="705" t="s">
        <v>14</v>
      </c>
      <c r="W36" s="706" t="e">
        <f t="shared" si="11"/>
        <v>#N/A</v>
      </c>
      <c r="X36" s="1355"/>
      <c r="Y36" s="3944"/>
      <c r="Z36" s="1356" t="str">
        <f t="shared" si="12"/>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942"/>
      <c r="Q37" s="1343" t="str">
        <f t="shared" si="8"/>
        <v>市政基础设施</v>
      </c>
      <c r="R37" s="701" t="s">
        <v>14</v>
      </c>
      <c r="S37" s="702">
        <f t="shared" si="9"/>
        <v>100</v>
      </c>
      <c r="T37" s="701" t="s">
        <v>14</v>
      </c>
      <c r="U37" s="702">
        <f t="shared" si="10"/>
        <v>100</v>
      </c>
      <c r="V37" s="701" t="s">
        <v>14</v>
      </c>
      <c r="W37" s="702">
        <f t="shared" si="11"/>
        <v>100</v>
      </c>
      <c r="X37" s="703"/>
      <c r="Y37" s="3944"/>
      <c r="Z37" s="52" t="str">
        <f t="shared" si="12"/>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942" t="s">
        <v>1696</v>
      </c>
      <c r="Q38" s="1352" t="str">
        <f t="shared" si="8"/>
        <v>业态</v>
      </c>
      <c r="R38" s="705" t="s">
        <v>14</v>
      </c>
      <c r="S38" s="706">
        <f t="shared" si="9"/>
        <v>100</v>
      </c>
      <c r="T38" s="705" t="s">
        <v>14</v>
      </c>
      <c r="U38" s="706">
        <f t="shared" si="10"/>
        <v>100</v>
      </c>
      <c r="V38" s="705" t="s">
        <v>14</v>
      </c>
      <c r="W38" s="706">
        <f t="shared" si="11"/>
        <v>100</v>
      </c>
      <c r="X38" s="1355"/>
      <c r="Y38" s="3944" t="s">
        <v>1696</v>
      </c>
      <c r="Z38" s="1356" t="str">
        <f t="shared" si="12"/>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942"/>
      <c r="Q39" s="1352" t="str">
        <f t="shared" si="8"/>
        <v>层高</v>
      </c>
      <c r="R39" s="705" t="s">
        <v>14</v>
      </c>
      <c r="S39" s="706">
        <f t="shared" si="9"/>
        <v>100</v>
      </c>
      <c r="T39" s="705" t="s">
        <v>14</v>
      </c>
      <c r="U39" s="706">
        <f t="shared" si="10"/>
        <v>100</v>
      </c>
      <c r="V39" s="705" t="s">
        <v>14</v>
      </c>
      <c r="W39" s="706">
        <f t="shared" si="11"/>
        <v>100</v>
      </c>
      <c r="X39" s="1355"/>
      <c r="Y39" s="3944"/>
      <c r="Z39" s="1356" t="str">
        <f t="shared" si="12"/>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942"/>
      <c r="Q40" s="1352" t="str">
        <f t="shared" si="8"/>
        <v>单套建筑面积</v>
      </c>
      <c r="R40" s="705" t="s">
        <v>14</v>
      </c>
      <c r="S40" s="706">
        <f t="shared" si="9"/>
        <v>100</v>
      </c>
      <c r="T40" s="705" t="s">
        <v>14</v>
      </c>
      <c r="U40" s="706">
        <f t="shared" si="10"/>
        <v>100</v>
      </c>
      <c r="V40" s="705" t="s">
        <v>14</v>
      </c>
      <c r="W40" s="706">
        <f t="shared" si="11"/>
        <v>100</v>
      </c>
      <c r="X40" s="1355"/>
      <c r="Y40" s="3944"/>
      <c r="Z40" s="1356" t="str">
        <f t="shared" si="12"/>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942"/>
      <c r="Q41" s="707" t="str">
        <f t="shared" si="8"/>
        <v>进深比</v>
      </c>
      <c r="R41" s="708" t="s">
        <v>14</v>
      </c>
      <c r="S41" s="709">
        <f t="shared" si="9"/>
        <v>100</v>
      </c>
      <c r="T41" s="708" t="s">
        <v>14</v>
      </c>
      <c r="U41" s="709">
        <f t="shared" si="10"/>
        <v>100</v>
      </c>
      <c r="V41" s="708" t="s">
        <v>14</v>
      </c>
      <c r="W41" s="709">
        <f t="shared" si="11"/>
        <v>100</v>
      </c>
      <c r="X41" s="710"/>
      <c r="Y41" s="3944"/>
      <c r="Z41" s="711" t="str">
        <f t="shared" si="12"/>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942"/>
      <c r="Q42" s="1352" t="str">
        <f t="shared" si="8"/>
        <v>内部装修</v>
      </c>
      <c r="R42" s="705" t="s">
        <v>14</v>
      </c>
      <c r="S42" s="706">
        <f t="shared" si="9"/>
        <v>100</v>
      </c>
      <c r="T42" s="705" t="s">
        <v>14</v>
      </c>
      <c r="U42" s="706">
        <f t="shared" si="10"/>
        <v>100</v>
      </c>
      <c r="V42" s="705" t="s">
        <v>14</v>
      </c>
      <c r="W42" s="706">
        <f t="shared" si="11"/>
        <v>100</v>
      </c>
      <c r="X42" s="1355"/>
      <c r="Y42" s="3944"/>
      <c r="Z42" s="1356" t="str">
        <f t="shared" si="12"/>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942"/>
      <c r="Q43" s="1352" t="str">
        <f t="shared" si="8"/>
        <v>内部装修维护情况</v>
      </c>
      <c r="R43" s="705" t="s">
        <v>14</v>
      </c>
      <c r="S43" s="706">
        <f t="shared" si="9"/>
        <v>100</v>
      </c>
      <c r="T43" s="705" t="s">
        <v>14</v>
      </c>
      <c r="U43" s="706">
        <f t="shared" si="10"/>
        <v>100</v>
      </c>
      <c r="V43" s="705" t="s">
        <v>14</v>
      </c>
      <c r="W43" s="706">
        <f t="shared" si="11"/>
        <v>100</v>
      </c>
      <c r="X43" s="1355"/>
      <c r="Y43" s="3944"/>
      <c r="Z43" s="1356" t="str">
        <f t="shared" si="12"/>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942"/>
      <c r="Q44" s="1343">
        <f t="shared" si="8"/>
        <v>111</v>
      </c>
      <c r="R44" s="701" t="s">
        <v>14</v>
      </c>
      <c r="S44" s="702">
        <f t="shared" si="9"/>
        <v>100</v>
      </c>
      <c r="T44" s="701" t="s">
        <v>14</v>
      </c>
      <c r="U44" s="702">
        <f t="shared" si="10"/>
        <v>100</v>
      </c>
      <c r="V44" s="701" t="s">
        <v>14</v>
      </c>
      <c r="W44" s="702">
        <f t="shared" si="11"/>
        <v>100</v>
      </c>
      <c r="X44" s="703"/>
      <c r="Y44" s="3944"/>
      <c r="Z44" s="52">
        <f t="shared" si="12"/>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942"/>
      <c r="Q45" s="1352">
        <f t="shared" si="8"/>
        <v>111</v>
      </c>
      <c r="R45" s="705" t="s">
        <v>14</v>
      </c>
      <c r="S45" s="706">
        <f t="shared" si="9"/>
        <v>100</v>
      </c>
      <c r="T45" s="705" t="s">
        <v>14</v>
      </c>
      <c r="U45" s="706">
        <f t="shared" si="10"/>
        <v>100</v>
      </c>
      <c r="V45" s="705" t="s">
        <v>14</v>
      </c>
      <c r="W45" s="706">
        <f t="shared" si="11"/>
        <v>100</v>
      </c>
      <c r="X45" s="1355"/>
      <c r="Y45" s="3944"/>
      <c r="Z45" s="1356">
        <f t="shared" si="12"/>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943"/>
      <c r="Q46" s="1352">
        <f t="shared" si="8"/>
        <v>111</v>
      </c>
      <c r="R46" s="705" t="s">
        <v>14</v>
      </c>
      <c r="S46" s="706">
        <f t="shared" si="9"/>
        <v>100</v>
      </c>
      <c r="T46" s="705" t="s">
        <v>14</v>
      </c>
      <c r="U46" s="706">
        <f t="shared" si="10"/>
        <v>100</v>
      </c>
      <c r="V46" s="705" t="s">
        <v>14</v>
      </c>
      <c r="W46" s="706">
        <f t="shared" si="11"/>
        <v>100</v>
      </c>
      <c r="X46" s="1355"/>
      <c r="Y46" s="3945"/>
      <c r="Z46" s="1356">
        <f t="shared" si="12"/>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4"/>
      <c r="M47" s="2725"/>
      <c r="N47" s="2716"/>
      <c r="O47" s="2725"/>
      <c r="P47" s="3937" t="str">
        <f>A47</f>
        <v>成交单价（元/平方米）</v>
      </c>
      <c r="Q47" s="3937"/>
      <c r="R47" s="3931">
        <f>E47</f>
        <v>0</v>
      </c>
      <c r="S47" s="3931"/>
      <c r="T47" s="3931">
        <f>G47</f>
        <v>0</v>
      </c>
      <c r="U47" s="3931"/>
      <c r="V47" s="3931">
        <f>I47</f>
        <v>0</v>
      </c>
      <c r="W47" s="3931"/>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937" t="str">
        <f>A48</f>
        <v>比较价值（元/平方米）</v>
      </c>
      <c r="Q48" s="3937"/>
      <c r="R48" s="3938" t="e">
        <f>IF(F1="售价",ROUND(PRODUCT(R47,AA7:AA46),0),ROUND(PRODUCT(R47,AA7:AA46),1))</f>
        <v>#DIV/0!</v>
      </c>
      <c r="S48" s="3938"/>
      <c r="T48" s="3938" t="e">
        <f>IF(F1="售价",ROUND(PRODUCT(T47,AB7:AB46),0),ROUND(PRODUCT(T47,AB7:AB46),1))</f>
        <v>#DIV/0!</v>
      </c>
      <c r="U48" s="3938"/>
      <c r="V48" s="3938" t="e">
        <f>IF(F1="售价",ROUND(PRODUCT(V47,AC7:AC46),0),ROUND(PRODUCT(V47,AC7:AC46),1))</f>
        <v>#DIV/0!</v>
      </c>
      <c r="W48" s="3938"/>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4"/>
      <c r="M49" s="2725"/>
      <c r="N49" s="2716"/>
      <c r="O49" s="2725"/>
      <c r="P49" s="3934" t="str">
        <f>A49</f>
        <v>估价对象XX用房的比较价值（楼面单价，元/平方米）</v>
      </c>
      <c r="Q49" s="3935"/>
      <c r="R49" s="3936" t="e">
        <f>IF(F1="售价",ROUND(IF(D48="简单平均",AVERAGE(R48:V48),R48*F48+T48*H48+V48*J48),0),ROUND(IF(D48="简单平均",AVERAGE(R48:V48),R48*F48+T48*H48+V48*J48),1))</f>
        <v>#DIV/0!</v>
      </c>
      <c r="S49" s="3936"/>
      <c r="T49" s="3936"/>
      <c r="U49" s="3936"/>
      <c r="V49" s="3936"/>
      <c r="W49" s="393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2.2"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4.4">
      <c r="A58" s="454" t="s">
        <v>1679</v>
      </c>
      <c r="B58" s="455"/>
      <c r="C58" s="1184" t="str">
        <f>YEAR(C7)&amp;"-"&amp;MONTH(C7)</f>
        <v>2005-10</v>
      </c>
      <c r="D58" s="1185">
        <f>EDATE(C58,-1)</f>
        <v>38596</v>
      </c>
      <c r="E58" s="1185">
        <f t="shared" ref="E58:N58" si="13">EDATE(D58,-1)</f>
        <v>38565</v>
      </c>
      <c r="F58" s="1185">
        <f t="shared" si="13"/>
        <v>38534</v>
      </c>
      <c r="G58" s="1185">
        <f t="shared" si="13"/>
        <v>38504</v>
      </c>
      <c r="H58" s="1185">
        <f t="shared" si="13"/>
        <v>38473</v>
      </c>
      <c r="I58" s="1185">
        <f t="shared" si="13"/>
        <v>38443</v>
      </c>
      <c r="J58" s="1185">
        <f t="shared" si="13"/>
        <v>38412</v>
      </c>
      <c r="K58" s="1185">
        <f t="shared" si="13"/>
        <v>38384</v>
      </c>
      <c r="L58" s="1185">
        <f t="shared" si="13"/>
        <v>38353</v>
      </c>
      <c r="M58" s="1185">
        <f t="shared" si="13"/>
        <v>38322</v>
      </c>
      <c r="N58" s="1185">
        <f t="shared" si="13"/>
        <v>38292</v>
      </c>
      <c r="O58" s="1185">
        <f>EDATE(N58,-1)</f>
        <v>38261</v>
      </c>
      <c r="P58" s="2740"/>
      <c r="Q58" s="2741"/>
      <c r="R58" s="2741"/>
      <c r="S58" s="2741"/>
      <c r="T58" s="2741"/>
      <c r="U58" s="2741"/>
      <c r="V58" s="2741"/>
      <c r="W58" s="2741"/>
      <c r="X58" s="2741"/>
      <c r="Y58" s="2741"/>
      <c r="Z58" s="2741"/>
      <c r="AA58" s="2741"/>
      <c r="AB58" s="2741"/>
      <c r="AC58" s="2741"/>
    </row>
    <row r="59" spans="1:29" s="108" customFormat="1">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4.4">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4.4"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ht="14.4">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4.4"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9.4"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4.4"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 thickTop="1">
      <c r="A67" s="483"/>
      <c r="B67" s="495" t="s">
        <v>1689</v>
      </c>
      <c r="C67" s="496" t="str">
        <f>C68&amp;"（含）"&amp;"-"&amp;D68</f>
        <v>（含）-</v>
      </c>
      <c r="D67" s="496" t="str">
        <f t="shared" ref="D67:L67" si="14">D68&amp;"（含）"&amp;"-"&amp;E68</f>
        <v>（含）-</v>
      </c>
      <c r="E67" s="496" t="str">
        <f t="shared" si="14"/>
        <v>（含）-</v>
      </c>
      <c r="F67" s="496" t="str">
        <f t="shared" si="14"/>
        <v>（含）-</v>
      </c>
      <c r="G67" s="496" t="str">
        <f t="shared" si="14"/>
        <v>（含）-</v>
      </c>
      <c r="H67" s="496" t="str">
        <f t="shared" si="14"/>
        <v>（含）-</v>
      </c>
      <c r="I67" s="496" t="str">
        <f t="shared" si="14"/>
        <v>（含）-</v>
      </c>
      <c r="J67" s="496" t="str">
        <f t="shared" si="14"/>
        <v>（含）-</v>
      </c>
      <c r="K67" s="496" t="str">
        <f t="shared" si="14"/>
        <v>（含）-</v>
      </c>
      <c r="L67" s="496" t="str">
        <f t="shared" si="14"/>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4.4" thickBot="1">
      <c r="A69" s="483"/>
      <c r="B69" s="484"/>
      <c r="C69" s="493">
        <v>100</v>
      </c>
      <c r="D69" s="493">
        <f t="shared" ref="D69:M69" si="15">C69-$K11</f>
        <v>100</v>
      </c>
      <c r="E69" s="493">
        <f t="shared" si="15"/>
        <v>100</v>
      </c>
      <c r="F69" s="493">
        <f t="shared" si="15"/>
        <v>100</v>
      </c>
      <c r="G69" s="493">
        <f t="shared" si="15"/>
        <v>100</v>
      </c>
      <c r="H69" s="493">
        <f t="shared" si="15"/>
        <v>100</v>
      </c>
      <c r="I69" s="493">
        <f t="shared" si="15"/>
        <v>100</v>
      </c>
      <c r="J69" s="493">
        <f t="shared" si="15"/>
        <v>100</v>
      </c>
      <c r="K69" s="493">
        <f t="shared" si="15"/>
        <v>100</v>
      </c>
      <c r="L69" s="493">
        <f t="shared" si="15"/>
        <v>100</v>
      </c>
      <c r="M69" s="494">
        <f t="shared" si="15"/>
        <v>100</v>
      </c>
      <c r="N69" s="2754"/>
      <c r="O69" s="2754"/>
      <c r="P69" s="2744"/>
      <c r="Q69" s="2739"/>
      <c r="R69" s="2725"/>
      <c r="S69" s="2725"/>
      <c r="T69" s="2725"/>
      <c r="U69" s="2725"/>
      <c r="V69" s="2725"/>
      <c r="W69" s="2725"/>
      <c r="X69" s="2725"/>
      <c r="Y69" s="2725"/>
      <c r="Z69" s="2725"/>
      <c r="AA69" s="2725"/>
      <c r="AB69" s="2725"/>
      <c r="AC69" s="2725"/>
    </row>
    <row r="70" spans="1:29" s="422" customFormat="1" ht="14.4"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4.4"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4.4"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4.4"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4.4"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4.4"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ht="14.4">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4.4" thickBot="1">
      <c r="A83" s="483"/>
      <c r="B83" s="495"/>
      <c r="C83" s="493">
        <v>100</v>
      </c>
      <c r="D83" s="493">
        <f>C83-$K21</f>
        <v>100</v>
      </c>
      <c r="E83" s="493">
        <f>D83-$K21</f>
        <v>100</v>
      </c>
      <c r="F83" s="493">
        <f>E83-$K21</f>
        <v>100</v>
      </c>
      <c r="G83" s="493">
        <f>F83-$K21</f>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4.4" thickBot="1">
      <c r="A87" s="528"/>
      <c r="B87" s="492"/>
      <c r="C87" s="531">
        <v>100</v>
      </c>
      <c r="D87" s="493">
        <f t="shared" ref="D87:M87" si="16">C87-$K25</f>
        <v>100</v>
      </c>
      <c r="E87" s="493">
        <f t="shared" si="16"/>
        <v>100</v>
      </c>
      <c r="F87" s="493">
        <f t="shared" si="16"/>
        <v>100</v>
      </c>
      <c r="G87" s="493">
        <f t="shared" si="16"/>
        <v>100</v>
      </c>
      <c r="H87" s="493">
        <f t="shared" si="16"/>
        <v>100</v>
      </c>
      <c r="I87" s="493">
        <f t="shared" si="16"/>
        <v>100</v>
      </c>
      <c r="J87" s="493">
        <f t="shared" si="16"/>
        <v>100</v>
      </c>
      <c r="K87" s="493">
        <f t="shared" si="16"/>
        <v>100</v>
      </c>
      <c r="L87" s="493">
        <f t="shared" si="16"/>
        <v>100</v>
      </c>
      <c r="M87" s="493">
        <f t="shared" si="16"/>
        <v>100</v>
      </c>
      <c r="N87" s="2754"/>
      <c r="O87" s="2754"/>
      <c r="P87" s="2744"/>
      <c r="Q87" s="2739"/>
      <c r="R87" s="2661"/>
      <c r="S87" s="2661"/>
      <c r="T87" s="2661"/>
      <c r="U87" s="2661"/>
      <c r="V87" s="2661"/>
      <c r="W87" s="2661"/>
      <c r="X87" s="2661"/>
      <c r="Y87" s="2661"/>
      <c r="Z87" s="2661"/>
      <c r="AA87" s="2661"/>
      <c r="AB87" s="2661"/>
      <c r="AC87" s="2661"/>
    </row>
    <row r="88" spans="1:29" s="108" customFormat="1" ht="14.4"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4.4"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4.4"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4.4" thickBot="1">
      <c r="A91" s="502"/>
      <c r="B91" s="492"/>
      <c r="C91" s="531">
        <v>100</v>
      </c>
      <c r="D91" s="493">
        <f>C91-$K27</f>
        <v>100</v>
      </c>
      <c r="E91" s="493">
        <f t="shared" ref="E91:M91" si="17">D91-$K27</f>
        <v>100</v>
      </c>
      <c r="F91" s="493">
        <f t="shared" si="17"/>
        <v>100</v>
      </c>
      <c r="G91" s="493">
        <f t="shared" si="17"/>
        <v>100</v>
      </c>
      <c r="H91" s="493">
        <f t="shared" si="17"/>
        <v>100</v>
      </c>
      <c r="I91" s="493">
        <f t="shared" si="17"/>
        <v>100</v>
      </c>
      <c r="J91" s="493">
        <f t="shared" si="17"/>
        <v>100</v>
      </c>
      <c r="K91" s="493">
        <f t="shared" si="17"/>
        <v>100</v>
      </c>
      <c r="L91" s="493">
        <f t="shared" si="17"/>
        <v>100</v>
      </c>
      <c r="M91" s="493">
        <f t="shared" si="17"/>
        <v>100</v>
      </c>
      <c r="N91" s="2755"/>
      <c r="O91" s="2755"/>
      <c r="P91" s="2745"/>
      <c r="Q91" s="2746"/>
      <c r="R91" s="2747"/>
      <c r="S91" s="2747"/>
      <c r="T91" s="2747"/>
      <c r="U91" s="2747"/>
      <c r="V91" s="2747"/>
      <c r="W91" s="2747"/>
      <c r="X91" s="2747"/>
      <c r="Y91" s="2747"/>
      <c r="Z91" s="2747"/>
      <c r="AA91" s="2747"/>
      <c r="AB91" s="2747"/>
      <c r="AC91" s="2747"/>
    </row>
    <row r="92" spans="1:29" ht="14.4"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4.4"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4.4"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4.4"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4.4"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4.4"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4.4"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4.4"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ht="14.4">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4.4" thickBot="1">
      <c r="A101" s="483"/>
      <c r="B101" s="492"/>
      <c r="C101" s="493">
        <v>100</v>
      </c>
      <c r="D101" s="493">
        <f t="shared" ref="D101:M101" si="18">C101-$K32</f>
        <v>100</v>
      </c>
      <c r="E101" s="493">
        <f t="shared" si="18"/>
        <v>100</v>
      </c>
      <c r="F101" s="493">
        <f t="shared" si="18"/>
        <v>100</v>
      </c>
      <c r="G101" s="493">
        <f t="shared" si="18"/>
        <v>100</v>
      </c>
      <c r="H101" s="493">
        <f t="shared" si="18"/>
        <v>100</v>
      </c>
      <c r="I101" s="493">
        <f t="shared" si="18"/>
        <v>100</v>
      </c>
      <c r="J101" s="493">
        <f t="shared" si="18"/>
        <v>100</v>
      </c>
      <c r="K101" s="493">
        <f t="shared" si="18"/>
        <v>100</v>
      </c>
      <c r="L101" s="493">
        <f t="shared" si="18"/>
        <v>100</v>
      </c>
      <c r="M101" s="494">
        <f t="shared" si="18"/>
        <v>100</v>
      </c>
      <c r="N101" s="2754"/>
      <c r="O101" s="2754"/>
      <c r="P101" s="2744"/>
      <c r="Q101" s="2739"/>
      <c r="R101" s="2725"/>
      <c r="S101" s="2725"/>
      <c r="T101" s="2725"/>
      <c r="U101" s="2725"/>
      <c r="V101" s="2725"/>
      <c r="W101" s="2725"/>
      <c r="X101" s="2725"/>
      <c r="Y101" s="2725"/>
      <c r="Z101" s="2725"/>
      <c r="AA101" s="2725"/>
      <c r="AB101" s="2725"/>
      <c r="AC101" s="2725"/>
    </row>
    <row r="102" spans="1:29" ht="15" thickTop="1">
      <c r="A102" s="483"/>
      <c r="B102" s="487" t="s">
        <v>1737</v>
      </c>
      <c r="C102" s="527" t="str">
        <f>C103&amp;"(含)"&amp;"-"&amp;D103</f>
        <v>(含)-</v>
      </c>
      <c r="D102" s="527" t="str">
        <f t="shared" ref="D102:L102" si="19">D103&amp;"(含)"&amp;"-"&amp;E103</f>
        <v>(含)-</v>
      </c>
      <c r="E102" s="527" t="str">
        <f t="shared" si="19"/>
        <v>(含)-</v>
      </c>
      <c r="F102" s="527" t="str">
        <f t="shared" si="19"/>
        <v>(含)-</v>
      </c>
      <c r="G102" s="527" t="str">
        <f t="shared" si="19"/>
        <v>(含)-</v>
      </c>
      <c r="H102" s="527" t="str">
        <f t="shared" si="19"/>
        <v>(含)-</v>
      </c>
      <c r="I102" s="527" t="str">
        <f t="shared" si="19"/>
        <v>(含)-</v>
      </c>
      <c r="J102" s="527" t="str">
        <f t="shared" si="19"/>
        <v>(含)-</v>
      </c>
      <c r="K102" s="527" t="str">
        <f t="shared" si="19"/>
        <v>(含)-</v>
      </c>
      <c r="L102" s="527" t="str">
        <f t="shared" si="19"/>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4.4"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4.4" thickBot="1">
      <c r="A106" s="483"/>
      <c r="B106" s="492"/>
      <c r="C106" s="493">
        <v>100</v>
      </c>
      <c r="D106" s="493">
        <f t="shared" ref="D106:M106" si="20">C106-$K34</f>
        <v>100</v>
      </c>
      <c r="E106" s="493">
        <f t="shared" si="20"/>
        <v>100</v>
      </c>
      <c r="F106" s="493">
        <f t="shared" si="20"/>
        <v>100</v>
      </c>
      <c r="G106" s="493">
        <f t="shared" si="20"/>
        <v>100</v>
      </c>
      <c r="H106" s="493">
        <f t="shared" si="20"/>
        <v>100</v>
      </c>
      <c r="I106" s="493">
        <f t="shared" si="20"/>
        <v>100</v>
      </c>
      <c r="J106" s="493">
        <f t="shared" si="20"/>
        <v>100</v>
      </c>
      <c r="K106" s="493">
        <f t="shared" si="20"/>
        <v>100</v>
      </c>
      <c r="L106" s="493">
        <f t="shared" si="20"/>
        <v>100</v>
      </c>
      <c r="M106" s="494">
        <f t="shared" si="20"/>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4.4" thickBot="1">
      <c r="A108" s="483"/>
      <c r="B108" s="492"/>
      <c r="C108" s="493">
        <v>100</v>
      </c>
      <c r="D108" s="493">
        <f t="shared" ref="D108:M108" si="21">C108-$K35</f>
        <v>100</v>
      </c>
      <c r="E108" s="493">
        <f t="shared" si="21"/>
        <v>100</v>
      </c>
      <c r="F108" s="493">
        <f t="shared" si="21"/>
        <v>100</v>
      </c>
      <c r="G108" s="493">
        <f t="shared" si="21"/>
        <v>100</v>
      </c>
      <c r="H108" s="493">
        <f t="shared" si="21"/>
        <v>100</v>
      </c>
      <c r="I108" s="493">
        <f t="shared" si="21"/>
        <v>100</v>
      </c>
      <c r="J108" s="493">
        <f t="shared" si="21"/>
        <v>100</v>
      </c>
      <c r="K108" s="493">
        <f t="shared" si="21"/>
        <v>100</v>
      </c>
      <c r="L108" s="493">
        <f t="shared" si="21"/>
        <v>100</v>
      </c>
      <c r="M108" s="494">
        <f t="shared" si="21"/>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4.4" thickBot="1">
      <c r="A111" s="483"/>
      <c r="B111" s="492"/>
      <c r="C111" s="531">
        <v>100</v>
      </c>
      <c r="D111" s="493">
        <f>C111+$K36</f>
        <v>100</v>
      </c>
      <c r="E111" s="493">
        <f t="shared" ref="E111:M111" si="22">D111+$K36</f>
        <v>100</v>
      </c>
      <c r="F111" s="493">
        <f t="shared" si="22"/>
        <v>100</v>
      </c>
      <c r="G111" s="493">
        <f t="shared" si="22"/>
        <v>100</v>
      </c>
      <c r="H111" s="493">
        <f t="shared" si="22"/>
        <v>100</v>
      </c>
      <c r="I111" s="493">
        <f t="shared" si="22"/>
        <v>100</v>
      </c>
      <c r="J111" s="493">
        <f t="shared" si="22"/>
        <v>100</v>
      </c>
      <c r="K111" s="493">
        <f t="shared" si="22"/>
        <v>100</v>
      </c>
      <c r="L111" s="493">
        <f t="shared" si="22"/>
        <v>100</v>
      </c>
      <c r="M111" s="493">
        <f t="shared" si="22"/>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4.4" thickBot="1">
      <c r="A113" s="502"/>
      <c r="B113" s="492"/>
      <c r="C113" s="493">
        <v>100</v>
      </c>
      <c r="D113" s="493">
        <f>C113-$K37</f>
        <v>100</v>
      </c>
      <c r="E113" s="493">
        <f t="shared" ref="E113:M113" si="23">D113-$K37</f>
        <v>100</v>
      </c>
      <c r="F113" s="493">
        <f t="shared" si="23"/>
        <v>100</v>
      </c>
      <c r="G113" s="493">
        <f t="shared" si="23"/>
        <v>100</v>
      </c>
      <c r="H113" s="493">
        <f t="shared" si="23"/>
        <v>100</v>
      </c>
      <c r="I113" s="493">
        <f t="shared" si="23"/>
        <v>100</v>
      </c>
      <c r="J113" s="493">
        <f t="shared" si="23"/>
        <v>100</v>
      </c>
      <c r="K113" s="493">
        <f t="shared" si="23"/>
        <v>100</v>
      </c>
      <c r="L113" s="493">
        <f t="shared" si="23"/>
        <v>100</v>
      </c>
      <c r="M113" s="493">
        <f t="shared" si="23"/>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4.4" thickBot="1">
      <c r="A115" s="483"/>
      <c r="B115" s="492"/>
      <c r="C115" s="493">
        <v>100</v>
      </c>
      <c r="D115" s="493">
        <f t="shared" ref="D115:M115" si="24">C115-$K38</f>
        <v>100</v>
      </c>
      <c r="E115" s="493">
        <f t="shared" si="24"/>
        <v>100</v>
      </c>
      <c r="F115" s="493">
        <f t="shared" si="24"/>
        <v>100</v>
      </c>
      <c r="G115" s="493">
        <f t="shared" si="24"/>
        <v>100</v>
      </c>
      <c r="H115" s="493">
        <f t="shared" si="24"/>
        <v>100</v>
      </c>
      <c r="I115" s="493">
        <f t="shared" si="24"/>
        <v>100</v>
      </c>
      <c r="J115" s="493">
        <f t="shared" si="24"/>
        <v>100</v>
      </c>
      <c r="K115" s="493">
        <f t="shared" si="24"/>
        <v>100</v>
      </c>
      <c r="L115" s="493">
        <f t="shared" si="24"/>
        <v>100</v>
      </c>
      <c r="M115" s="494">
        <f t="shared" si="24"/>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4.4"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4.4" thickBot="1">
      <c r="A121" s="502"/>
      <c r="B121" s="484"/>
      <c r="C121" s="531">
        <v>100</v>
      </c>
      <c r="D121" s="493">
        <f>C121-$K41</f>
        <v>100</v>
      </c>
      <c r="E121" s="493">
        <f t="shared" ref="E121:M121" si="25">D121-$K41</f>
        <v>100</v>
      </c>
      <c r="F121" s="493">
        <f t="shared" si="25"/>
        <v>100</v>
      </c>
      <c r="G121" s="493">
        <f t="shared" si="25"/>
        <v>100</v>
      </c>
      <c r="H121" s="493">
        <f t="shared" si="25"/>
        <v>100</v>
      </c>
      <c r="I121" s="493">
        <f t="shared" si="25"/>
        <v>100</v>
      </c>
      <c r="J121" s="493">
        <f t="shared" si="25"/>
        <v>100</v>
      </c>
      <c r="K121" s="493">
        <f t="shared" si="25"/>
        <v>100</v>
      </c>
      <c r="L121" s="493">
        <f t="shared" si="25"/>
        <v>100</v>
      </c>
      <c r="M121" s="494">
        <f t="shared" si="25"/>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4.4" thickBot="1">
      <c r="A123" s="483"/>
      <c r="B123" s="492"/>
      <c r="C123" s="493">
        <v>100</v>
      </c>
      <c r="D123" s="493">
        <f t="shared" ref="D123:M123" si="26">C123-$K42</f>
        <v>100</v>
      </c>
      <c r="E123" s="493">
        <f t="shared" si="26"/>
        <v>100</v>
      </c>
      <c r="F123" s="493">
        <f t="shared" si="26"/>
        <v>100</v>
      </c>
      <c r="G123" s="493">
        <f t="shared" si="26"/>
        <v>100</v>
      </c>
      <c r="H123" s="493">
        <f t="shared" si="26"/>
        <v>100</v>
      </c>
      <c r="I123" s="493">
        <f t="shared" si="26"/>
        <v>100</v>
      </c>
      <c r="J123" s="493">
        <f t="shared" si="26"/>
        <v>100</v>
      </c>
      <c r="K123" s="493">
        <f t="shared" si="26"/>
        <v>100</v>
      </c>
      <c r="L123" s="493">
        <f t="shared" si="26"/>
        <v>100</v>
      </c>
      <c r="M123" s="494">
        <f t="shared" si="26"/>
        <v>100</v>
      </c>
      <c r="N123" s="2754"/>
      <c r="O123" s="2754"/>
      <c r="P123" s="2744"/>
      <c r="Q123" s="2739"/>
      <c r="R123" s="2725"/>
      <c r="S123" s="2725"/>
      <c r="T123" s="2725"/>
      <c r="U123" s="2725"/>
      <c r="V123" s="2725"/>
      <c r="W123" s="2725"/>
      <c r="X123" s="2725"/>
      <c r="Y123" s="2725"/>
      <c r="Z123" s="2725"/>
      <c r="AA123" s="2725"/>
      <c r="AB123" s="2725"/>
      <c r="AC123" s="2725"/>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4.4"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4.4"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4.4"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4.4"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4.4"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4.4"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135.53</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4.4">
      <c r="A4" s="355" t="s">
        <v>1769</v>
      </c>
      <c r="B4" s="356"/>
      <c r="C4" s="3919" t="s">
        <v>1770</v>
      </c>
      <c r="D4" s="3920"/>
      <c r="E4" s="3921" t="s">
        <v>1771</v>
      </c>
      <c r="F4" s="3922"/>
      <c r="G4" s="3919" t="s">
        <v>1772</v>
      </c>
      <c r="H4" s="3920"/>
      <c r="I4" s="3919" t="s">
        <v>1773</v>
      </c>
      <c r="J4" s="3920"/>
      <c r="K4" s="559" t="s">
        <v>1774</v>
      </c>
      <c r="L4" s="2715"/>
      <c r="M4" s="2716"/>
      <c r="N4" s="2716"/>
      <c r="O4" s="2716"/>
      <c r="P4" s="3960" t="s">
        <v>1775</v>
      </c>
      <c r="Q4" s="3961"/>
      <c r="R4" s="3955" t="s">
        <v>1771</v>
      </c>
      <c r="S4" s="3956"/>
      <c r="T4" s="3955" t="s">
        <v>1772</v>
      </c>
      <c r="U4" s="3956"/>
      <c r="V4" s="3964" t="s">
        <v>1773</v>
      </c>
      <c r="W4" s="3964"/>
      <c r="X4" s="1958"/>
      <c r="Y4" s="3955" t="s">
        <v>1775</v>
      </c>
      <c r="Z4" s="3956"/>
      <c r="AA4" s="3954" t="s">
        <v>1771</v>
      </c>
      <c r="AB4" s="3954" t="s">
        <v>1772</v>
      </c>
      <c r="AC4" s="3957" t="s">
        <v>1773</v>
      </c>
    </row>
    <row r="5" spans="1:29">
      <c r="A5" s="358"/>
      <c r="B5" s="359"/>
      <c r="C5" s="3951" t="s">
        <v>1673</v>
      </c>
      <c r="D5" s="3911"/>
      <c r="E5" s="3949" t="s">
        <v>1674</v>
      </c>
      <c r="F5" s="3950"/>
      <c r="G5" s="3951" t="s">
        <v>1675</v>
      </c>
      <c r="H5" s="3911"/>
      <c r="I5" s="3951" t="s">
        <v>1676</v>
      </c>
      <c r="J5" s="3911"/>
      <c r="K5" s="559"/>
      <c r="L5" s="2715"/>
      <c r="M5" s="2716"/>
      <c r="N5" s="2716"/>
      <c r="O5" s="2716"/>
      <c r="P5" s="3962"/>
      <c r="Q5" s="3926"/>
      <c r="R5" s="3906"/>
      <c r="S5" s="3907"/>
      <c r="T5" s="3906"/>
      <c r="U5" s="3907"/>
      <c r="V5" s="3931"/>
      <c r="W5" s="3931"/>
      <c r="X5" s="1355"/>
      <c r="Y5" s="3906"/>
      <c r="Z5" s="3907"/>
      <c r="AA5" s="3900"/>
      <c r="AB5" s="3900"/>
      <c r="AC5" s="3958"/>
    </row>
    <row r="6" spans="1:29" ht="15" thickBot="1">
      <c r="A6" s="360"/>
      <c r="B6" s="361"/>
      <c r="C6" s="3952" t="s">
        <v>1677</v>
      </c>
      <c r="D6" s="3913"/>
      <c r="E6" s="3953" t="s">
        <v>1677</v>
      </c>
      <c r="F6" s="3917"/>
      <c r="G6" s="3952" t="s">
        <v>1677</v>
      </c>
      <c r="H6" s="3913"/>
      <c r="I6" s="3952" t="s">
        <v>1677</v>
      </c>
      <c r="J6" s="3913"/>
      <c r="K6" s="559" t="s">
        <v>1678</v>
      </c>
      <c r="L6" s="2715"/>
      <c r="M6" s="2716"/>
      <c r="N6" s="2716"/>
      <c r="O6" s="2716"/>
      <c r="P6" s="3963"/>
      <c r="Q6" s="3928"/>
      <c r="R6" s="3906"/>
      <c r="S6" s="3907"/>
      <c r="T6" s="3929"/>
      <c r="U6" s="3930"/>
      <c r="V6" s="3931"/>
      <c r="W6" s="3931"/>
      <c r="X6" s="1355"/>
      <c r="Y6" s="3929"/>
      <c r="Z6" s="3930"/>
      <c r="AA6" s="3901"/>
      <c r="AB6" s="3901"/>
      <c r="AC6" s="3959"/>
    </row>
    <row r="7" spans="1:29" s="108" customFormat="1" ht="15" thickBot="1">
      <c r="A7" s="362" t="s">
        <v>1679</v>
      </c>
      <c r="B7" s="363"/>
      <c r="C7" s="364">
        <f>'数据-取费表'!B2</f>
        <v>38636</v>
      </c>
      <c r="D7" s="365">
        <v>100</v>
      </c>
      <c r="E7" s="366"/>
      <c r="F7" s="367">
        <f>SUMIF(59:59,YEAR(E7)&amp;"-"&amp;MONTH(E7),60:60)</f>
        <v>0</v>
      </c>
      <c r="G7" s="366"/>
      <c r="H7" s="365">
        <f>SUMIF(59:59,YEAR(G7)&amp;"-"&amp;MONTH(G7),60:60)</f>
        <v>0</v>
      </c>
      <c r="I7" s="366"/>
      <c r="J7" s="365">
        <f>SUMIF(59:59,YEAR(I7)&amp;"-"&amp;MONTH(I7),60:60)</f>
        <v>0</v>
      </c>
      <c r="K7" s="560"/>
      <c r="L7" s="2717"/>
      <c r="M7" s="2718"/>
      <c r="N7" s="2718"/>
      <c r="O7" s="2718"/>
      <c r="P7" s="3965" t="s">
        <v>1680</v>
      </c>
      <c r="Q7" s="3933"/>
      <c r="R7" s="701" t="s">
        <v>14</v>
      </c>
      <c r="S7" s="702">
        <f t="shared" ref="S7:S15" si="0">F7</f>
        <v>0</v>
      </c>
      <c r="T7" s="701" t="s">
        <v>14</v>
      </c>
      <c r="U7" s="702">
        <f t="shared" ref="U7:U15" si="1">H7</f>
        <v>0</v>
      </c>
      <c r="V7" s="701" t="s">
        <v>14</v>
      </c>
      <c r="W7" s="702">
        <f t="shared" ref="W7:W15" si="2">J7</f>
        <v>0</v>
      </c>
      <c r="X7" s="703"/>
      <c r="Y7" s="3902" t="s">
        <v>1680</v>
      </c>
      <c r="Z7" s="3903"/>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965" t="s">
        <v>1683</v>
      </c>
      <c r="Q8" s="3903"/>
      <c r="R8" s="701" t="s">
        <v>14</v>
      </c>
      <c r="S8" s="702">
        <f t="shared" si="0"/>
        <v>100</v>
      </c>
      <c r="T8" s="701" t="s">
        <v>14</v>
      </c>
      <c r="U8" s="702">
        <f t="shared" si="1"/>
        <v>100</v>
      </c>
      <c r="V8" s="701" t="s">
        <v>14</v>
      </c>
      <c r="W8" s="702">
        <f t="shared" si="2"/>
        <v>100</v>
      </c>
      <c r="X8" s="703"/>
      <c r="Y8" s="3902" t="s">
        <v>1683</v>
      </c>
      <c r="Z8" s="3903"/>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918"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1959">
        <f t="shared" si="5"/>
        <v>1</v>
      </c>
    </row>
    <row r="10" spans="1:29" s="378" customFormat="1" ht="28.8">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918"/>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918"/>
      <c r="Q11" s="1343" t="str">
        <f t="shared" si="6"/>
        <v>容积率</v>
      </c>
      <c r="R11" s="701" t="s">
        <v>14</v>
      </c>
      <c r="S11" s="702">
        <f t="shared" si="0"/>
        <v>100</v>
      </c>
      <c r="T11" s="701" t="s">
        <v>14</v>
      </c>
      <c r="U11" s="702">
        <f t="shared" si="1"/>
        <v>100</v>
      </c>
      <c r="V11" s="701" t="s">
        <v>14</v>
      </c>
      <c r="W11" s="702">
        <f t="shared" si="2"/>
        <v>100</v>
      </c>
      <c r="X11" s="703"/>
      <c r="Y11" s="384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918"/>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918"/>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918"/>
      <c r="Q14" s="1343">
        <f t="shared" si="6"/>
        <v>111</v>
      </c>
      <c r="R14" s="701" t="s">
        <v>14</v>
      </c>
      <c r="S14" s="702">
        <f t="shared" si="0"/>
        <v>100</v>
      </c>
      <c r="T14" s="701" t="s">
        <v>14</v>
      </c>
      <c r="U14" s="702">
        <f t="shared" si="1"/>
        <v>100</v>
      </c>
      <c r="V14" s="701" t="s">
        <v>14</v>
      </c>
      <c r="W14" s="702">
        <f t="shared" si="2"/>
        <v>100</v>
      </c>
      <c r="X14" s="703"/>
      <c r="Y14" s="3846"/>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946" t="s">
        <v>1691</v>
      </c>
      <c r="Q15" s="1352" t="str">
        <f t="shared" si="6"/>
        <v>办公集聚程度</v>
      </c>
      <c r="R15" s="705" t="s">
        <v>14</v>
      </c>
      <c r="S15" s="706">
        <f t="shared" si="0"/>
        <v>100</v>
      </c>
      <c r="T15" s="705" t="s">
        <v>14</v>
      </c>
      <c r="U15" s="706">
        <f t="shared" si="1"/>
        <v>100</v>
      </c>
      <c r="V15" s="705" t="s">
        <v>14</v>
      </c>
      <c r="W15" s="706">
        <f t="shared" si="2"/>
        <v>100</v>
      </c>
      <c r="X15" s="1355"/>
      <c r="Y15" s="393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947"/>
      <c r="Q16" s="1352"/>
      <c r="R16" s="705"/>
      <c r="S16" s="706"/>
      <c r="T16" s="705"/>
      <c r="U16" s="706"/>
      <c r="V16" s="705"/>
      <c r="W16" s="706"/>
      <c r="X16" s="1355"/>
      <c r="Y16" s="3940"/>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947"/>
      <c r="Q17" s="1352" t="str">
        <f>B17</f>
        <v>交通便捷度</v>
      </c>
      <c r="R17" s="705" t="s">
        <v>14</v>
      </c>
      <c r="S17" s="706">
        <f>F17</f>
        <v>100</v>
      </c>
      <c r="T17" s="705" t="s">
        <v>14</v>
      </c>
      <c r="U17" s="706">
        <f>H17</f>
        <v>100</v>
      </c>
      <c r="V17" s="705" t="s">
        <v>14</v>
      </c>
      <c r="W17" s="706">
        <f>J17</f>
        <v>100</v>
      </c>
      <c r="X17" s="1355"/>
      <c r="Y17" s="394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947"/>
      <c r="Q18" s="1352"/>
      <c r="R18" s="705"/>
      <c r="S18" s="706"/>
      <c r="T18" s="705"/>
      <c r="U18" s="706"/>
      <c r="V18" s="705"/>
      <c r="W18" s="706"/>
      <c r="X18" s="1355"/>
      <c r="Y18" s="3940"/>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947"/>
      <c r="Q19" s="1352" t="str">
        <f>B19</f>
        <v>公共配套设施</v>
      </c>
      <c r="R19" s="705" t="s">
        <v>14</v>
      </c>
      <c r="S19" s="706">
        <f>F19</f>
        <v>100</v>
      </c>
      <c r="T19" s="705" t="s">
        <v>14</v>
      </c>
      <c r="U19" s="706">
        <f>H19</f>
        <v>100</v>
      </c>
      <c r="V19" s="705" t="s">
        <v>14</v>
      </c>
      <c r="W19" s="706">
        <f>J19</f>
        <v>100</v>
      </c>
      <c r="X19" s="1355"/>
      <c r="Y19" s="394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947"/>
      <c r="Q20" s="1352"/>
      <c r="R20" s="705"/>
      <c r="S20" s="706"/>
      <c r="T20" s="705"/>
      <c r="U20" s="706"/>
      <c r="V20" s="705"/>
      <c r="W20" s="706"/>
      <c r="X20" s="1355"/>
      <c r="Y20" s="3940"/>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947"/>
      <c r="Q21" s="1352" t="str">
        <f>B21</f>
        <v>基础设施水平</v>
      </c>
      <c r="R21" s="705" t="s">
        <v>14</v>
      </c>
      <c r="S21" s="706">
        <f>F21</f>
        <v>100</v>
      </c>
      <c r="T21" s="705" t="s">
        <v>14</v>
      </c>
      <c r="U21" s="706">
        <f>H21</f>
        <v>100</v>
      </c>
      <c r="V21" s="705" t="s">
        <v>14</v>
      </c>
      <c r="W21" s="706">
        <f>J21</f>
        <v>100</v>
      </c>
      <c r="X21" s="1355"/>
      <c r="Y21" s="3940"/>
      <c r="Z21" s="1356" t="str">
        <f>Q21</f>
        <v>基础设施水平</v>
      </c>
      <c r="AA21" s="1353">
        <f>D21/F21</f>
        <v>1</v>
      </c>
      <c r="AB21" s="1353">
        <f>D21/H21</f>
        <v>1</v>
      </c>
      <c r="AC21" s="1962">
        <f>D21/J21</f>
        <v>1</v>
      </c>
    </row>
    <row r="22" spans="1:29" ht="15">
      <c r="A22" s="379"/>
      <c r="B22" s="581"/>
      <c r="C22" s="1964"/>
      <c r="D22" s="399"/>
      <c r="E22" s="398"/>
      <c r="F22" s="399"/>
      <c r="G22" s="1904"/>
      <c r="H22" s="399"/>
      <c r="I22" s="1904"/>
      <c r="J22" s="399"/>
      <c r="K22" s="1130"/>
      <c r="L22" s="2722"/>
      <c r="M22" s="2716"/>
      <c r="N22" s="2716"/>
      <c r="O22" s="2716"/>
      <c r="P22" s="3947"/>
      <c r="Q22" s="1352"/>
      <c r="R22" s="705"/>
      <c r="S22" s="706"/>
      <c r="T22" s="705"/>
      <c r="U22" s="706"/>
      <c r="V22" s="705"/>
      <c r="W22" s="706"/>
      <c r="X22" s="1355"/>
      <c r="Y22" s="3940"/>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947"/>
      <c r="Q23" s="1352" t="str">
        <f>B23</f>
        <v>环境质量</v>
      </c>
      <c r="R23" s="705" t="s">
        <v>14</v>
      </c>
      <c r="S23" s="706">
        <f>F23</f>
        <v>100</v>
      </c>
      <c r="T23" s="705" t="s">
        <v>14</v>
      </c>
      <c r="U23" s="706">
        <f>H23</f>
        <v>100</v>
      </c>
      <c r="V23" s="705" t="s">
        <v>14</v>
      </c>
      <c r="W23" s="706">
        <f>J23</f>
        <v>100</v>
      </c>
      <c r="X23" s="1355"/>
      <c r="Y23" s="394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947"/>
      <c r="Q24" s="1352"/>
      <c r="R24" s="705"/>
      <c r="S24" s="706"/>
      <c r="T24" s="705"/>
      <c r="U24" s="706"/>
      <c r="V24" s="705"/>
      <c r="W24" s="706"/>
      <c r="X24" s="1355"/>
      <c r="Y24" s="3940"/>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947"/>
      <c r="Q25" s="1352" t="str">
        <f>B25</f>
        <v>毗邻道路的类型与等级</v>
      </c>
      <c r="R25" s="705" t="s">
        <v>14</v>
      </c>
      <c r="S25" s="706">
        <f>F25</f>
        <v>100</v>
      </c>
      <c r="T25" s="705" t="s">
        <v>14</v>
      </c>
      <c r="U25" s="706">
        <f>H25</f>
        <v>100</v>
      </c>
      <c r="V25" s="705" t="s">
        <v>14</v>
      </c>
      <c r="W25" s="706">
        <f>J25</f>
        <v>100</v>
      </c>
      <c r="X25" s="1355"/>
      <c r="Y25" s="394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947"/>
      <c r="Q26" s="1352"/>
      <c r="R26" s="705"/>
      <c r="S26" s="706"/>
      <c r="T26" s="705"/>
      <c r="U26" s="706"/>
      <c r="V26" s="705"/>
      <c r="W26" s="706"/>
      <c r="X26" s="1355"/>
      <c r="Y26" s="394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947"/>
      <c r="Q27" s="1352" t="str">
        <f t="shared" ref="Q27:Q47" si="8">B27</f>
        <v>楼层</v>
      </c>
      <c r="R27" s="705" t="s">
        <v>14</v>
      </c>
      <c r="S27" s="706">
        <f>F27</f>
        <v>100</v>
      </c>
      <c r="T27" s="705" t="s">
        <v>14</v>
      </c>
      <c r="U27" s="706">
        <f>H27</f>
        <v>100</v>
      </c>
      <c r="V27" s="705" t="s">
        <v>14</v>
      </c>
      <c r="W27" s="706">
        <f>J27</f>
        <v>100</v>
      </c>
      <c r="X27" s="1355"/>
      <c r="Y27" s="394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947"/>
      <c r="Q28" s="1343" t="str">
        <f t="shared" si="8"/>
        <v>朝向</v>
      </c>
      <c r="R28" s="701" t="s">
        <v>14</v>
      </c>
      <c r="S28" s="702">
        <f>F28</f>
        <v>100</v>
      </c>
      <c r="T28" s="701" t="s">
        <v>14</v>
      </c>
      <c r="U28" s="702">
        <f>H28</f>
        <v>100</v>
      </c>
      <c r="V28" s="701" t="s">
        <v>14</v>
      </c>
      <c r="W28" s="702">
        <f>J28</f>
        <v>100</v>
      </c>
      <c r="X28" s="703"/>
      <c r="Y28" s="394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947"/>
      <c r="Q29" s="1352">
        <f t="shared" si="8"/>
        <v>111</v>
      </c>
      <c r="R29" s="705" t="s">
        <v>14</v>
      </c>
      <c r="S29" s="706">
        <f t="shared" ref="S29:S47" si="9">F29</f>
        <v>100</v>
      </c>
      <c r="T29" s="705" t="s">
        <v>14</v>
      </c>
      <c r="U29" s="706">
        <f t="shared" ref="U29:U47" si="10">H29</f>
        <v>100</v>
      </c>
      <c r="V29" s="705" t="s">
        <v>14</v>
      </c>
      <c r="W29" s="706">
        <f t="shared" ref="W29:W47" si="11">J29</f>
        <v>100</v>
      </c>
      <c r="X29" s="1355"/>
      <c r="Y29" s="3940"/>
      <c r="Z29" s="1356">
        <f t="shared" ref="Z29:Z47" si="12">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947"/>
      <c r="Q30" s="1352">
        <f t="shared" si="8"/>
        <v>111</v>
      </c>
      <c r="R30" s="705" t="s">
        <v>14</v>
      </c>
      <c r="S30" s="706">
        <f t="shared" si="9"/>
        <v>100</v>
      </c>
      <c r="T30" s="705" t="s">
        <v>14</v>
      </c>
      <c r="U30" s="706">
        <f t="shared" si="10"/>
        <v>100</v>
      </c>
      <c r="V30" s="705" t="s">
        <v>14</v>
      </c>
      <c r="W30" s="706">
        <f t="shared" si="11"/>
        <v>100</v>
      </c>
      <c r="X30" s="1355"/>
      <c r="Y30" s="3940"/>
      <c r="Z30" s="1356">
        <f t="shared" si="12"/>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947"/>
      <c r="Q31" s="1352">
        <f t="shared" si="8"/>
        <v>111</v>
      </c>
      <c r="R31" s="705" t="s">
        <v>14</v>
      </c>
      <c r="S31" s="706">
        <f t="shared" si="9"/>
        <v>100</v>
      </c>
      <c r="T31" s="705" t="s">
        <v>14</v>
      </c>
      <c r="U31" s="706">
        <f t="shared" si="10"/>
        <v>100</v>
      </c>
      <c r="V31" s="705" t="s">
        <v>14</v>
      </c>
      <c r="W31" s="706">
        <f t="shared" si="11"/>
        <v>100</v>
      </c>
      <c r="X31" s="1355"/>
      <c r="Y31" s="3940"/>
      <c r="Z31" s="1356">
        <f t="shared" si="12"/>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947"/>
      <c r="Q32" s="1352">
        <f t="shared" si="8"/>
        <v>111</v>
      </c>
      <c r="R32" s="705" t="s">
        <v>14</v>
      </c>
      <c r="S32" s="706">
        <f t="shared" si="9"/>
        <v>100</v>
      </c>
      <c r="T32" s="705" t="s">
        <v>14</v>
      </c>
      <c r="U32" s="706">
        <f t="shared" si="10"/>
        <v>100</v>
      </c>
      <c r="V32" s="705" t="s">
        <v>14</v>
      </c>
      <c r="W32" s="706">
        <f t="shared" si="11"/>
        <v>100</v>
      </c>
      <c r="X32" s="1355"/>
      <c r="Y32" s="3940"/>
      <c r="Z32" s="1356">
        <f t="shared" si="12"/>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941" t="s">
        <v>1696</v>
      </c>
      <c r="Q33" s="1352" t="str">
        <f t="shared" si="8"/>
        <v>建筑类型</v>
      </c>
      <c r="R33" s="705" t="s">
        <v>14</v>
      </c>
      <c r="S33" s="706">
        <f t="shared" si="9"/>
        <v>100</v>
      </c>
      <c r="T33" s="705" t="s">
        <v>14</v>
      </c>
      <c r="U33" s="706">
        <f t="shared" si="10"/>
        <v>100</v>
      </c>
      <c r="V33" s="705" t="s">
        <v>14</v>
      </c>
      <c r="W33" s="706">
        <f t="shared" si="11"/>
        <v>100</v>
      </c>
      <c r="X33" s="1355"/>
      <c r="Y33" s="3944" t="s">
        <v>1696</v>
      </c>
      <c r="Z33" s="1356" t="str">
        <f t="shared" si="12"/>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942"/>
      <c r="Q34" s="707" t="str">
        <f t="shared" si="8"/>
        <v>项目建筑规模</v>
      </c>
      <c r="R34" s="708" t="s">
        <v>14</v>
      </c>
      <c r="S34" s="709" t="e">
        <f t="shared" si="9"/>
        <v>#N/A</v>
      </c>
      <c r="T34" s="708" t="s">
        <v>14</v>
      </c>
      <c r="U34" s="709" t="e">
        <f t="shared" si="10"/>
        <v>#N/A</v>
      </c>
      <c r="V34" s="708" t="s">
        <v>14</v>
      </c>
      <c r="W34" s="709" t="e">
        <f t="shared" si="11"/>
        <v>#N/A</v>
      </c>
      <c r="X34" s="710"/>
      <c r="Y34" s="3944"/>
      <c r="Z34" s="711" t="str">
        <f t="shared" si="12"/>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942"/>
      <c r="Q35" s="1352" t="str">
        <f t="shared" si="8"/>
        <v>建筑结构</v>
      </c>
      <c r="R35" s="705" t="s">
        <v>14</v>
      </c>
      <c r="S35" s="706">
        <f t="shared" si="9"/>
        <v>100</v>
      </c>
      <c r="T35" s="705" t="s">
        <v>14</v>
      </c>
      <c r="U35" s="706">
        <f t="shared" si="10"/>
        <v>100</v>
      </c>
      <c r="V35" s="705" t="s">
        <v>14</v>
      </c>
      <c r="W35" s="706">
        <f t="shared" si="11"/>
        <v>100</v>
      </c>
      <c r="X35" s="1355"/>
      <c r="Y35" s="3944"/>
      <c r="Z35" s="1356" t="str">
        <f t="shared" si="12"/>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942"/>
      <c r="Q36" s="1352" t="str">
        <f t="shared" si="8"/>
        <v>公共部分装修</v>
      </c>
      <c r="R36" s="705" t="s">
        <v>14</v>
      </c>
      <c r="S36" s="706">
        <f t="shared" si="9"/>
        <v>100</v>
      </c>
      <c r="T36" s="705" t="s">
        <v>14</v>
      </c>
      <c r="U36" s="706">
        <f t="shared" si="10"/>
        <v>100</v>
      </c>
      <c r="V36" s="705" t="s">
        <v>14</v>
      </c>
      <c r="W36" s="706">
        <f t="shared" si="11"/>
        <v>100</v>
      </c>
      <c r="X36" s="1355"/>
      <c r="Y36" s="3944"/>
      <c r="Z36" s="1356" t="str">
        <f t="shared" si="12"/>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942"/>
      <c r="Q37" s="1352" t="str">
        <f t="shared" si="8"/>
        <v>成新度</v>
      </c>
      <c r="R37" s="705" t="s">
        <v>14</v>
      </c>
      <c r="S37" s="706" t="e">
        <f t="shared" si="9"/>
        <v>#N/A</v>
      </c>
      <c r="T37" s="705" t="s">
        <v>14</v>
      </c>
      <c r="U37" s="706" t="e">
        <f t="shared" si="10"/>
        <v>#N/A</v>
      </c>
      <c r="V37" s="705" t="s">
        <v>14</v>
      </c>
      <c r="W37" s="706" t="e">
        <f t="shared" si="11"/>
        <v>#N/A</v>
      </c>
      <c r="X37" s="1355"/>
      <c r="Y37" s="3944"/>
      <c r="Z37" s="1356" t="str">
        <f t="shared" si="12"/>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942"/>
      <c r="Q38" s="1343" t="str">
        <f t="shared" si="8"/>
        <v>写字楼等级</v>
      </c>
      <c r="R38" s="701" t="s">
        <v>14</v>
      </c>
      <c r="S38" s="702">
        <f t="shared" si="9"/>
        <v>100</v>
      </c>
      <c r="T38" s="701" t="s">
        <v>14</v>
      </c>
      <c r="U38" s="702">
        <f t="shared" si="10"/>
        <v>100</v>
      </c>
      <c r="V38" s="701" t="s">
        <v>14</v>
      </c>
      <c r="W38" s="702">
        <f t="shared" si="11"/>
        <v>100</v>
      </c>
      <c r="X38" s="703"/>
      <c r="Y38" s="3944"/>
      <c r="Z38" s="52" t="str">
        <f t="shared" si="12"/>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942" t="s">
        <v>1696</v>
      </c>
      <c r="Q39" s="1352" t="str">
        <f t="shared" si="8"/>
        <v>物业管理</v>
      </c>
      <c r="R39" s="705" t="s">
        <v>14</v>
      </c>
      <c r="S39" s="706">
        <f t="shared" si="9"/>
        <v>100</v>
      </c>
      <c r="T39" s="705" t="s">
        <v>14</v>
      </c>
      <c r="U39" s="706">
        <f t="shared" si="10"/>
        <v>100</v>
      </c>
      <c r="V39" s="705" t="s">
        <v>14</v>
      </c>
      <c r="W39" s="706">
        <f t="shared" si="11"/>
        <v>100</v>
      </c>
      <c r="X39" s="1355"/>
      <c r="Y39" s="3944" t="s">
        <v>1696</v>
      </c>
      <c r="Z39" s="1356" t="str">
        <f t="shared" si="12"/>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942"/>
      <c r="Q40" s="1352" t="str">
        <f t="shared" si="8"/>
        <v>市政基础设施</v>
      </c>
      <c r="R40" s="705" t="s">
        <v>14</v>
      </c>
      <c r="S40" s="706">
        <f t="shared" si="9"/>
        <v>100</v>
      </c>
      <c r="T40" s="705" t="s">
        <v>14</v>
      </c>
      <c r="U40" s="706">
        <f t="shared" si="10"/>
        <v>100</v>
      </c>
      <c r="V40" s="705" t="s">
        <v>14</v>
      </c>
      <c r="W40" s="706">
        <f t="shared" si="11"/>
        <v>100</v>
      </c>
      <c r="X40" s="1355"/>
      <c r="Y40" s="3944"/>
      <c r="Z40" s="1356" t="str">
        <f t="shared" si="12"/>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942"/>
      <c r="Q41" s="1352" t="str">
        <f t="shared" si="8"/>
        <v>层高</v>
      </c>
      <c r="R41" s="705" t="s">
        <v>14</v>
      </c>
      <c r="S41" s="706">
        <f t="shared" si="9"/>
        <v>100</v>
      </c>
      <c r="T41" s="705" t="s">
        <v>14</v>
      </c>
      <c r="U41" s="706">
        <f t="shared" si="10"/>
        <v>100</v>
      </c>
      <c r="V41" s="705" t="s">
        <v>14</v>
      </c>
      <c r="W41" s="706">
        <f t="shared" si="11"/>
        <v>100</v>
      </c>
      <c r="X41" s="1355"/>
      <c r="Y41" s="3944"/>
      <c r="Z41" s="1356" t="str">
        <f t="shared" si="12"/>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942"/>
      <c r="Q42" s="707" t="str">
        <f t="shared" si="8"/>
        <v>单套建筑面积</v>
      </c>
      <c r="R42" s="708" t="s">
        <v>14</v>
      </c>
      <c r="S42" s="709">
        <f t="shared" si="9"/>
        <v>100</v>
      </c>
      <c r="T42" s="708" t="s">
        <v>14</v>
      </c>
      <c r="U42" s="709">
        <f t="shared" si="10"/>
        <v>100</v>
      </c>
      <c r="V42" s="708" t="s">
        <v>14</v>
      </c>
      <c r="W42" s="709">
        <f t="shared" si="11"/>
        <v>100</v>
      </c>
      <c r="X42" s="710"/>
      <c r="Y42" s="3944"/>
      <c r="Z42" s="711" t="str">
        <f t="shared" si="12"/>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942"/>
      <c r="Q43" s="1352" t="str">
        <f t="shared" si="8"/>
        <v>内部装修</v>
      </c>
      <c r="R43" s="705" t="s">
        <v>14</v>
      </c>
      <c r="S43" s="706">
        <f t="shared" si="9"/>
        <v>100</v>
      </c>
      <c r="T43" s="705" t="s">
        <v>14</v>
      </c>
      <c r="U43" s="706">
        <f t="shared" si="10"/>
        <v>100</v>
      </c>
      <c r="V43" s="705" t="s">
        <v>14</v>
      </c>
      <c r="W43" s="706">
        <f t="shared" si="11"/>
        <v>100</v>
      </c>
      <c r="X43" s="1355"/>
      <c r="Y43" s="3944"/>
      <c r="Z43" s="1356" t="str">
        <f t="shared" si="12"/>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942"/>
      <c r="Q44" s="1352" t="str">
        <f t="shared" si="8"/>
        <v>内部装修维护情况</v>
      </c>
      <c r="R44" s="705" t="s">
        <v>14</v>
      </c>
      <c r="S44" s="706">
        <f t="shared" si="9"/>
        <v>100</v>
      </c>
      <c r="T44" s="705" t="s">
        <v>14</v>
      </c>
      <c r="U44" s="706">
        <f t="shared" si="10"/>
        <v>100</v>
      </c>
      <c r="V44" s="705" t="s">
        <v>14</v>
      </c>
      <c r="W44" s="706">
        <f t="shared" si="11"/>
        <v>100</v>
      </c>
      <c r="X44" s="1355"/>
      <c r="Y44" s="3944"/>
      <c r="Z44" s="1356" t="str">
        <f t="shared" si="12"/>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942"/>
      <c r="Q45" s="1343">
        <f t="shared" si="8"/>
        <v>111</v>
      </c>
      <c r="R45" s="701" t="s">
        <v>14</v>
      </c>
      <c r="S45" s="702">
        <f t="shared" si="9"/>
        <v>100</v>
      </c>
      <c r="T45" s="701" t="s">
        <v>14</v>
      </c>
      <c r="U45" s="702">
        <f t="shared" si="10"/>
        <v>100</v>
      </c>
      <c r="V45" s="701" t="s">
        <v>14</v>
      </c>
      <c r="W45" s="702">
        <f t="shared" si="11"/>
        <v>100</v>
      </c>
      <c r="X45" s="703"/>
      <c r="Y45" s="3944"/>
      <c r="Z45" s="52">
        <f t="shared" si="12"/>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942"/>
      <c r="Q46" s="1352">
        <f t="shared" si="8"/>
        <v>111</v>
      </c>
      <c r="R46" s="705" t="s">
        <v>14</v>
      </c>
      <c r="S46" s="706">
        <f t="shared" si="9"/>
        <v>100</v>
      </c>
      <c r="T46" s="705" t="s">
        <v>14</v>
      </c>
      <c r="U46" s="706">
        <f t="shared" si="10"/>
        <v>100</v>
      </c>
      <c r="V46" s="705" t="s">
        <v>14</v>
      </c>
      <c r="W46" s="706">
        <f t="shared" si="11"/>
        <v>100</v>
      </c>
      <c r="X46" s="1355"/>
      <c r="Y46" s="3944"/>
      <c r="Z46" s="1356">
        <f t="shared" si="12"/>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943"/>
      <c r="Q47" s="1352">
        <f t="shared" si="8"/>
        <v>111</v>
      </c>
      <c r="R47" s="705" t="s">
        <v>14</v>
      </c>
      <c r="S47" s="706">
        <f t="shared" si="9"/>
        <v>100</v>
      </c>
      <c r="T47" s="705" t="s">
        <v>14</v>
      </c>
      <c r="U47" s="706">
        <f t="shared" si="10"/>
        <v>100</v>
      </c>
      <c r="V47" s="705" t="s">
        <v>14</v>
      </c>
      <c r="W47" s="706">
        <f t="shared" si="11"/>
        <v>100</v>
      </c>
      <c r="X47" s="1355"/>
      <c r="Y47" s="3945"/>
      <c r="Z47" s="1356">
        <f t="shared" si="12"/>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4"/>
      <c r="M48" s="2716"/>
      <c r="N48" s="2716"/>
      <c r="O48" s="2716"/>
      <c r="P48" s="3918" t="str">
        <f>A48</f>
        <v>成交单价（元/平方米）</v>
      </c>
      <c r="Q48" s="3937"/>
      <c r="R48" s="3938">
        <f>E48</f>
        <v>0</v>
      </c>
      <c r="S48" s="3938"/>
      <c r="T48" s="3938">
        <f>G48</f>
        <v>0</v>
      </c>
      <c r="U48" s="3938"/>
      <c r="V48" s="3938">
        <f>I48</f>
        <v>0</v>
      </c>
      <c r="W48" s="3938"/>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918" t="str">
        <f>A49</f>
        <v>比较价值（元/平方米）</v>
      </c>
      <c r="Q49" s="3937"/>
      <c r="R49" s="3938" t="e">
        <f>IF(F1="售价",ROUND(PRODUCT(R48,AA7:AA47),0),ROUND(PRODUCT(R48,AA7:AA47),1))</f>
        <v>#DIV/0!</v>
      </c>
      <c r="S49" s="3938"/>
      <c r="T49" s="3938" t="e">
        <f>IF(F1="售价",ROUND(PRODUCT(T48,AB7:AB47),0),ROUND(PRODUCT(T48,AB7:AB47),1))</f>
        <v>#DIV/0!</v>
      </c>
      <c r="U49" s="3938"/>
      <c r="V49" s="3938" t="e">
        <f>IF(F1="售价",ROUND(PRODUCT(V48,AC7:AC47),0),ROUND(PRODUCT(V48,AC7:AC47),1))</f>
        <v>#DIV/0!</v>
      </c>
      <c r="W49" s="3938"/>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4"/>
      <c r="M50" s="2716"/>
      <c r="N50" s="2716"/>
      <c r="O50" s="2716"/>
      <c r="P50" s="3966" t="str">
        <f>A50</f>
        <v>估价对象XX用房的比较价值（楼面单价，元/平方米）</v>
      </c>
      <c r="Q50" s="3967"/>
      <c r="R50" s="3968" t="e">
        <f>IF(F1="售价",ROUND(IF(D49="简单平均",AVERAGE(R49:V49),R49*F49+T49*H49+V49*J49),0),ROUND(IF(D49="简单平均",AVERAGE(R49:V49),R49*F49+T49*H49+V49*J49),1))</f>
        <v>#DIV/0!</v>
      </c>
      <c r="S50" s="3968"/>
      <c r="T50" s="3968"/>
      <c r="U50" s="3968"/>
      <c r="V50" s="3968"/>
      <c r="W50" s="3968"/>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2.2"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4.4">
      <c r="A59" s="454" t="s">
        <v>1679</v>
      </c>
      <c r="B59" s="455"/>
      <c r="C59" s="1184" t="str">
        <f>YEAR(C7)&amp;"-"&amp;MONTH(C7)</f>
        <v>2005-10</v>
      </c>
      <c r="D59" s="1185">
        <f>EDATE(C59,-1)</f>
        <v>38596</v>
      </c>
      <c r="E59" s="1185">
        <f>EDATE(D59,-1)</f>
        <v>38565</v>
      </c>
      <c r="F59" s="1185">
        <f t="shared" ref="F59:O59" si="13">EDATE(E59,-1)</f>
        <v>38534</v>
      </c>
      <c r="G59" s="1185">
        <f t="shared" si="13"/>
        <v>38504</v>
      </c>
      <c r="H59" s="1185">
        <f t="shared" si="13"/>
        <v>38473</v>
      </c>
      <c r="I59" s="1185">
        <f t="shared" si="13"/>
        <v>38443</v>
      </c>
      <c r="J59" s="1185">
        <f t="shared" si="13"/>
        <v>38412</v>
      </c>
      <c r="K59" s="1185">
        <f t="shared" si="13"/>
        <v>38384</v>
      </c>
      <c r="L59" s="1185">
        <f t="shared" si="13"/>
        <v>38353</v>
      </c>
      <c r="M59" s="1185">
        <f t="shared" si="13"/>
        <v>38322</v>
      </c>
      <c r="N59" s="1185">
        <f t="shared" si="13"/>
        <v>38292</v>
      </c>
      <c r="O59" s="1185">
        <f t="shared" si="13"/>
        <v>38261</v>
      </c>
      <c r="P59" s="2759"/>
      <c r="Q59" s="2741"/>
      <c r="R59" s="2741"/>
      <c r="S59" s="2741"/>
      <c r="T59" s="2741"/>
      <c r="U59" s="2741"/>
      <c r="V59" s="2741"/>
      <c r="W59" s="2741"/>
      <c r="X59" s="2741"/>
      <c r="Y59" s="2741"/>
      <c r="Z59" s="2741"/>
      <c r="AA59" s="2741"/>
      <c r="AB59" s="2741"/>
      <c r="AC59" s="2741"/>
    </row>
    <row r="60" spans="1:29" s="108" customFormat="1">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4.4">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4.4"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ht="14.4">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4.4"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9.4"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4.4"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 thickTop="1">
      <c r="A68" s="483"/>
      <c r="B68" s="495" t="s">
        <v>1689</v>
      </c>
      <c r="C68" s="496" t="str">
        <f>C69&amp;"（含）"&amp;"-"&amp;D69</f>
        <v>0（含）-3</v>
      </c>
      <c r="D68" s="496" t="str">
        <f t="shared" ref="D68:L68" si="14">D69&amp;"（含）"&amp;"-"&amp;E69</f>
        <v>3（含）-</v>
      </c>
      <c r="E68" s="496" t="str">
        <f t="shared" si="14"/>
        <v>（含）-</v>
      </c>
      <c r="F68" s="496" t="str">
        <f t="shared" si="14"/>
        <v>（含）-</v>
      </c>
      <c r="G68" s="496" t="str">
        <f t="shared" si="14"/>
        <v>（含）-</v>
      </c>
      <c r="H68" s="496" t="str">
        <f t="shared" si="14"/>
        <v>（含）-</v>
      </c>
      <c r="I68" s="496" t="str">
        <f t="shared" si="14"/>
        <v>（含）-</v>
      </c>
      <c r="J68" s="496" t="str">
        <f t="shared" si="14"/>
        <v>（含）-</v>
      </c>
      <c r="K68" s="496" t="str">
        <f t="shared" si="14"/>
        <v>（含）-</v>
      </c>
      <c r="L68" s="496" t="str">
        <f t="shared" si="14"/>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4.4" thickBot="1">
      <c r="A70" s="483"/>
      <c r="B70" s="484"/>
      <c r="C70" s="493">
        <v>100</v>
      </c>
      <c r="D70" s="493">
        <f t="shared" ref="D70:M70" si="15">C70-$K11</f>
        <v>100</v>
      </c>
      <c r="E70" s="493">
        <f t="shared" si="15"/>
        <v>100</v>
      </c>
      <c r="F70" s="493">
        <f t="shared" si="15"/>
        <v>100</v>
      </c>
      <c r="G70" s="493">
        <f t="shared" si="15"/>
        <v>100</v>
      </c>
      <c r="H70" s="493">
        <f t="shared" si="15"/>
        <v>100</v>
      </c>
      <c r="I70" s="493">
        <f t="shared" si="15"/>
        <v>100</v>
      </c>
      <c r="J70" s="493">
        <f t="shared" si="15"/>
        <v>100</v>
      </c>
      <c r="K70" s="493">
        <f t="shared" si="15"/>
        <v>100</v>
      </c>
      <c r="L70" s="493">
        <f t="shared" si="15"/>
        <v>100</v>
      </c>
      <c r="M70" s="494">
        <f t="shared" si="15"/>
        <v>100</v>
      </c>
      <c r="N70" s="2754"/>
      <c r="O70" s="2754"/>
      <c r="P70" s="2762"/>
      <c r="Q70" s="2739"/>
      <c r="R70" s="2725"/>
      <c r="S70" s="2725"/>
      <c r="T70" s="2725"/>
      <c r="U70" s="2725"/>
      <c r="V70" s="2725"/>
      <c r="W70" s="2725"/>
      <c r="X70" s="2725"/>
      <c r="Y70" s="2725"/>
      <c r="Z70" s="2725"/>
      <c r="AA70" s="2725"/>
      <c r="AB70" s="2725"/>
      <c r="AC70" s="2725"/>
    </row>
    <row r="71" spans="1:29" s="422" customFormat="1" ht="14.4"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4.4"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4.4"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4.4"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4.4"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4.4"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ht="14.4">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9.4"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4.4" thickBot="1">
      <c r="A88" s="528"/>
      <c r="B88" s="492"/>
      <c r="C88" s="531">
        <v>100</v>
      </c>
      <c r="D88" s="493">
        <f t="shared" ref="D88:M88" si="16">C88-$K25</f>
        <v>100</v>
      </c>
      <c r="E88" s="493">
        <f t="shared" si="16"/>
        <v>100</v>
      </c>
      <c r="F88" s="493">
        <f t="shared" si="16"/>
        <v>100</v>
      </c>
      <c r="G88" s="493">
        <f t="shared" si="16"/>
        <v>100</v>
      </c>
      <c r="H88" s="493">
        <f t="shared" si="16"/>
        <v>100</v>
      </c>
      <c r="I88" s="493">
        <f t="shared" si="16"/>
        <v>100</v>
      </c>
      <c r="J88" s="493">
        <f t="shared" si="16"/>
        <v>100</v>
      </c>
      <c r="K88" s="493">
        <f t="shared" si="16"/>
        <v>100</v>
      </c>
      <c r="L88" s="493">
        <f t="shared" si="16"/>
        <v>100</v>
      </c>
      <c r="M88" s="493">
        <f t="shared" si="16"/>
        <v>100</v>
      </c>
      <c r="N88" s="2754"/>
      <c r="O88" s="2754"/>
      <c r="P88" s="2762"/>
      <c r="Q88" s="2739"/>
      <c r="R88" s="2661"/>
      <c r="S88" s="2661"/>
      <c r="T88" s="2661"/>
      <c r="U88" s="2661"/>
      <c r="V88" s="2661"/>
      <c r="W88" s="2661"/>
      <c r="X88" s="2661"/>
      <c r="Y88" s="2661"/>
      <c r="Z88" s="2661"/>
      <c r="AA88" s="2661"/>
      <c r="AB88" s="2661"/>
      <c r="AC88" s="2661"/>
    </row>
    <row r="89" spans="1:29" s="108" customFormat="1" ht="14.4"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4.4" thickBot="1">
      <c r="A90" s="528"/>
      <c r="B90" s="492"/>
      <c r="C90" s="531">
        <v>100</v>
      </c>
      <c r="D90" s="493">
        <f>C90-$K27</f>
        <v>100</v>
      </c>
      <c r="E90" s="493">
        <f t="shared" ref="E90:M90" si="17">D90-$K27</f>
        <v>100</v>
      </c>
      <c r="F90" s="493">
        <f t="shared" si="17"/>
        <v>100</v>
      </c>
      <c r="G90" s="493">
        <f t="shared" si="17"/>
        <v>100</v>
      </c>
      <c r="H90" s="493">
        <f t="shared" si="17"/>
        <v>100</v>
      </c>
      <c r="I90" s="493">
        <f t="shared" si="17"/>
        <v>100</v>
      </c>
      <c r="J90" s="493">
        <f t="shared" si="17"/>
        <v>100</v>
      </c>
      <c r="K90" s="493">
        <f t="shared" si="17"/>
        <v>100</v>
      </c>
      <c r="L90" s="493">
        <f t="shared" si="17"/>
        <v>100</v>
      </c>
      <c r="M90" s="493">
        <f t="shared" si="17"/>
        <v>100</v>
      </c>
      <c r="N90" s="2754"/>
      <c r="O90" s="2754"/>
      <c r="P90" s="2762"/>
      <c r="Q90" s="2739"/>
      <c r="R90" s="2661"/>
      <c r="S90" s="2661"/>
      <c r="T90" s="2661"/>
      <c r="U90" s="2661"/>
      <c r="V90" s="2661"/>
      <c r="W90" s="2661"/>
      <c r="X90" s="2661"/>
      <c r="Y90" s="2661"/>
      <c r="Z90" s="2661"/>
      <c r="AA90" s="2661"/>
      <c r="AB90" s="2661"/>
      <c r="AC90" s="2661"/>
    </row>
    <row r="91" spans="1:29" s="422" customFormat="1" ht="14.4"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4.4" thickBot="1">
      <c r="A92" s="502"/>
      <c r="B92" s="492"/>
      <c r="C92" s="531">
        <v>100</v>
      </c>
      <c r="D92" s="493">
        <f t="shared" ref="D92:M92" si="18">C92-$K28</f>
        <v>100</v>
      </c>
      <c r="E92" s="493">
        <f t="shared" si="18"/>
        <v>100</v>
      </c>
      <c r="F92" s="493">
        <f t="shared" si="18"/>
        <v>100</v>
      </c>
      <c r="G92" s="493">
        <f t="shared" si="18"/>
        <v>100</v>
      </c>
      <c r="H92" s="493">
        <f t="shared" si="18"/>
        <v>100</v>
      </c>
      <c r="I92" s="493">
        <f t="shared" si="18"/>
        <v>100</v>
      </c>
      <c r="J92" s="493">
        <f t="shared" si="18"/>
        <v>100</v>
      </c>
      <c r="K92" s="493">
        <f t="shared" si="18"/>
        <v>100</v>
      </c>
      <c r="L92" s="493">
        <f t="shared" si="18"/>
        <v>100</v>
      </c>
      <c r="M92" s="493">
        <f t="shared" si="18"/>
        <v>100</v>
      </c>
      <c r="N92" s="2755"/>
      <c r="O92" s="2755"/>
      <c r="P92" s="2763"/>
      <c r="Q92" s="2746"/>
      <c r="R92" s="2747"/>
      <c r="S92" s="2747"/>
      <c r="T92" s="2747"/>
      <c r="U92" s="2747"/>
      <c r="V92" s="2747"/>
      <c r="W92" s="2747"/>
      <c r="X92" s="2747"/>
      <c r="Y92" s="2747"/>
      <c r="Z92" s="2747"/>
      <c r="AA92" s="2747"/>
      <c r="AB92" s="2747"/>
      <c r="AC92" s="2747"/>
    </row>
    <row r="93" spans="1:29" ht="14.4"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4.4"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4.4"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4.4"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4.4"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4.4"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4.4"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4.4"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ht="14.4">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4.4" thickBot="1">
      <c r="A102" s="483"/>
      <c r="B102" s="492"/>
      <c r="C102" s="493">
        <v>100</v>
      </c>
      <c r="D102" s="493">
        <f t="shared" ref="D102:M102" si="19">C102-$K33</f>
        <v>100</v>
      </c>
      <c r="E102" s="493">
        <f t="shared" si="19"/>
        <v>100</v>
      </c>
      <c r="F102" s="493">
        <f t="shared" si="19"/>
        <v>100</v>
      </c>
      <c r="G102" s="493">
        <f t="shared" si="19"/>
        <v>100</v>
      </c>
      <c r="H102" s="493">
        <f t="shared" si="19"/>
        <v>100</v>
      </c>
      <c r="I102" s="493">
        <f t="shared" si="19"/>
        <v>100</v>
      </c>
      <c r="J102" s="493">
        <f t="shared" si="19"/>
        <v>100</v>
      </c>
      <c r="K102" s="493">
        <f t="shared" si="19"/>
        <v>100</v>
      </c>
      <c r="L102" s="493">
        <f t="shared" si="19"/>
        <v>100</v>
      </c>
      <c r="M102" s="494">
        <f t="shared" si="19"/>
        <v>100</v>
      </c>
      <c r="N102" s="2754"/>
      <c r="O102" s="2754"/>
      <c r="P102" s="2762"/>
      <c r="Q102" s="2739"/>
      <c r="R102" s="2725"/>
      <c r="S102" s="2725"/>
      <c r="T102" s="2725"/>
      <c r="U102" s="2725"/>
      <c r="V102" s="2725"/>
      <c r="W102" s="2725"/>
      <c r="X102" s="2725"/>
      <c r="Y102" s="2725"/>
      <c r="Z102" s="2725"/>
      <c r="AA102" s="2725"/>
      <c r="AB102" s="2725"/>
      <c r="AC102" s="2725"/>
    </row>
    <row r="103" spans="1:29" ht="15" thickTop="1">
      <c r="A103" s="483"/>
      <c r="B103" s="487" t="s">
        <v>1737</v>
      </c>
      <c r="C103" s="527" t="str">
        <f>C104&amp;"(含)"&amp;"-"&amp;D104</f>
        <v>(含)-</v>
      </c>
      <c r="D103" s="527" t="str">
        <f t="shared" ref="D103:L103" si="20">D104&amp;"(含)"&amp;"-"&amp;E104</f>
        <v>(含)-</v>
      </c>
      <c r="E103" s="527" t="str">
        <f t="shared" si="20"/>
        <v>(含)-</v>
      </c>
      <c r="F103" s="527" t="str">
        <f t="shared" si="20"/>
        <v>(含)-</v>
      </c>
      <c r="G103" s="527" t="str">
        <f t="shared" si="20"/>
        <v>(含)-</v>
      </c>
      <c r="H103" s="527" t="str">
        <f t="shared" si="20"/>
        <v>(含)-</v>
      </c>
      <c r="I103" s="527" t="str">
        <f t="shared" si="20"/>
        <v>(含)-</v>
      </c>
      <c r="J103" s="527" t="str">
        <f t="shared" si="20"/>
        <v>(含)-</v>
      </c>
      <c r="K103" s="527" t="str">
        <f t="shared" si="20"/>
        <v>(含)-</v>
      </c>
      <c r="L103" s="527" t="str">
        <f t="shared" si="20"/>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4.4"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4.4" thickBot="1">
      <c r="A107" s="483"/>
      <c r="B107" s="492"/>
      <c r="C107" s="493">
        <v>100</v>
      </c>
      <c r="D107" s="493">
        <f t="shared" ref="D107:M107" si="21">C107-$K35</f>
        <v>100</v>
      </c>
      <c r="E107" s="493">
        <f t="shared" si="21"/>
        <v>100</v>
      </c>
      <c r="F107" s="493">
        <f t="shared" si="21"/>
        <v>100</v>
      </c>
      <c r="G107" s="493">
        <f t="shared" si="21"/>
        <v>100</v>
      </c>
      <c r="H107" s="493">
        <f t="shared" si="21"/>
        <v>100</v>
      </c>
      <c r="I107" s="493">
        <f t="shared" si="21"/>
        <v>100</v>
      </c>
      <c r="J107" s="493">
        <f t="shared" si="21"/>
        <v>100</v>
      </c>
      <c r="K107" s="493">
        <f t="shared" si="21"/>
        <v>100</v>
      </c>
      <c r="L107" s="493">
        <f t="shared" si="21"/>
        <v>100</v>
      </c>
      <c r="M107" s="494">
        <f t="shared" si="21"/>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4.4" thickBot="1">
      <c r="A109" s="483"/>
      <c r="B109" s="492"/>
      <c r="C109" s="493">
        <v>100</v>
      </c>
      <c r="D109" s="493">
        <f t="shared" ref="D109:M109" si="22">C109-$K36</f>
        <v>100</v>
      </c>
      <c r="E109" s="493">
        <f t="shared" si="22"/>
        <v>100</v>
      </c>
      <c r="F109" s="493">
        <f t="shared" si="22"/>
        <v>100</v>
      </c>
      <c r="G109" s="493">
        <f t="shared" si="22"/>
        <v>100</v>
      </c>
      <c r="H109" s="493">
        <f t="shared" si="22"/>
        <v>100</v>
      </c>
      <c r="I109" s="493">
        <f t="shared" si="22"/>
        <v>100</v>
      </c>
      <c r="J109" s="493">
        <f t="shared" si="22"/>
        <v>100</v>
      </c>
      <c r="K109" s="493">
        <f t="shared" si="22"/>
        <v>100</v>
      </c>
      <c r="L109" s="493">
        <f t="shared" si="22"/>
        <v>100</v>
      </c>
      <c r="M109" s="494">
        <f t="shared" si="22"/>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4.4" thickBot="1">
      <c r="A112" s="483"/>
      <c r="B112" s="492"/>
      <c r="C112" s="531">
        <v>100</v>
      </c>
      <c r="D112" s="493">
        <f>C112+$K37</f>
        <v>100</v>
      </c>
      <c r="E112" s="493">
        <f t="shared" ref="E112:M112" si="23">D112+$K37</f>
        <v>100</v>
      </c>
      <c r="F112" s="493">
        <f t="shared" si="23"/>
        <v>100</v>
      </c>
      <c r="G112" s="493">
        <f t="shared" si="23"/>
        <v>100</v>
      </c>
      <c r="H112" s="493">
        <f t="shared" si="23"/>
        <v>100</v>
      </c>
      <c r="I112" s="493">
        <f t="shared" si="23"/>
        <v>100</v>
      </c>
      <c r="J112" s="493">
        <f t="shared" si="23"/>
        <v>100</v>
      </c>
      <c r="K112" s="493">
        <f t="shared" si="23"/>
        <v>100</v>
      </c>
      <c r="L112" s="493">
        <f t="shared" si="23"/>
        <v>100</v>
      </c>
      <c r="M112" s="493">
        <f t="shared" si="23"/>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4.4" thickBot="1">
      <c r="A114" s="502"/>
      <c r="B114" s="492"/>
      <c r="C114" s="493">
        <v>100</v>
      </c>
      <c r="D114" s="493">
        <f>C114-$K38</f>
        <v>100</v>
      </c>
      <c r="E114" s="493">
        <f t="shared" ref="E114:M114" si="24">D114-$K38</f>
        <v>100</v>
      </c>
      <c r="F114" s="493">
        <f t="shared" si="24"/>
        <v>100</v>
      </c>
      <c r="G114" s="493">
        <f t="shared" si="24"/>
        <v>100</v>
      </c>
      <c r="H114" s="493">
        <f t="shared" si="24"/>
        <v>100</v>
      </c>
      <c r="I114" s="493">
        <f t="shared" si="24"/>
        <v>100</v>
      </c>
      <c r="J114" s="493">
        <f t="shared" si="24"/>
        <v>100</v>
      </c>
      <c r="K114" s="493">
        <f t="shared" si="24"/>
        <v>100</v>
      </c>
      <c r="L114" s="493">
        <f t="shared" si="24"/>
        <v>100</v>
      </c>
      <c r="M114" s="493">
        <f t="shared" si="24"/>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4.4" thickBot="1">
      <c r="A116" s="483"/>
      <c r="B116" s="492"/>
      <c r="C116" s="493">
        <v>100</v>
      </c>
      <c r="D116" s="493">
        <f t="shared" ref="D116:M116" si="25">C116-$K39</f>
        <v>100</v>
      </c>
      <c r="E116" s="493">
        <f t="shared" si="25"/>
        <v>100</v>
      </c>
      <c r="F116" s="493">
        <f t="shared" si="25"/>
        <v>100</v>
      </c>
      <c r="G116" s="493">
        <f t="shared" si="25"/>
        <v>100</v>
      </c>
      <c r="H116" s="493">
        <f t="shared" si="25"/>
        <v>100</v>
      </c>
      <c r="I116" s="493">
        <f t="shared" si="25"/>
        <v>100</v>
      </c>
      <c r="J116" s="493">
        <f t="shared" si="25"/>
        <v>100</v>
      </c>
      <c r="K116" s="493">
        <f t="shared" si="25"/>
        <v>100</v>
      </c>
      <c r="L116" s="493">
        <f t="shared" si="25"/>
        <v>100</v>
      </c>
      <c r="M116" s="494">
        <f t="shared" si="25"/>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4.4" thickBot="1">
      <c r="A120" s="483"/>
      <c r="B120" s="492"/>
      <c r="C120" s="531">
        <v>100</v>
      </c>
      <c r="D120" s="493">
        <f>C120-$K41</f>
        <v>100</v>
      </c>
      <c r="E120" s="493">
        <f t="shared" ref="E120:M120" si="26">D120-$K41</f>
        <v>100</v>
      </c>
      <c r="F120" s="493">
        <f t="shared" si="26"/>
        <v>100</v>
      </c>
      <c r="G120" s="493">
        <f t="shared" si="26"/>
        <v>100</v>
      </c>
      <c r="H120" s="493">
        <f t="shared" si="26"/>
        <v>100</v>
      </c>
      <c r="I120" s="493">
        <f t="shared" si="26"/>
        <v>100</v>
      </c>
      <c r="J120" s="493">
        <f t="shared" si="26"/>
        <v>100</v>
      </c>
      <c r="K120" s="493">
        <f t="shared" si="26"/>
        <v>100</v>
      </c>
      <c r="L120" s="493">
        <f t="shared" si="26"/>
        <v>100</v>
      </c>
      <c r="M120" s="493">
        <f t="shared" si="26"/>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4.4"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4.4" thickBot="1">
      <c r="A124" s="483"/>
      <c r="B124" s="492"/>
      <c r="C124" s="493">
        <v>100</v>
      </c>
      <c r="D124" s="493">
        <f t="shared" ref="D124:M124" si="27">C124-$K43</f>
        <v>100</v>
      </c>
      <c r="E124" s="493">
        <f t="shared" si="27"/>
        <v>100</v>
      </c>
      <c r="F124" s="493">
        <f t="shared" si="27"/>
        <v>100</v>
      </c>
      <c r="G124" s="493">
        <f t="shared" si="27"/>
        <v>100</v>
      </c>
      <c r="H124" s="493">
        <f t="shared" si="27"/>
        <v>100</v>
      </c>
      <c r="I124" s="493">
        <f t="shared" si="27"/>
        <v>100</v>
      </c>
      <c r="J124" s="493">
        <f t="shared" si="27"/>
        <v>100</v>
      </c>
      <c r="K124" s="493">
        <f t="shared" si="27"/>
        <v>100</v>
      </c>
      <c r="L124" s="493">
        <f t="shared" si="27"/>
        <v>100</v>
      </c>
      <c r="M124" s="494">
        <f t="shared" si="27"/>
        <v>100</v>
      </c>
      <c r="N124" s="2754"/>
      <c r="O124" s="2754"/>
      <c r="P124" s="2762"/>
      <c r="Q124" s="2739"/>
      <c r="R124" s="2725"/>
      <c r="S124" s="2725"/>
      <c r="T124" s="2725"/>
      <c r="U124" s="2725"/>
      <c r="V124" s="2725"/>
      <c r="W124" s="2725"/>
      <c r="X124" s="2725"/>
      <c r="Y124" s="2725"/>
      <c r="Z124" s="2725"/>
      <c r="AA124" s="2725"/>
      <c r="AB124" s="2725"/>
      <c r="AC124" s="2725"/>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4.4"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4.4"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4.4"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4.4"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4.4"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4.4"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135.53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919" t="s">
        <v>1770</v>
      </c>
      <c r="D4" s="3920"/>
      <c r="E4" s="3921" t="s">
        <v>1771</v>
      </c>
      <c r="F4" s="3922"/>
      <c r="G4" s="3919" t="s">
        <v>1772</v>
      </c>
      <c r="H4" s="3920"/>
      <c r="I4" s="3919" t="s">
        <v>1773</v>
      </c>
      <c r="J4" s="3920"/>
      <c r="K4" s="559" t="s">
        <v>1774</v>
      </c>
      <c r="L4" s="913"/>
      <c r="M4" s="914"/>
      <c r="N4" s="914"/>
      <c r="O4" s="914"/>
      <c r="P4" s="3923" t="s">
        <v>1775</v>
      </c>
      <c r="Q4" s="3924"/>
      <c r="R4" s="3904" t="s">
        <v>1771</v>
      </c>
      <c r="S4" s="3905"/>
      <c r="T4" s="3904" t="s">
        <v>1772</v>
      </c>
      <c r="U4" s="3905"/>
      <c r="V4" s="3931" t="s">
        <v>1773</v>
      </c>
      <c r="W4" s="3931"/>
      <c r="X4" s="1355"/>
      <c r="Y4" s="3904" t="s">
        <v>1775</v>
      </c>
      <c r="Z4" s="3905"/>
      <c r="AA4" s="3899" t="s">
        <v>1771</v>
      </c>
      <c r="AB4" s="3900" t="s">
        <v>1772</v>
      </c>
      <c r="AC4" s="3899" t="s">
        <v>1773</v>
      </c>
    </row>
    <row r="5" spans="1:29">
      <c r="A5" s="358"/>
      <c r="B5" s="359"/>
      <c r="C5" s="3951" t="s">
        <v>1673</v>
      </c>
      <c r="D5" s="3911"/>
      <c r="E5" s="3949" t="s">
        <v>1674</v>
      </c>
      <c r="F5" s="3950"/>
      <c r="G5" s="3951" t="s">
        <v>1675</v>
      </c>
      <c r="H5" s="3911"/>
      <c r="I5" s="3951" t="s">
        <v>1676</v>
      </c>
      <c r="J5" s="3911"/>
      <c r="K5" s="559"/>
      <c r="L5" s="913"/>
      <c r="M5" s="914"/>
      <c r="N5" s="914"/>
      <c r="O5" s="914"/>
      <c r="P5" s="3925"/>
      <c r="Q5" s="3926"/>
      <c r="R5" s="3906"/>
      <c r="S5" s="3907"/>
      <c r="T5" s="3906"/>
      <c r="U5" s="3907"/>
      <c r="V5" s="3931"/>
      <c r="W5" s="3931"/>
      <c r="X5" s="1355"/>
      <c r="Y5" s="3906"/>
      <c r="Z5" s="3907"/>
      <c r="AA5" s="3900"/>
      <c r="AB5" s="3900"/>
      <c r="AC5" s="3900"/>
    </row>
    <row r="6" spans="1:29" ht="15" thickBot="1">
      <c r="A6" s="360"/>
      <c r="B6" s="361"/>
      <c r="C6" s="3952" t="s">
        <v>1677</v>
      </c>
      <c r="D6" s="3913"/>
      <c r="E6" s="3953" t="s">
        <v>1677</v>
      </c>
      <c r="F6" s="3917"/>
      <c r="G6" s="3952" t="s">
        <v>1677</v>
      </c>
      <c r="H6" s="3913"/>
      <c r="I6" s="3952" t="s">
        <v>1677</v>
      </c>
      <c r="J6" s="3913"/>
      <c r="K6" s="559" t="s">
        <v>1678</v>
      </c>
      <c r="L6" s="913"/>
      <c r="M6" s="914"/>
      <c r="N6" s="914"/>
      <c r="O6" s="914"/>
      <c r="P6" s="3927"/>
      <c r="Q6" s="3928"/>
      <c r="R6" s="3906"/>
      <c r="S6" s="3907"/>
      <c r="T6" s="3929"/>
      <c r="U6" s="3930"/>
      <c r="V6" s="3931"/>
      <c r="W6" s="3931"/>
      <c r="X6" s="1355"/>
      <c r="Y6" s="3929"/>
      <c r="Z6" s="3930"/>
      <c r="AA6" s="3901"/>
      <c r="AB6" s="3901"/>
      <c r="AC6" s="3901"/>
    </row>
    <row r="7" spans="1:29" s="108" customFormat="1" ht="15" thickBot="1">
      <c r="A7" s="362" t="s">
        <v>1679</v>
      </c>
      <c r="B7" s="363"/>
      <c r="C7" s="364">
        <f>'数据-取费表'!B2</f>
        <v>38636</v>
      </c>
      <c r="D7" s="365">
        <v>100</v>
      </c>
      <c r="E7" s="366"/>
      <c r="F7" s="367">
        <f>SUMIF(52:52,YEAR(E7)&amp;"-"&amp;MONTH(E7),53:53)</f>
        <v>0</v>
      </c>
      <c r="G7" s="366"/>
      <c r="H7" s="365">
        <f>SUMIF(52:52,YEAR(G7)&amp;"-"&amp;MONTH(G7),53:53)</f>
        <v>0</v>
      </c>
      <c r="I7" s="366"/>
      <c r="J7" s="365">
        <f>SUMIF(52:52,YEAR(I7)&amp;"-"&amp;MONTH(I7),53:53)</f>
        <v>0</v>
      </c>
      <c r="K7" s="560"/>
      <c r="L7" s="915"/>
      <c r="M7" s="916"/>
      <c r="N7" s="916"/>
      <c r="O7" s="916"/>
      <c r="P7" s="3902" t="s">
        <v>1680</v>
      </c>
      <c r="Q7" s="3933"/>
      <c r="R7" s="701" t="s">
        <v>14</v>
      </c>
      <c r="S7" s="702">
        <f t="shared" ref="S7:S15" si="0">F7</f>
        <v>0</v>
      </c>
      <c r="T7" s="701" t="s">
        <v>14</v>
      </c>
      <c r="U7" s="702">
        <f t="shared" ref="U7:U15" si="1">H7</f>
        <v>0</v>
      </c>
      <c r="V7" s="701" t="s">
        <v>14</v>
      </c>
      <c r="W7" s="702">
        <f t="shared" ref="W7:W15" si="2">J7</f>
        <v>0</v>
      </c>
      <c r="X7" s="703"/>
      <c r="Y7" s="3902" t="s">
        <v>1680</v>
      </c>
      <c r="Z7" s="3903"/>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902" t="s">
        <v>1683</v>
      </c>
      <c r="Q8" s="3903"/>
      <c r="R8" s="701" t="s">
        <v>14</v>
      </c>
      <c r="S8" s="702">
        <f t="shared" si="0"/>
        <v>100</v>
      </c>
      <c r="T8" s="701" t="s">
        <v>14</v>
      </c>
      <c r="U8" s="702">
        <f t="shared" si="1"/>
        <v>100</v>
      </c>
      <c r="V8" s="701" t="s">
        <v>14</v>
      </c>
      <c r="W8" s="702">
        <f t="shared" si="2"/>
        <v>100</v>
      </c>
      <c r="X8" s="703"/>
      <c r="Y8" s="3902" t="s">
        <v>1683</v>
      </c>
      <c r="Z8" s="3903"/>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937"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704">
        <f t="shared" si="5"/>
        <v>1</v>
      </c>
    </row>
    <row r="10" spans="1:29" s="378" customFormat="1" ht="28.8">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937"/>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937"/>
      <c r="Q11" s="1343" t="str">
        <f t="shared" si="6"/>
        <v>容积率</v>
      </c>
      <c r="R11" s="701" t="s">
        <v>14</v>
      </c>
      <c r="S11" s="702">
        <f t="shared" si="0"/>
        <v>100</v>
      </c>
      <c r="T11" s="701" t="s">
        <v>14</v>
      </c>
      <c r="U11" s="702">
        <f t="shared" si="1"/>
        <v>100</v>
      </c>
      <c r="V11" s="701" t="s">
        <v>14</v>
      </c>
      <c r="W11" s="702">
        <f t="shared" si="2"/>
        <v>100</v>
      </c>
      <c r="X11" s="703"/>
      <c r="Y11" s="384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937"/>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937"/>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937"/>
      <c r="Q14" s="1343">
        <f t="shared" si="6"/>
        <v>111</v>
      </c>
      <c r="R14" s="701" t="s">
        <v>14</v>
      </c>
      <c r="S14" s="702">
        <f t="shared" si="0"/>
        <v>100</v>
      </c>
      <c r="T14" s="701" t="s">
        <v>14</v>
      </c>
      <c r="U14" s="702">
        <f t="shared" si="1"/>
        <v>100</v>
      </c>
      <c r="V14" s="701" t="s">
        <v>14</v>
      </c>
      <c r="W14" s="702">
        <f t="shared" si="2"/>
        <v>100</v>
      </c>
      <c r="X14" s="703"/>
      <c r="Y14" s="3846"/>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939" t="s">
        <v>1691</v>
      </c>
      <c r="Q15" s="1352" t="str">
        <f t="shared" si="6"/>
        <v>产业集聚程度</v>
      </c>
      <c r="R15" s="705" t="s">
        <v>14</v>
      </c>
      <c r="S15" s="706">
        <f t="shared" si="0"/>
        <v>100</v>
      </c>
      <c r="T15" s="705" t="s">
        <v>14</v>
      </c>
      <c r="U15" s="706">
        <f t="shared" si="1"/>
        <v>100</v>
      </c>
      <c r="V15" s="705" t="s">
        <v>14</v>
      </c>
      <c r="W15" s="706">
        <f t="shared" si="2"/>
        <v>100</v>
      </c>
      <c r="X15" s="1355"/>
      <c r="Y15" s="393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940"/>
      <c r="Q16" s="1352"/>
      <c r="R16" s="705"/>
      <c r="S16" s="706"/>
      <c r="T16" s="705"/>
      <c r="U16" s="706"/>
      <c r="V16" s="705"/>
      <c r="W16" s="706"/>
      <c r="X16" s="1355"/>
      <c r="Y16" s="3940"/>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940"/>
      <c r="Q17" s="1352" t="str">
        <f>B17</f>
        <v>交通便捷度</v>
      </c>
      <c r="R17" s="705" t="s">
        <v>14</v>
      </c>
      <c r="S17" s="706">
        <f>F17</f>
        <v>100</v>
      </c>
      <c r="T17" s="705" t="s">
        <v>14</v>
      </c>
      <c r="U17" s="706">
        <f>H17</f>
        <v>100</v>
      </c>
      <c r="V17" s="705" t="s">
        <v>14</v>
      </c>
      <c r="W17" s="706">
        <f>J17</f>
        <v>100</v>
      </c>
      <c r="X17" s="1355"/>
      <c r="Y17" s="394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940"/>
      <c r="Q18" s="1352"/>
      <c r="R18" s="705"/>
      <c r="S18" s="706"/>
      <c r="T18" s="705"/>
      <c r="U18" s="706"/>
      <c r="V18" s="705"/>
      <c r="W18" s="706"/>
      <c r="X18" s="1355"/>
      <c r="Y18" s="3940"/>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940"/>
      <c r="Q19" s="1352" t="str">
        <f>B19</f>
        <v>公共配套设施</v>
      </c>
      <c r="R19" s="705" t="s">
        <v>14</v>
      </c>
      <c r="S19" s="706">
        <f>F19</f>
        <v>100</v>
      </c>
      <c r="T19" s="705" t="s">
        <v>14</v>
      </c>
      <c r="U19" s="706">
        <f>H19</f>
        <v>100</v>
      </c>
      <c r="V19" s="705" t="s">
        <v>14</v>
      </c>
      <c r="W19" s="706">
        <f>J19</f>
        <v>100</v>
      </c>
      <c r="X19" s="1355"/>
      <c r="Y19" s="394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940"/>
      <c r="Q20" s="1352"/>
      <c r="R20" s="705"/>
      <c r="S20" s="706"/>
      <c r="T20" s="705"/>
      <c r="U20" s="706"/>
      <c r="V20" s="705"/>
      <c r="W20" s="706"/>
      <c r="X20" s="1355"/>
      <c r="Y20" s="3940"/>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940"/>
      <c r="Q21" s="1352" t="str">
        <f>B21</f>
        <v>基础设施水平</v>
      </c>
      <c r="R21" s="705" t="s">
        <v>14</v>
      </c>
      <c r="S21" s="706">
        <f>F21</f>
        <v>100</v>
      </c>
      <c r="T21" s="705" t="s">
        <v>14</v>
      </c>
      <c r="U21" s="706">
        <f>H21</f>
        <v>100</v>
      </c>
      <c r="V21" s="705" t="s">
        <v>14</v>
      </c>
      <c r="W21" s="706">
        <f>J21</f>
        <v>100</v>
      </c>
      <c r="X21" s="1355"/>
      <c r="Y21" s="3940"/>
      <c r="Z21" s="1356" t="str">
        <f>Q21</f>
        <v>基础设施水平</v>
      </c>
      <c r="AA21" s="1353">
        <f>D21/F21</f>
        <v>1</v>
      </c>
      <c r="AB21" s="1353">
        <f>D21/H21</f>
        <v>1</v>
      </c>
      <c r="AC21" s="1353">
        <f>D21/J21</f>
        <v>1</v>
      </c>
    </row>
    <row r="22" spans="1:29" ht="15">
      <c r="A22" s="379"/>
      <c r="B22" s="1131"/>
      <c r="C22" s="1901"/>
      <c r="D22" s="399"/>
      <c r="E22" s="398"/>
      <c r="F22" s="400"/>
      <c r="G22" s="398"/>
      <c r="H22" s="399"/>
      <c r="I22" s="398"/>
      <c r="J22" s="399"/>
      <c r="K22" s="1130"/>
      <c r="L22" s="923"/>
      <c r="M22" s="914"/>
      <c r="N22" s="914"/>
      <c r="O22" s="922"/>
      <c r="P22" s="3940"/>
      <c r="Q22" s="1352"/>
      <c r="R22" s="705"/>
      <c r="S22" s="706"/>
      <c r="T22" s="705"/>
      <c r="U22" s="706"/>
      <c r="V22" s="705"/>
      <c r="W22" s="706"/>
      <c r="X22" s="1355"/>
      <c r="Y22" s="3940"/>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940"/>
      <c r="Q23" s="1352" t="str">
        <f>B23</f>
        <v>环境质量</v>
      </c>
      <c r="R23" s="705" t="s">
        <v>14</v>
      </c>
      <c r="S23" s="706">
        <f>F23</f>
        <v>100</v>
      </c>
      <c r="T23" s="705" t="s">
        <v>14</v>
      </c>
      <c r="U23" s="706">
        <f>H23</f>
        <v>100</v>
      </c>
      <c r="V23" s="705" t="s">
        <v>14</v>
      </c>
      <c r="W23" s="706">
        <f>J23</f>
        <v>100</v>
      </c>
      <c r="X23" s="1355"/>
      <c r="Y23" s="394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940"/>
      <c r="Q24" s="1352"/>
      <c r="R24" s="705"/>
      <c r="S24" s="706"/>
      <c r="T24" s="705"/>
      <c r="U24" s="706"/>
      <c r="V24" s="705"/>
      <c r="W24" s="706"/>
      <c r="X24" s="1355"/>
      <c r="Y24" s="394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940"/>
      <c r="Q25" s="1352">
        <f>B25</f>
        <v>111</v>
      </c>
      <c r="R25" s="705" t="s">
        <v>14</v>
      </c>
      <c r="S25" s="706">
        <f>F25</f>
        <v>100</v>
      </c>
      <c r="T25" s="705" t="s">
        <v>14</v>
      </c>
      <c r="U25" s="706">
        <f>H25</f>
        <v>100</v>
      </c>
      <c r="V25" s="705" t="s">
        <v>14</v>
      </c>
      <c r="W25" s="706">
        <f>J25</f>
        <v>100</v>
      </c>
      <c r="X25" s="1355"/>
      <c r="Y25" s="394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940"/>
      <c r="Q26" s="1352">
        <f t="shared" ref="Q26:Q40" si="8">B26</f>
        <v>111</v>
      </c>
      <c r="R26" s="705" t="s">
        <v>14</v>
      </c>
      <c r="S26" s="706">
        <f>F26</f>
        <v>100</v>
      </c>
      <c r="T26" s="705" t="s">
        <v>14</v>
      </c>
      <c r="U26" s="706">
        <f>H26</f>
        <v>100</v>
      </c>
      <c r="V26" s="705" t="s">
        <v>14</v>
      </c>
      <c r="W26" s="706">
        <f>J26</f>
        <v>100</v>
      </c>
      <c r="X26" s="1355"/>
      <c r="Y26" s="394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940"/>
      <c r="Q27" s="1343">
        <f t="shared" si="8"/>
        <v>111</v>
      </c>
      <c r="R27" s="701" t="s">
        <v>14</v>
      </c>
      <c r="S27" s="702">
        <f>F27</f>
        <v>100</v>
      </c>
      <c r="T27" s="701" t="s">
        <v>14</v>
      </c>
      <c r="U27" s="702">
        <f>H27</f>
        <v>100</v>
      </c>
      <c r="V27" s="701" t="s">
        <v>14</v>
      </c>
      <c r="W27" s="702">
        <f>J27</f>
        <v>100</v>
      </c>
      <c r="X27" s="703"/>
      <c r="Y27" s="3940"/>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940"/>
      <c r="Q28" s="1352">
        <f t="shared" si="8"/>
        <v>111</v>
      </c>
      <c r="R28" s="705" t="s">
        <v>14</v>
      </c>
      <c r="S28" s="706">
        <f t="shared" ref="S28:S40" si="9">F28</f>
        <v>100</v>
      </c>
      <c r="T28" s="705" t="s">
        <v>14</v>
      </c>
      <c r="U28" s="706">
        <f t="shared" ref="U28:U40" si="10">H28</f>
        <v>100</v>
      </c>
      <c r="V28" s="705" t="s">
        <v>14</v>
      </c>
      <c r="W28" s="706">
        <f t="shared" ref="W28:W40" si="11">J28</f>
        <v>100</v>
      </c>
      <c r="X28" s="1355"/>
      <c r="Y28" s="3940"/>
      <c r="Z28" s="1356">
        <f t="shared" ref="Z28:Z40" si="12">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969" t="s">
        <v>1696</v>
      </c>
      <c r="Q29" s="1352" t="str">
        <f t="shared" si="8"/>
        <v>建筑类型</v>
      </c>
      <c r="R29" s="705" t="s">
        <v>14</v>
      </c>
      <c r="S29" s="706">
        <f t="shared" si="9"/>
        <v>100</v>
      </c>
      <c r="T29" s="705" t="s">
        <v>14</v>
      </c>
      <c r="U29" s="706">
        <f t="shared" si="10"/>
        <v>100</v>
      </c>
      <c r="V29" s="705" t="s">
        <v>14</v>
      </c>
      <c r="W29" s="706">
        <f t="shared" si="11"/>
        <v>100</v>
      </c>
      <c r="X29" s="1355"/>
      <c r="Y29" s="3944" t="s">
        <v>1696</v>
      </c>
      <c r="Z29" s="1356" t="str">
        <f t="shared" si="12"/>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944"/>
      <c r="Q30" s="707" t="str">
        <f t="shared" si="8"/>
        <v>项目建筑规模</v>
      </c>
      <c r="R30" s="708" t="s">
        <v>14</v>
      </c>
      <c r="S30" s="709" t="e">
        <f t="shared" si="9"/>
        <v>#N/A</v>
      </c>
      <c r="T30" s="708" t="s">
        <v>14</v>
      </c>
      <c r="U30" s="709" t="e">
        <f t="shared" si="10"/>
        <v>#N/A</v>
      </c>
      <c r="V30" s="708" t="s">
        <v>14</v>
      </c>
      <c r="W30" s="709" t="e">
        <f t="shared" si="11"/>
        <v>#N/A</v>
      </c>
      <c r="X30" s="710"/>
      <c r="Y30" s="3944"/>
      <c r="Z30" s="711" t="str">
        <f t="shared" si="12"/>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944"/>
      <c r="Q31" s="1352" t="str">
        <f t="shared" si="8"/>
        <v>建筑结构</v>
      </c>
      <c r="R31" s="705" t="s">
        <v>14</v>
      </c>
      <c r="S31" s="706">
        <f t="shared" si="9"/>
        <v>100</v>
      </c>
      <c r="T31" s="705" t="s">
        <v>14</v>
      </c>
      <c r="U31" s="706">
        <f t="shared" si="10"/>
        <v>100</v>
      </c>
      <c r="V31" s="705" t="s">
        <v>14</v>
      </c>
      <c r="W31" s="706">
        <f t="shared" si="11"/>
        <v>100</v>
      </c>
      <c r="X31" s="1355"/>
      <c r="Y31" s="3944"/>
      <c r="Z31" s="1356" t="str">
        <f t="shared" si="12"/>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944"/>
      <c r="Q32" s="1352" t="str">
        <f t="shared" si="8"/>
        <v>公共部分装修</v>
      </c>
      <c r="R32" s="705" t="s">
        <v>14</v>
      </c>
      <c r="S32" s="706">
        <f t="shared" si="9"/>
        <v>100</v>
      </c>
      <c r="T32" s="705" t="s">
        <v>14</v>
      </c>
      <c r="U32" s="706">
        <f t="shared" si="10"/>
        <v>100</v>
      </c>
      <c r="V32" s="705" t="s">
        <v>14</v>
      </c>
      <c r="W32" s="706">
        <f t="shared" si="11"/>
        <v>100</v>
      </c>
      <c r="X32" s="1355"/>
      <c r="Y32" s="3944"/>
      <c r="Z32" s="1356" t="str">
        <f t="shared" si="12"/>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944"/>
      <c r="Q33" s="1352" t="str">
        <f t="shared" si="8"/>
        <v>成新度</v>
      </c>
      <c r="R33" s="705" t="s">
        <v>14</v>
      </c>
      <c r="S33" s="706" t="e">
        <f t="shared" si="9"/>
        <v>#N/A</v>
      </c>
      <c r="T33" s="705" t="s">
        <v>14</v>
      </c>
      <c r="U33" s="706" t="e">
        <f t="shared" si="10"/>
        <v>#N/A</v>
      </c>
      <c r="V33" s="705" t="s">
        <v>14</v>
      </c>
      <c r="W33" s="706" t="e">
        <f t="shared" si="11"/>
        <v>#N/A</v>
      </c>
      <c r="X33" s="1355"/>
      <c r="Y33" s="3944"/>
      <c r="Z33" s="1356" t="str">
        <f t="shared" si="12"/>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944"/>
      <c r="Q34" s="1343" t="str">
        <f t="shared" si="8"/>
        <v>物业管理</v>
      </c>
      <c r="R34" s="701" t="s">
        <v>14</v>
      </c>
      <c r="S34" s="702">
        <f t="shared" si="9"/>
        <v>100</v>
      </c>
      <c r="T34" s="701" t="s">
        <v>14</v>
      </c>
      <c r="U34" s="702">
        <f t="shared" si="10"/>
        <v>100</v>
      </c>
      <c r="V34" s="701" t="s">
        <v>14</v>
      </c>
      <c r="W34" s="702">
        <f t="shared" si="11"/>
        <v>100</v>
      </c>
      <c r="X34" s="703"/>
      <c r="Y34" s="3944"/>
      <c r="Z34" s="52" t="str">
        <f t="shared" si="12"/>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944" t="s">
        <v>1696</v>
      </c>
      <c r="Q35" s="1352" t="str">
        <f t="shared" si="8"/>
        <v>市政基础设施</v>
      </c>
      <c r="R35" s="705" t="s">
        <v>14</v>
      </c>
      <c r="S35" s="706">
        <f t="shared" si="9"/>
        <v>100</v>
      </c>
      <c r="T35" s="705" t="s">
        <v>14</v>
      </c>
      <c r="U35" s="706">
        <f t="shared" si="10"/>
        <v>100</v>
      </c>
      <c r="V35" s="705" t="s">
        <v>14</v>
      </c>
      <c r="W35" s="706">
        <f t="shared" si="11"/>
        <v>100</v>
      </c>
      <c r="X35" s="1355"/>
      <c r="Y35" s="3944" t="s">
        <v>1696</v>
      </c>
      <c r="Z35" s="1356" t="str">
        <f t="shared" si="12"/>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944"/>
      <c r="Q36" s="1352" t="str">
        <f t="shared" si="8"/>
        <v>内部装修</v>
      </c>
      <c r="R36" s="705" t="s">
        <v>14</v>
      </c>
      <c r="S36" s="706">
        <f t="shared" si="9"/>
        <v>100</v>
      </c>
      <c r="T36" s="705" t="s">
        <v>14</v>
      </c>
      <c r="U36" s="706">
        <f t="shared" si="10"/>
        <v>100</v>
      </c>
      <c r="V36" s="705" t="s">
        <v>14</v>
      </c>
      <c r="W36" s="706">
        <f t="shared" si="11"/>
        <v>100</v>
      </c>
      <c r="X36" s="1355"/>
      <c r="Y36" s="3944"/>
      <c r="Z36" s="1356" t="str">
        <f t="shared" si="12"/>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944"/>
      <c r="Q37" s="1352" t="str">
        <f t="shared" si="8"/>
        <v>内部装修状况</v>
      </c>
      <c r="R37" s="705" t="s">
        <v>14</v>
      </c>
      <c r="S37" s="706">
        <f t="shared" si="9"/>
        <v>100</v>
      </c>
      <c r="T37" s="705" t="s">
        <v>14</v>
      </c>
      <c r="U37" s="706">
        <f t="shared" si="10"/>
        <v>100</v>
      </c>
      <c r="V37" s="705" t="s">
        <v>14</v>
      </c>
      <c r="W37" s="706">
        <f t="shared" si="11"/>
        <v>100</v>
      </c>
      <c r="X37" s="1355"/>
      <c r="Y37" s="3944"/>
      <c r="Z37" s="1356" t="str">
        <f t="shared" si="12"/>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944"/>
      <c r="Q38" s="707">
        <f t="shared" si="8"/>
        <v>111</v>
      </c>
      <c r="R38" s="708" t="s">
        <v>14</v>
      </c>
      <c r="S38" s="709">
        <f t="shared" si="9"/>
        <v>100</v>
      </c>
      <c r="T38" s="708" t="s">
        <v>14</v>
      </c>
      <c r="U38" s="709">
        <f t="shared" si="10"/>
        <v>100</v>
      </c>
      <c r="V38" s="708" t="s">
        <v>14</v>
      </c>
      <c r="W38" s="709">
        <f t="shared" si="11"/>
        <v>100</v>
      </c>
      <c r="X38" s="710"/>
      <c r="Y38" s="3944"/>
      <c r="Z38" s="711">
        <f t="shared" si="12"/>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944"/>
      <c r="Q39" s="1352">
        <f t="shared" si="8"/>
        <v>111</v>
      </c>
      <c r="R39" s="705" t="s">
        <v>14</v>
      </c>
      <c r="S39" s="706">
        <f t="shared" si="9"/>
        <v>100</v>
      </c>
      <c r="T39" s="705" t="s">
        <v>14</v>
      </c>
      <c r="U39" s="706">
        <f t="shared" si="10"/>
        <v>100</v>
      </c>
      <c r="V39" s="705" t="s">
        <v>14</v>
      </c>
      <c r="W39" s="706">
        <f t="shared" si="11"/>
        <v>100</v>
      </c>
      <c r="X39" s="1355"/>
      <c r="Y39" s="3944"/>
      <c r="Z39" s="1356">
        <f t="shared" si="12"/>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945"/>
      <c r="Q40" s="1352">
        <f t="shared" si="8"/>
        <v>111</v>
      </c>
      <c r="R40" s="705" t="s">
        <v>14</v>
      </c>
      <c r="S40" s="706">
        <f t="shared" si="9"/>
        <v>100</v>
      </c>
      <c r="T40" s="705" t="s">
        <v>14</v>
      </c>
      <c r="U40" s="706">
        <f t="shared" si="10"/>
        <v>100</v>
      </c>
      <c r="V40" s="705" t="s">
        <v>14</v>
      </c>
      <c r="W40" s="706">
        <f t="shared" si="11"/>
        <v>100</v>
      </c>
      <c r="X40" s="1355"/>
      <c r="Y40" s="3945"/>
      <c r="Z40" s="1356">
        <f t="shared" si="12"/>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937" t="str">
        <f>A41</f>
        <v>成交单价（元/平方米）</v>
      </c>
      <c r="Q41" s="3937"/>
      <c r="R41" s="3938">
        <f>E41</f>
        <v>0</v>
      </c>
      <c r="S41" s="3938"/>
      <c r="T41" s="3938">
        <f>G41</f>
        <v>0</v>
      </c>
      <c r="U41" s="3938"/>
      <c r="V41" s="3938">
        <f>I41</f>
        <v>0</v>
      </c>
      <c r="W41" s="3938"/>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937" t="str">
        <f>A42</f>
        <v>比较价值（元/平方米）</v>
      </c>
      <c r="Q42" s="3937"/>
      <c r="R42" s="3938" t="e">
        <f>IF(F1="售价",ROUND(PRODUCT(R41,AA7:AA40),0),ROUND(PRODUCT(R41,AA7:AA40),1))</f>
        <v>#DIV/0!</v>
      </c>
      <c r="S42" s="3938"/>
      <c r="T42" s="3938" t="e">
        <f>IF(F1="售价",ROUND(PRODUCT(T41,AB7:AB40),0),ROUND(PRODUCT(T41,AB7:AB40),1))</f>
        <v>#DIV/0!</v>
      </c>
      <c r="U42" s="3938"/>
      <c r="V42" s="3938" t="e">
        <f>IF(F1="售价",ROUND(PRODUCT(V41,AC7:AC40),0),ROUND(PRODUCT(V41,AC7:AC40),1))</f>
        <v>#DIV/0!</v>
      </c>
      <c r="W42" s="3938"/>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934" t="str">
        <f>A43</f>
        <v>估价对象XX用房的比较价值（楼面单价，元/平方米）</v>
      </c>
      <c r="Q43" s="3935"/>
      <c r="R43" s="3936" t="e">
        <f>IF(F1="售价",ROUND(IF(D42="简单平均",AVERAGE(R42:V42),R42*F42+T42*H42+V42*J42),0),ROUND(IF(D42="简单平均",AVERAGE(R42:V42),R42*F42+T42*H42+V42*J42),1))</f>
        <v>#DIV/0!</v>
      </c>
      <c r="S43" s="3936"/>
      <c r="T43" s="3936"/>
      <c r="U43" s="3936"/>
      <c r="V43" s="3936"/>
      <c r="W43" s="393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2005-10</v>
      </c>
      <c r="D52" s="1185">
        <f>EDATE(C52,-1)</f>
        <v>38596</v>
      </c>
      <c r="E52" s="1185">
        <f t="shared" ref="E52:O52" si="13">EDATE(D52,-1)</f>
        <v>38565</v>
      </c>
      <c r="F52" s="1185">
        <f t="shared" si="13"/>
        <v>38534</v>
      </c>
      <c r="G52" s="1185">
        <f t="shared" si="13"/>
        <v>38504</v>
      </c>
      <c r="H52" s="1185">
        <f t="shared" si="13"/>
        <v>38473</v>
      </c>
      <c r="I52" s="1185">
        <f t="shared" si="13"/>
        <v>38443</v>
      </c>
      <c r="J52" s="1185">
        <f t="shared" si="13"/>
        <v>38412</v>
      </c>
      <c r="K52" s="1185">
        <f t="shared" si="13"/>
        <v>38384</v>
      </c>
      <c r="L52" s="1185">
        <f t="shared" si="13"/>
        <v>38353</v>
      </c>
      <c r="M52" s="1185">
        <f t="shared" si="13"/>
        <v>38322</v>
      </c>
      <c r="N52" s="1185">
        <f t="shared" si="13"/>
        <v>38292</v>
      </c>
      <c r="O52" s="1185">
        <f t="shared" si="13"/>
        <v>38261</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70"/>
      <c r="O54" s="2771"/>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4">D62&amp;"（含）"&amp;"-"&amp;E62</f>
        <v>2（含）-</v>
      </c>
      <c r="E61" s="496" t="str">
        <f t="shared" si="14"/>
        <v>（含）-</v>
      </c>
      <c r="F61" s="496" t="str">
        <f t="shared" si="14"/>
        <v>（含）-</v>
      </c>
      <c r="G61" s="496" t="str">
        <f t="shared" si="14"/>
        <v>（含）-</v>
      </c>
      <c r="H61" s="496" t="str">
        <f t="shared" si="14"/>
        <v>（含）-</v>
      </c>
      <c r="I61" s="496" t="str">
        <f t="shared" si="14"/>
        <v>（含）-</v>
      </c>
      <c r="J61" s="496" t="str">
        <f t="shared" si="14"/>
        <v>（含）-</v>
      </c>
      <c r="K61" s="496" t="str">
        <f t="shared" si="14"/>
        <v>（含）-</v>
      </c>
      <c r="L61" s="496" t="str">
        <f t="shared" si="14"/>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5">C63-$K11</f>
        <v>100</v>
      </c>
      <c r="E63" s="493">
        <f t="shared" si="15"/>
        <v>100</v>
      </c>
      <c r="F63" s="493">
        <f t="shared" si="15"/>
        <v>100</v>
      </c>
      <c r="G63" s="493">
        <f t="shared" si="15"/>
        <v>100</v>
      </c>
      <c r="H63" s="493">
        <f t="shared" si="15"/>
        <v>100</v>
      </c>
      <c r="I63" s="493">
        <f t="shared" si="15"/>
        <v>100</v>
      </c>
      <c r="J63" s="493">
        <f t="shared" si="15"/>
        <v>100</v>
      </c>
      <c r="K63" s="493">
        <f t="shared" si="15"/>
        <v>100</v>
      </c>
      <c r="L63" s="493">
        <f t="shared" si="15"/>
        <v>100</v>
      </c>
      <c r="M63" s="494">
        <f t="shared" si="15"/>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6">C89-$K29</f>
        <v>100</v>
      </c>
      <c r="E89" s="493">
        <f t="shared" si="16"/>
        <v>100</v>
      </c>
      <c r="F89" s="493">
        <f t="shared" si="16"/>
        <v>100</v>
      </c>
      <c r="G89" s="493">
        <f t="shared" si="16"/>
        <v>100</v>
      </c>
      <c r="H89" s="493">
        <f t="shared" si="16"/>
        <v>100</v>
      </c>
      <c r="I89" s="493">
        <f t="shared" si="16"/>
        <v>100</v>
      </c>
      <c r="J89" s="493">
        <f t="shared" si="16"/>
        <v>100</v>
      </c>
      <c r="K89" s="493">
        <f t="shared" si="16"/>
        <v>100</v>
      </c>
      <c r="L89" s="493">
        <f t="shared" si="16"/>
        <v>100</v>
      </c>
      <c r="M89" s="494">
        <f t="shared" si="16"/>
        <v>100</v>
      </c>
      <c r="N89" s="934"/>
      <c r="O89" s="934"/>
      <c r="P89" s="42"/>
      <c r="Q89" s="453"/>
    </row>
    <row r="90" spans="1:17" ht="15" thickTop="1">
      <c r="A90" s="483"/>
      <c r="B90" s="487" t="s">
        <v>1737</v>
      </c>
      <c r="C90" s="527" t="str">
        <f>C91&amp;"(含)"&amp;"-"&amp;D91</f>
        <v>(含)-</v>
      </c>
      <c r="D90" s="527" t="str">
        <f t="shared" ref="D90:L90" si="17">D91&amp;"(含)"&amp;"-"&amp;E91</f>
        <v>(含)-</v>
      </c>
      <c r="E90" s="527" t="str">
        <f t="shared" si="17"/>
        <v>(含)-</v>
      </c>
      <c r="F90" s="527" t="str">
        <f t="shared" si="17"/>
        <v>(含)-</v>
      </c>
      <c r="G90" s="527" t="str">
        <f t="shared" si="17"/>
        <v>(含)-</v>
      </c>
      <c r="H90" s="527" t="str">
        <f t="shared" si="17"/>
        <v>(含)-</v>
      </c>
      <c r="I90" s="527" t="str">
        <f t="shared" si="17"/>
        <v>(含)-</v>
      </c>
      <c r="J90" s="527" t="str">
        <f t="shared" si="17"/>
        <v>(含)-</v>
      </c>
      <c r="K90" s="527" t="str">
        <f t="shared" si="17"/>
        <v>(含)-</v>
      </c>
      <c r="L90" s="527" t="str">
        <f t="shared" si="17"/>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18">C94-$K31</f>
        <v>100</v>
      </c>
      <c r="E94" s="493">
        <f t="shared" si="18"/>
        <v>100</v>
      </c>
      <c r="F94" s="493">
        <f t="shared" si="18"/>
        <v>100</v>
      </c>
      <c r="G94" s="493">
        <f t="shared" si="18"/>
        <v>100</v>
      </c>
      <c r="H94" s="493">
        <f t="shared" si="18"/>
        <v>100</v>
      </c>
      <c r="I94" s="493">
        <f t="shared" si="18"/>
        <v>100</v>
      </c>
      <c r="J94" s="493">
        <f t="shared" si="18"/>
        <v>100</v>
      </c>
      <c r="K94" s="493">
        <f t="shared" si="18"/>
        <v>100</v>
      </c>
      <c r="L94" s="493">
        <f t="shared" si="18"/>
        <v>100</v>
      </c>
      <c r="M94" s="494">
        <f t="shared" si="18"/>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19">C96-$K32</f>
        <v>100</v>
      </c>
      <c r="E96" s="493">
        <f t="shared" si="19"/>
        <v>100</v>
      </c>
      <c r="F96" s="493">
        <f t="shared" si="19"/>
        <v>100</v>
      </c>
      <c r="G96" s="493">
        <f t="shared" si="19"/>
        <v>100</v>
      </c>
      <c r="H96" s="493">
        <f t="shared" si="19"/>
        <v>100</v>
      </c>
      <c r="I96" s="493">
        <f t="shared" si="19"/>
        <v>100</v>
      </c>
      <c r="J96" s="493">
        <f t="shared" si="19"/>
        <v>100</v>
      </c>
      <c r="K96" s="493">
        <f t="shared" si="19"/>
        <v>100</v>
      </c>
      <c r="L96" s="493">
        <f t="shared" si="19"/>
        <v>100</v>
      </c>
      <c r="M96" s="494">
        <f t="shared" si="19"/>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0">D99+$K33</f>
        <v>100</v>
      </c>
      <c r="F99" s="493">
        <f t="shared" si="20"/>
        <v>100</v>
      </c>
      <c r="G99" s="493">
        <f t="shared" si="20"/>
        <v>100</v>
      </c>
      <c r="H99" s="493">
        <f t="shared" si="20"/>
        <v>100</v>
      </c>
      <c r="I99" s="493">
        <f t="shared" si="20"/>
        <v>100</v>
      </c>
      <c r="J99" s="493">
        <f t="shared" si="20"/>
        <v>100</v>
      </c>
      <c r="K99" s="493">
        <f t="shared" si="20"/>
        <v>100</v>
      </c>
      <c r="L99" s="493">
        <f t="shared" si="20"/>
        <v>100</v>
      </c>
      <c r="M99" s="493">
        <f t="shared" si="20"/>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1">D101-$K34</f>
        <v>100</v>
      </c>
      <c r="F101" s="493">
        <f t="shared" si="21"/>
        <v>100</v>
      </c>
      <c r="G101" s="493">
        <f t="shared" si="21"/>
        <v>100</v>
      </c>
      <c r="H101" s="493">
        <f t="shared" si="21"/>
        <v>100</v>
      </c>
      <c r="I101" s="493">
        <f t="shared" si="21"/>
        <v>100</v>
      </c>
      <c r="J101" s="493">
        <f t="shared" si="21"/>
        <v>100</v>
      </c>
      <c r="K101" s="493">
        <f t="shared" si="21"/>
        <v>100</v>
      </c>
      <c r="L101" s="493">
        <f t="shared" si="21"/>
        <v>100</v>
      </c>
      <c r="M101" s="493">
        <f t="shared" si="21"/>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2">C103-$K35</f>
        <v>100</v>
      </c>
      <c r="E103" s="493">
        <f t="shared" si="22"/>
        <v>100</v>
      </c>
      <c r="F103" s="493">
        <f t="shared" si="22"/>
        <v>100</v>
      </c>
      <c r="G103" s="493">
        <f t="shared" si="22"/>
        <v>100</v>
      </c>
      <c r="H103" s="493">
        <f t="shared" si="22"/>
        <v>100</v>
      </c>
      <c r="I103" s="493">
        <f t="shared" si="22"/>
        <v>100</v>
      </c>
      <c r="J103" s="493">
        <f t="shared" si="22"/>
        <v>100</v>
      </c>
      <c r="K103" s="493">
        <f t="shared" si="22"/>
        <v>100</v>
      </c>
      <c r="L103" s="493">
        <f t="shared" si="22"/>
        <v>100</v>
      </c>
      <c r="M103" s="494">
        <f t="shared" si="22"/>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3">C107-$K37</f>
        <v>100</v>
      </c>
      <c r="E107" s="493">
        <f t="shared" si="23"/>
        <v>100</v>
      </c>
      <c r="F107" s="493">
        <f t="shared" si="23"/>
        <v>100</v>
      </c>
      <c r="G107" s="493">
        <f t="shared" si="23"/>
        <v>100</v>
      </c>
      <c r="H107" s="493">
        <f t="shared" si="23"/>
        <v>100</v>
      </c>
      <c r="I107" s="493">
        <f t="shared" si="23"/>
        <v>100</v>
      </c>
      <c r="J107" s="493">
        <f t="shared" si="23"/>
        <v>100</v>
      </c>
      <c r="K107" s="493">
        <f t="shared" si="23"/>
        <v>100</v>
      </c>
      <c r="L107" s="493">
        <f t="shared" si="23"/>
        <v>100</v>
      </c>
      <c r="M107" s="493">
        <f t="shared" si="23"/>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3334</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4.4">
      <c r="A4" s="355" t="s">
        <v>1769</v>
      </c>
      <c r="B4" s="356"/>
      <c r="C4" s="3919" t="s">
        <v>1770</v>
      </c>
      <c r="D4" s="3920"/>
      <c r="E4" s="3921" t="s">
        <v>1771</v>
      </c>
      <c r="F4" s="3922"/>
      <c r="G4" s="3919" t="s">
        <v>1772</v>
      </c>
      <c r="H4" s="3920"/>
      <c r="I4" s="3919" t="s">
        <v>1773</v>
      </c>
      <c r="J4" s="3920"/>
      <c r="K4" s="559" t="s">
        <v>1774</v>
      </c>
      <c r="L4" s="2715"/>
      <c r="M4" s="2716"/>
      <c r="N4" s="2716"/>
      <c r="O4" s="2716"/>
      <c r="P4" s="3923" t="s">
        <v>1775</v>
      </c>
      <c r="Q4" s="3924"/>
      <c r="R4" s="3904" t="s">
        <v>1771</v>
      </c>
      <c r="S4" s="3905"/>
      <c r="T4" s="3904" t="s">
        <v>1772</v>
      </c>
      <c r="U4" s="3905"/>
      <c r="V4" s="3931" t="s">
        <v>1773</v>
      </c>
      <c r="W4" s="3931"/>
      <c r="X4" s="1355"/>
      <c r="Y4" s="3904" t="s">
        <v>1775</v>
      </c>
      <c r="Z4" s="3905"/>
      <c r="AA4" s="3899" t="s">
        <v>1771</v>
      </c>
      <c r="AB4" s="3900" t="s">
        <v>1772</v>
      </c>
      <c r="AC4" s="3899" t="s">
        <v>1773</v>
      </c>
    </row>
    <row r="5" spans="1:29">
      <c r="A5" s="358"/>
      <c r="B5" s="359"/>
      <c r="C5" s="3951" t="s">
        <v>1673</v>
      </c>
      <c r="D5" s="3911"/>
      <c r="E5" s="3949" t="s">
        <v>1674</v>
      </c>
      <c r="F5" s="3950"/>
      <c r="G5" s="3951" t="s">
        <v>1675</v>
      </c>
      <c r="H5" s="3911"/>
      <c r="I5" s="3951" t="s">
        <v>1676</v>
      </c>
      <c r="J5" s="3911"/>
      <c r="K5" s="559"/>
      <c r="L5" s="2715"/>
      <c r="M5" s="2716"/>
      <c r="N5" s="2716"/>
      <c r="O5" s="2716"/>
      <c r="P5" s="3925"/>
      <c r="Q5" s="3926"/>
      <c r="R5" s="3906"/>
      <c r="S5" s="3907"/>
      <c r="T5" s="3906"/>
      <c r="U5" s="3907"/>
      <c r="V5" s="3931"/>
      <c r="W5" s="3931"/>
      <c r="X5" s="1355"/>
      <c r="Y5" s="3906"/>
      <c r="Z5" s="3907"/>
      <c r="AA5" s="3900"/>
      <c r="AB5" s="3900"/>
      <c r="AC5" s="3900"/>
    </row>
    <row r="6" spans="1:29" ht="15" thickBot="1">
      <c r="A6" s="360"/>
      <c r="B6" s="361"/>
      <c r="C6" s="3952" t="s">
        <v>1677</v>
      </c>
      <c r="D6" s="3913"/>
      <c r="E6" s="3953" t="s">
        <v>1677</v>
      </c>
      <c r="F6" s="3917"/>
      <c r="G6" s="3952" t="s">
        <v>1677</v>
      </c>
      <c r="H6" s="3913"/>
      <c r="I6" s="3952" t="s">
        <v>1677</v>
      </c>
      <c r="J6" s="3913"/>
      <c r="K6" s="559" t="s">
        <v>1678</v>
      </c>
      <c r="L6" s="2715"/>
      <c r="M6" s="2716"/>
      <c r="N6" s="2716"/>
      <c r="O6" s="2716"/>
      <c r="P6" s="3927"/>
      <c r="Q6" s="3928"/>
      <c r="R6" s="3906"/>
      <c r="S6" s="3907"/>
      <c r="T6" s="3929"/>
      <c r="U6" s="3930"/>
      <c r="V6" s="3931"/>
      <c r="W6" s="3931"/>
      <c r="X6" s="1355"/>
      <c r="Y6" s="3929"/>
      <c r="Z6" s="3930"/>
      <c r="AA6" s="3901"/>
      <c r="AB6" s="3901"/>
      <c r="AC6" s="3901"/>
    </row>
    <row r="7" spans="1:29" s="108" customFormat="1" ht="15" thickBot="1">
      <c r="A7" s="362" t="s">
        <v>1679</v>
      </c>
      <c r="B7" s="363"/>
      <c r="C7" s="364">
        <f>'数据-取费表'!B2</f>
        <v>38636</v>
      </c>
      <c r="D7" s="365">
        <v>100</v>
      </c>
      <c r="E7" s="366"/>
      <c r="F7" s="367">
        <f>SUMIF(48:48,YEAR(E7)&amp;"-"&amp;MONTH(E7),49:49)</f>
        <v>0</v>
      </c>
      <c r="G7" s="366"/>
      <c r="H7" s="365">
        <f>SUMIF(48:48,YEAR(G7)&amp;"-"&amp;MONTH(G7),49:49)</f>
        <v>0</v>
      </c>
      <c r="I7" s="366"/>
      <c r="J7" s="365">
        <f>SUMIF(48:48,YEAR(I7)&amp;"-"&amp;MONTH(I7),49:49)</f>
        <v>0</v>
      </c>
      <c r="K7" s="560"/>
      <c r="L7" s="2717"/>
      <c r="M7" s="2718"/>
      <c r="N7" s="2718"/>
      <c r="O7" s="2718"/>
      <c r="P7" s="3902" t="s">
        <v>1680</v>
      </c>
      <c r="Q7" s="3933"/>
      <c r="R7" s="701" t="s">
        <v>14</v>
      </c>
      <c r="S7" s="702">
        <f t="shared" ref="S7:S14" si="0">F7</f>
        <v>0</v>
      </c>
      <c r="T7" s="701" t="s">
        <v>14</v>
      </c>
      <c r="U7" s="702">
        <f t="shared" ref="U7:U14" si="1">H7</f>
        <v>0</v>
      </c>
      <c r="V7" s="701" t="s">
        <v>14</v>
      </c>
      <c r="W7" s="702">
        <f t="shared" ref="W7:W14" si="2">J7</f>
        <v>0</v>
      </c>
      <c r="X7" s="703"/>
      <c r="Y7" s="3902" t="s">
        <v>1680</v>
      </c>
      <c r="Z7" s="3903"/>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902" t="s">
        <v>1683</v>
      </c>
      <c r="Q8" s="3903"/>
      <c r="R8" s="701" t="s">
        <v>14</v>
      </c>
      <c r="S8" s="702">
        <f t="shared" si="0"/>
        <v>100</v>
      </c>
      <c r="T8" s="701" t="s">
        <v>14</v>
      </c>
      <c r="U8" s="702">
        <f t="shared" si="1"/>
        <v>100</v>
      </c>
      <c r="V8" s="701" t="s">
        <v>14</v>
      </c>
      <c r="W8" s="702">
        <f t="shared" si="2"/>
        <v>100</v>
      </c>
      <c r="X8" s="703"/>
      <c r="Y8" s="3902" t="s">
        <v>1683</v>
      </c>
      <c r="Z8" s="3903"/>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937" t="s">
        <v>1686</v>
      </c>
      <c r="Q9" s="1343" t="str">
        <f t="shared" ref="Q9:Q14" si="6">B9</f>
        <v>用途</v>
      </c>
      <c r="R9" s="701" t="s">
        <v>14</v>
      </c>
      <c r="S9" s="702">
        <f t="shared" si="0"/>
        <v>100</v>
      </c>
      <c r="T9" s="701" t="s">
        <v>14</v>
      </c>
      <c r="U9" s="702">
        <f t="shared" si="1"/>
        <v>100</v>
      </c>
      <c r="V9" s="701" t="s">
        <v>14</v>
      </c>
      <c r="W9" s="702">
        <f t="shared" si="2"/>
        <v>100</v>
      </c>
      <c r="X9" s="703"/>
      <c r="Y9" s="3846" t="s">
        <v>1687</v>
      </c>
      <c r="Z9" s="52" t="str">
        <f t="shared" ref="Z9:Z14" si="7">Q9</f>
        <v>用途</v>
      </c>
      <c r="AA9" s="704">
        <f t="shared" si="3"/>
        <v>1</v>
      </c>
      <c r="AB9" s="704">
        <f t="shared" si="4"/>
        <v>1</v>
      </c>
      <c r="AC9" s="704">
        <f t="shared" si="5"/>
        <v>1</v>
      </c>
    </row>
    <row r="10" spans="1:29" s="378" customFormat="1" ht="28.8">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937"/>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937"/>
      <c r="Q11" s="1343">
        <f t="shared" si="6"/>
        <v>111</v>
      </c>
      <c r="R11" s="701" t="s">
        <v>14</v>
      </c>
      <c r="S11" s="702">
        <f t="shared" si="0"/>
        <v>100</v>
      </c>
      <c r="T11" s="701" t="s">
        <v>14</v>
      </c>
      <c r="U11" s="702">
        <f t="shared" si="1"/>
        <v>100</v>
      </c>
      <c r="V11" s="701" t="s">
        <v>14</v>
      </c>
      <c r="W11" s="702">
        <f t="shared" si="2"/>
        <v>100</v>
      </c>
      <c r="X11" s="703"/>
      <c r="Y11" s="384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937"/>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937"/>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939" t="s">
        <v>1691</v>
      </c>
      <c r="Q14" s="1352" t="str">
        <f t="shared" si="6"/>
        <v>交通便捷度</v>
      </c>
      <c r="R14" s="705" t="s">
        <v>14</v>
      </c>
      <c r="S14" s="706">
        <f t="shared" si="0"/>
        <v>100</v>
      </c>
      <c r="T14" s="705" t="s">
        <v>14</v>
      </c>
      <c r="U14" s="706">
        <f t="shared" si="1"/>
        <v>100</v>
      </c>
      <c r="V14" s="705" t="s">
        <v>14</v>
      </c>
      <c r="W14" s="706">
        <f t="shared" si="2"/>
        <v>100</v>
      </c>
      <c r="X14" s="1355"/>
      <c r="Y14" s="3939"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940"/>
      <c r="Q15" s="1352"/>
      <c r="R15" s="705"/>
      <c r="S15" s="706"/>
      <c r="T15" s="705"/>
      <c r="U15" s="706"/>
      <c r="V15" s="705"/>
      <c r="W15" s="706"/>
      <c r="X15" s="1355"/>
      <c r="Y15" s="3940"/>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940"/>
      <c r="Q16" s="1352" t="str">
        <f>B16</f>
        <v>公共配套设施</v>
      </c>
      <c r="R16" s="705" t="s">
        <v>14</v>
      </c>
      <c r="S16" s="706">
        <f>F16</f>
        <v>100</v>
      </c>
      <c r="T16" s="705" t="s">
        <v>14</v>
      </c>
      <c r="U16" s="706">
        <f>H16</f>
        <v>100</v>
      </c>
      <c r="V16" s="705" t="s">
        <v>14</v>
      </c>
      <c r="W16" s="706">
        <f>J16</f>
        <v>100</v>
      </c>
      <c r="X16" s="1355"/>
      <c r="Y16" s="3940"/>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940"/>
      <c r="Q17" s="1352"/>
      <c r="R17" s="705"/>
      <c r="S17" s="706"/>
      <c r="T17" s="705"/>
      <c r="U17" s="706"/>
      <c r="V17" s="705"/>
      <c r="W17" s="706"/>
      <c r="X17" s="1355"/>
      <c r="Y17" s="3940"/>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940"/>
      <c r="Q18" s="1352" t="str">
        <f>B18</f>
        <v>基础设施水平</v>
      </c>
      <c r="R18" s="705" t="s">
        <v>14</v>
      </c>
      <c r="S18" s="706">
        <f>F18</f>
        <v>100</v>
      </c>
      <c r="T18" s="705" t="s">
        <v>14</v>
      </c>
      <c r="U18" s="706">
        <f>H18</f>
        <v>100</v>
      </c>
      <c r="V18" s="705" t="s">
        <v>14</v>
      </c>
      <c r="W18" s="706">
        <f>J18</f>
        <v>100</v>
      </c>
      <c r="X18" s="1355"/>
      <c r="Y18" s="3940"/>
      <c r="Z18" s="1356" t="str">
        <f>Q18</f>
        <v>基础设施水平</v>
      </c>
      <c r="AA18" s="1353">
        <f>D18/F18</f>
        <v>1</v>
      </c>
      <c r="AB18" s="1353">
        <f>D18/H18</f>
        <v>1</v>
      </c>
      <c r="AC18" s="1353">
        <f>D18/J18</f>
        <v>1</v>
      </c>
    </row>
    <row r="19" spans="1:29" ht="15">
      <c r="A19" s="358"/>
      <c r="B19" s="581"/>
      <c r="C19" s="1901"/>
      <c r="D19" s="401"/>
      <c r="E19" s="1901"/>
      <c r="F19" s="404"/>
      <c r="G19" s="1901"/>
      <c r="H19" s="399"/>
      <c r="I19" s="398"/>
      <c r="J19" s="399"/>
      <c r="K19" s="1130"/>
      <c r="L19" s="2722"/>
      <c r="M19" s="2716"/>
      <c r="N19" s="2716"/>
      <c r="O19" s="2716"/>
      <c r="P19" s="3940"/>
      <c r="Q19" s="1352"/>
      <c r="R19" s="705"/>
      <c r="S19" s="706"/>
      <c r="T19" s="705"/>
      <c r="U19" s="706"/>
      <c r="V19" s="705"/>
      <c r="W19" s="706"/>
      <c r="X19" s="1355"/>
      <c r="Y19" s="3940"/>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940"/>
      <c r="Q20" s="1352" t="str">
        <f>B20</f>
        <v>自然及人文环境</v>
      </c>
      <c r="R20" s="705" t="s">
        <v>14</v>
      </c>
      <c r="S20" s="706">
        <f>F20</f>
        <v>100</v>
      </c>
      <c r="T20" s="705" t="s">
        <v>14</v>
      </c>
      <c r="U20" s="706">
        <f>H20</f>
        <v>100</v>
      </c>
      <c r="V20" s="705" t="s">
        <v>14</v>
      </c>
      <c r="W20" s="706">
        <f>J20</f>
        <v>100</v>
      </c>
      <c r="X20" s="1355"/>
      <c r="Y20" s="394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940"/>
      <c r="Q21" s="1352"/>
      <c r="R21" s="705"/>
      <c r="S21" s="706"/>
      <c r="T21" s="705"/>
      <c r="U21" s="706"/>
      <c r="V21" s="705"/>
      <c r="W21" s="706"/>
      <c r="X21" s="1355"/>
      <c r="Y21" s="394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940"/>
      <c r="Q22" s="1352" t="str">
        <f>B22</f>
        <v>楼层</v>
      </c>
      <c r="R22" s="705" t="s">
        <v>14</v>
      </c>
      <c r="S22" s="706">
        <f>F22</f>
        <v>100</v>
      </c>
      <c r="T22" s="705" t="s">
        <v>14</v>
      </c>
      <c r="U22" s="706">
        <f>H22</f>
        <v>100</v>
      </c>
      <c r="V22" s="705" t="s">
        <v>14</v>
      </c>
      <c r="W22" s="706">
        <f>J22</f>
        <v>100</v>
      </c>
      <c r="X22" s="1355"/>
      <c r="Y22" s="394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940"/>
      <c r="Q23" s="1352">
        <f>B23</f>
        <v>111</v>
      </c>
      <c r="R23" s="705" t="s">
        <v>14</v>
      </c>
      <c r="S23" s="706">
        <f>F23</f>
        <v>100</v>
      </c>
      <c r="T23" s="705" t="s">
        <v>14</v>
      </c>
      <c r="U23" s="706">
        <f>H23</f>
        <v>100</v>
      </c>
      <c r="V23" s="705" t="s">
        <v>14</v>
      </c>
      <c r="W23" s="706">
        <f>J23</f>
        <v>100</v>
      </c>
      <c r="X23" s="1355"/>
      <c r="Y23" s="394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940"/>
      <c r="Q24" s="1352">
        <f t="shared" ref="Q24:Q36" si="8">B24</f>
        <v>111</v>
      </c>
      <c r="R24" s="705" t="s">
        <v>14</v>
      </c>
      <c r="S24" s="706">
        <f>F24</f>
        <v>100</v>
      </c>
      <c r="T24" s="705" t="s">
        <v>14</v>
      </c>
      <c r="U24" s="706">
        <f>H24</f>
        <v>100</v>
      </c>
      <c r="V24" s="705" t="s">
        <v>14</v>
      </c>
      <c r="W24" s="706">
        <f>J24</f>
        <v>100</v>
      </c>
      <c r="X24" s="1355"/>
      <c r="Y24" s="3940"/>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940"/>
      <c r="Q25" s="1343">
        <f t="shared" si="8"/>
        <v>111</v>
      </c>
      <c r="R25" s="701" t="s">
        <v>14</v>
      </c>
      <c r="S25" s="702">
        <f>F25</f>
        <v>100</v>
      </c>
      <c r="T25" s="701" t="s">
        <v>14</v>
      </c>
      <c r="U25" s="702">
        <f>H25</f>
        <v>100</v>
      </c>
      <c r="V25" s="701" t="s">
        <v>14</v>
      </c>
      <c r="W25" s="702">
        <f>J25</f>
        <v>100</v>
      </c>
      <c r="X25" s="703"/>
      <c r="Y25" s="3940"/>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969" t="s">
        <v>1696</v>
      </c>
      <c r="Q26" s="1352" t="str">
        <f t="shared" si="8"/>
        <v>配套类型</v>
      </c>
      <c r="R26" s="705" t="s">
        <v>14</v>
      </c>
      <c r="S26" s="706">
        <f t="shared" ref="S26:S36" si="9">F26</f>
        <v>0</v>
      </c>
      <c r="T26" s="705" t="s">
        <v>14</v>
      </c>
      <c r="U26" s="706">
        <f t="shared" ref="U26:U36" si="10">H26</f>
        <v>0</v>
      </c>
      <c r="V26" s="705" t="s">
        <v>14</v>
      </c>
      <c r="W26" s="706">
        <f t="shared" ref="W26:W36" si="11">J26</f>
        <v>0</v>
      </c>
      <c r="X26" s="1355"/>
      <c r="Y26" s="3944" t="s">
        <v>1696</v>
      </c>
      <c r="Z26" s="1356" t="str">
        <f t="shared" ref="Z26:Z36" si="12">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944"/>
      <c r="Q27" s="707" t="str">
        <f t="shared" si="8"/>
        <v>项目停车位配比</v>
      </c>
      <c r="R27" s="708" t="s">
        <v>14</v>
      </c>
      <c r="S27" s="709">
        <f t="shared" si="9"/>
        <v>100</v>
      </c>
      <c r="T27" s="708" t="s">
        <v>14</v>
      </c>
      <c r="U27" s="709">
        <f t="shared" si="10"/>
        <v>100</v>
      </c>
      <c r="V27" s="708" t="s">
        <v>14</v>
      </c>
      <c r="W27" s="709">
        <f t="shared" si="11"/>
        <v>100</v>
      </c>
      <c r="X27" s="710"/>
      <c r="Y27" s="3944"/>
      <c r="Z27" s="711" t="str">
        <f t="shared" si="12"/>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944"/>
      <c r="Q28" s="1352" t="str">
        <f t="shared" si="8"/>
        <v>公共部分装修</v>
      </c>
      <c r="R28" s="705" t="s">
        <v>14</v>
      </c>
      <c r="S28" s="706">
        <f t="shared" si="9"/>
        <v>100</v>
      </c>
      <c r="T28" s="705" t="s">
        <v>14</v>
      </c>
      <c r="U28" s="706">
        <f t="shared" si="10"/>
        <v>100</v>
      </c>
      <c r="V28" s="705" t="s">
        <v>14</v>
      </c>
      <c r="W28" s="706">
        <f t="shared" si="11"/>
        <v>100</v>
      </c>
      <c r="X28" s="1355"/>
      <c r="Y28" s="3944"/>
      <c r="Z28" s="1356" t="str">
        <f t="shared" si="12"/>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944"/>
      <c r="Q29" s="1352" t="str">
        <f t="shared" si="8"/>
        <v>成新率</v>
      </c>
      <c r="R29" s="705" t="s">
        <v>14</v>
      </c>
      <c r="S29" s="706" t="e">
        <f t="shared" si="9"/>
        <v>#N/A</v>
      </c>
      <c r="T29" s="705" t="s">
        <v>14</v>
      </c>
      <c r="U29" s="706" t="e">
        <f t="shared" si="10"/>
        <v>#N/A</v>
      </c>
      <c r="V29" s="705" t="s">
        <v>14</v>
      </c>
      <c r="W29" s="706" t="e">
        <f t="shared" si="11"/>
        <v>#N/A</v>
      </c>
      <c r="X29" s="1355"/>
      <c r="Y29" s="3944"/>
      <c r="Z29" s="1356" t="str">
        <f t="shared" si="12"/>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944"/>
      <c r="Q30" s="1352" t="str">
        <f t="shared" si="8"/>
        <v>物业等级</v>
      </c>
      <c r="R30" s="705" t="s">
        <v>14</v>
      </c>
      <c r="S30" s="706">
        <f t="shared" si="9"/>
        <v>100</v>
      </c>
      <c r="T30" s="705" t="s">
        <v>14</v>
      </c>
      <c r="U30" s="706">
        <f t="shared" si="10"/>
        <v>100</v>
      </c>
      <c r="V30" s="705" t="s">
        <v>14</v>
      </c>
      <c r="W30" s="706">
        <f t="shared" si="11"/>
        <v>100</v>
      </c>
      <c r="X30" s="1355"/>
      <c r="Y30" s="3944"/>
      <c r="Z30" s="1356" t="str">
        <f t="shared" si="12"/>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944"/>
      <c r="Q31" s="1343" t="str">
        <f t="shared" si="8"/>
        <v>停车位面积</v>
      </c>
      <c r="R31" s="701" t="s">
        <v>14</v>
      </c>
      <c r="S31" s="702" t="e">
        <f t="shared" si="9"/>
        <v>#N/A</v>
      </c>
      <c r="T31" s="701" t="s">
        <v>14</v>
      </c>
      <c r="U31" s="702" t="e">
        <f t="shared" si="10"/>
        <v>#N/A</v>
      </c>
      <c r="V31" s="701" t="s">
        <v>14</v>
      </c>
      <c r="W31" s="702" t="e">
        <f t="shared" si="11"/>
        <v>#N/A</v>
      </c>
      <c r="X31" s="703"/>
      <c r="Y31" s="3944"/>
      <c r="Z31" s="52" t="str">
        <f t="shared" si="12"/>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944" t="s">
        <v>1696</v>
      </c>
      <c r="Q32" s="1352" t="str">
        <f t="shared" si="8"/>
        <v>车位类型</v>
      </c>
      <c r="R32" s="705" t="s">
        <v>14</v>
      </c>
      <c r="S32" s="706">
        <f t="shared" si="9"/>
        <v>100</v>
      </c>
      <c r="T32" s="705" t="s">
        <v>14</v>
      </c>
      <c r="U32" s="706">
        <f t="shared" si="10"/>
        <v>100</v>
      </c>
      <c r="V32" s="705" t="s">
        <v>14</v>
      </c>
      <c r="W32" s="706">
        <f t="shared" si="11"/>
        <v>100</v>
      </c>
      <c r="X32" s="1355"/>
      <c r="Y32" s="3944" t="s">
        <v>1696</v>
      </c>
      <c r="Z32" s="1356" t="str">
        <f t="shared" si="12"/>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944"/>
      <c r="Q33" s="1352" t="str">
        <f t="shared" si="8"/>
        <v>是否直接入户</v>
      </c>
      <c r="R33" s="705" t="s">
        <v>14</v>
      </c>
      <c r="S33" s="706">
        <f t="shared" si="9"/>
        <v>100</v>
      </c>
      <c r="T33" s="705" t="s">
        <v>14</v>
      </c>
      <c r="U33" s="706">
        <f t="shared" si="10"/>
        <v>100</v>
      </c>
      <c r="V33" s="705" t="s">
        <v>14</v>
      </c>
      <c r="W33" s="706">
        <f t="shared" si="11"/>
        <v>100</v>
      </c>
      <c r="X33" s="1355"/>
      <c r="Y33" s="3944"/>
      <c r="Z33" s="1356" t="str">
        <f t="shared" si="12"/>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944"/>
      <c r="Q34" s="1352">
        <f t="shared" si="8"/>
        <v>111</v>
      </c>
      <c r="R34" s="705" t="s">
        <v>14</v>
      </c>
      <c r="S34" s="706">
        <f t="shared" si="9"/>
        <v>100</v>
      </c>
      <c r="T34" s="705" t="s">
        <v>14</v>
      </c>
      <c r="U34" s="706">
        <f t="shared" si="10"/>
        <v>100</v>
      </c>
      <c r="V34" s="705" t="s">
        <v>14</v>
      </c>
      <c r="W34" s="706">
        <f t="shared" si="11"/>
        <v>100</v>
      </c>
      <c r="X34" s="1355"/>
      <c r="Y34" s="3944"/>
      <c r="Z34" s="1356">
        <f t="shared" si="12"/>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944"/>
      <c r="Q35" s="707">
        <f t="shared" si="8"/>
        <v>111</v>
      </c>
      <c r="R35" s="708" t="s">
        <v>14</v>
      </c>
      <c r="S35" s="709">
        <f t="shared" si="9"/>
        <v>100</v>
      </c>
      <c r="T35" s="708" t="s">
        <v>14</v>
      </c>
      <c r="U35" s="709">
        <f t="shared" si="10"/>
        <v>100</v>
      </c>
      <c r="V35" s="708" t="s">
        <v>14</v>
      </c>
      <c r="W35" s="709">
        <f t="shared" si="11"/>
        <v>100</v>
      </c>
      <c r="X35" s="710"/>
      <c r="Y35" s="3944"/>
      <c r="Z35" s="711">
        <f t="shared" si="12"/>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944"/>
      <c r="Q36" s="1352">
        <f t="shared" si="8"/>
        <v>111</v>
      </c>
      <c r="R36" s="705" t="s">
        <v>14</v>
      </c>
      <c r="S36" s="706">
        <f t="shared" si="9"/>
        <v>100</v>
      </c>
      <c r="T36" s="705" t="s">
        <v>14</v>
      </c>
      <c r="U36" s="706">
        <f t="shared" si="10"/>
        <v>100</v>
      </c>
      <c r="V36" s="705" t="s">
        <v>14</v>
      </c>
      <c r="W36" s="706">
        <f t="shared" si="11"/>
        <v>100</v>
      </c>
      <c r="X36" s="1355"/>
      <c r="Y36" s="3944"/>
      <c r="Z36" s="1356">
        <f t="shared" si="12"/>
        <v>111</v>
      </c>
      <c r="AA36" s="1353">
        <f t="shared" si="3"/>
        <v>1</v>
      </c>
      <c r="AB36" s="1353">
        <f t="shared" si="4"/>
        <v>1</v>
      </c>
      <c r="AC36" s="1353">
        <f t="shared" si="5"/>
        <v>1</v>
      </c>
    </row>
    <row r="37" spans="1:29" ht="14.4">
      <c r="A37" s="430" t="s">
        <v>1844</v>
      </c>
      <c r="B37" s="1973" t="s">
        <v>3355</v>
      </c>
      <c r="C37" s="1154" t="s">
        <v>0</v>
      </c>
      <c r="D37" s="1155"/>
      <c r="E37" s="1156"/>
      <c r="F37" s="1157"/>
      <c r="G37" s="1158"/>
      <c r="H37" s="1159"/>
      <c r="I37" s="1156"/>
      <c r="J37" s="1159"/>
      <c r="K37" s="568"/>
      <c r="L37" s="2724"/>
      <c r="M37" s="2725"/>
      <c r="N37" s="2716"/>
      <c r="O37" s="2725"/>
      <c r="P37" s="3937" t="str">
        <f>A37</f>
        <v>成交单价</v>
      </c>
      <c r="Q37" s="3937"/>
      <c r="R37" s="3938">
        <f>E37</f>
        <v>0</v>
      </c>
      <c r="S37" s="3938"/>
      <c r="T37" s="3938">
        <f>G37</f>
        <v>0</v>
      </c>
      <c r="U37" s="3938"/>
      <c r="V37" s="3938">
        <f>I37</f>
        <v>0</v>
      </c>
      <c r="W37" s="3938"/>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937" t="str">
        <f>A38</f>
        <v>比较价值（元/平方米）</v>
      </c>
      <c r="Q38" s="3937"/>
      <c r="R38" s="3938" t="e">
        <f>IF(F1="售价",ROUND(PRODUCT(R37,AA7:AA36),0),ROUND(PRODUCT(R37,AA7:AA36),1))</f>
        <v>#DIV/0!</v>
      </c>
      <c r="S38" s="3938"/>
      <c r="T38" s="3938" t="e">
        <f>IF(F1="售价",ROUND(PRODUCT(T37,AB7:AB36),0),ROUND(PRODUCT(T37,AB7:AB36),1))</f>
        <v>#DIV/0!</v>
      </c>
      <c r="U38" s="3938"/>
      <c r="V38" s="3938" t="e">
        <f>IF(F1="售价",ROUND(PRODUCT(V37,AC7:AC36),0),ROUND(PRODUCT(V37,AC7:AC36),1))</f>
        <v>#DIV/0!</v>
      </c>
      <c r="W38" s="3938"/>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4"/>
      <c r="M39" s="2725"/>
      <c r="N39" s="2725"/>
      <c r="O39" s="2725"/>
      <c r="P39" s="3934" t="str">
        <f>A39</f>
        <v>估价对象XX用房的比较价值（楼面单价，元/平方米）</v>
      </c>
      <c r="Q39" s="3935"/>
      <c r="R39" s="3970" t="e">
        <f>IF(F1="售价",ROUND(IF(D38="简单平均",AVERAGE(R38:W38),R38*F38+T38*H38+V38*J38),0),ROUND(IF(D38="简单平均",AVERAGE(R38:V38),R38*F38+T38*H38+V38*J38),1))</f>
        <v>#DIV/0!</v>
      </c>
      <c r="S39" s="3970"/>
      <c r="T39" s="3970"/>
      <c r="U39" s="3970"/>
      <c r="V39" s="3970"/>
      <c r="W39" s="3970"/>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2.2"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4.4">
      <c r="A48" s="454" t="s">
        <v>1851</v>
      </c>
      <c r="B48" s="455"/>
      <c r="C48" s="1184" t="str">
        <f>YEAR(C7)&amp;"-"&amp;MONTH(C7)</f>
        <v>2005-10</v>
      </c>
      <c r="D48" s="1185">
        <f>EDATE(C48,-1)</f>
        <v>38596</v>
      </c>
      <c r="E48" s="1185">
        <f t="shared" ref="E48:O48" si="13">EDATE(D48,-1)</f>
        <v>38565</v>
      </c>
      <c r="F48" s="1185">
        <f t="shared" si="13"/>
        <v>38534</v>
      </c>
      <c r="G48" s="1185">
        <f t="shared" si="13"/>
        <v>38504</v>
      </c>
      <c r="H48" s="1185">
        <f t="shared" si="13"/>
        <v>38473</v>
      </c>
      <c r="I48" s="1185">
        <f t="shared" si="13"/>
        <v>38443</v>
      </c>
      <c r="J48" s="1185">
        <f t="shared" si="13"/>
        <v>38412</v>
      </c>
      <c r="K48" s="1185">
        <f t="shared" si="13"/>
        <v>38384</v>
      </c>
      <c r="L48" s="1185">
        <f t="shared" si="13"/>
        <v>38353</v>
      </c>
      <c r="M48" s="1185">
        <f t="shared" si="13"/>
        <v>38322</v>
      </c>
      <c r="N48" s="1185">
        <f t="shared" si="13"/>
        <v>38292</v>
      </c>
      <c r="O48" s="1185">
        <f t="shared" si="13"/>
        <v>38261</v>
      </c>
      <c r="P48" s="2759"/>
      <c r="Q48" s="2741"/>
      <c r="R48" s="2741"/>
      <c r="S48" s="2741"/>
      <c r="T48" s="2741"/>
      <c r="U48" s="2741"/>
      <c r="V48" s="2741"/>
      <c r="W48" s="2741"/>
      <c r="X48" s="2741"/>
      <c r="Y48" s="2741"/>
      <c r="Z48" s="2741"/>
      <c r="AA48" s="2741"/>
      <c r="AB48" s="2741"/>
      <c r="AC48" s="2741"/>
    </row>
    <row r="49" spans="1:29" s="108" customFormat="1">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4.4">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4.4"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ht="14.4">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4.4"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9.4"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4.4"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4.4"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4.4"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4.4"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4.4"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4.4"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4.4"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4.4"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4.4"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4.4"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4.4"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4.4"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4.4"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9.4"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4.4" thickBot="1">
      <c r="A80" s="483"/>
      <c r="B80" s="492"/>
      <c r="C80" s="493">
        <v>100</v>
      </c>
      <c r="D80" s="493">
        <f t="shared" ref="D80:M80" si="14">C80-$K26</f>
        <v>100</v>
      </c>
      <c r="E80" s="493">
        <f t="shared" si="14"/>
        <v>100</v>
      </c>
      <c r="F80" s="493">
        <f t="shared" si="14"/>
        <v>100</v>
      </c>
      <c r="G80" s="493">
        <f t="shared" si="14"/>
        <v>100</v>
      </c>
      <c r="H80" s="493">
        <f t="shared" si="14"/>
        <v>100</v>
      </c>
      <c r="I80" s="493">
        <f t="shared" si="14"/>
        <v>100</v>
      </c>
      <c r="J80" s="493">
        <f t="shared" si="14"/>
        <v>100</v>
      </c>
      <c r="K80" s="493">
        <f t="shared" si="14"/>
        <v>100</v>
      </c>
      <c r="L80" s="493">
        <f t="shared" si="14"/>
        <v>100</v>
      </c>
      <c r="M80" s="494">
        <f t="shared" si="14"/>
        <v>100</v>
      </c>
      <c r="N80" s="2754"/>
      <c r="O80" s="2754"/>
      <c r="P80" s="2762"/>
      <c r="Q80" s="2739"/>
      <c r="R80" s="2725"/>
      <c r="S80" s="2725"/>
      <c r="T80" s="2725"/>
      <c r="U80" s="2725"/>
      <c r="V80" s="2725"/>
      <c r="W80" s="2725"/>
      <c r="X80" s="2725"/>
      <c r="Y80" s="2725"/>
      <c r="Z80" s="2725"/>
      <c r="AA80" s="2725"/>
      <c r="AB80" s="2725"/>
      <c r="AC80" s="2725"/>
    </row>
    <row r="81" spans="1:29" ht="1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4.4"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4.4" thickBot="1">
      <c r="A84" s="483"/>
      <c r="B84" s="492"/>
      <c r="C84" s="493">
        <v>100</v>
      </c>
      <c r="D84" s="493">
        <f t="shared" ref="D84:M84" si="15">C84-$K28</f>
        <v>100</v>
      </c>
      <c r="E84" s="493">
        <f t="shared" si="15"/>
        <v>100</v>
      </c>
      <c r="F84" s="493">
        <f t="shared" si="15"/>
        <v>100</v>
      </c>
      <c r="G84" s="493">
        <f t="shared" si="15"/>
        <v>100</v>
      </c>
      <c r="H84" s="493">
        <f t="shared" si="15"/>
        <v>100</v>
      </c>
      <c r="I84" s="493">
        <f t="shared" si="15"/>
        <v>100</v>
      </c>
      <c r="J84" s="493">
        <f t="shared" si="15"/>
        <v>100</v>
      </c>
      <c r="K84" s="493">
        <f t="shared" si="15"/>
        <v>100</v>
      </c>
      <c r="L84" s="493">
        <f t="shared" si="15"/>
        <v>100</v>
      </c>
      <c r="M84" s="494">
        <f t="shared" si="15"/>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4.4" thickBot="1">
      <c r="A87" s="483"/>
      <c r="B87" s="492"/>
      <c r="C87" s="531">
        <v>100</v>
      </c>
      <c r="D87" s="493">
        <f>C87+$K$29</f>
        <v>100</v>
      </c>
      <c r="E87" s="493">
        <f t="shared" ref="E87:M87" si="16">D87+$K$29</f>
        <v>100</v>
      </c>
      <c r="F87" s="493">
        <f t="shared" si="16"/>
        <v>100</v>
      </c>
      <c r="G87" s="493">
        <f t="shared" si="16"/>
        <v>100</v>
      </c>
      <c r="H87" s="493">
        <f t="shared" si="16"/>
        <v>100</v>
      </c>
      <c r="I87" s="493">
        <f t="shared" si="16"/>
        <v>100</v>
      </c>
      <c r="J87" s="493">
        <f t="shared" si="16"/>
        <v>100</v>
      </c>
      <c r="K87" s="493">
        <f t="shared" si="16"/>
        <v>100</v>
      </c>
      <c r="L87" s="493">
        <f t="shared" si="16"/>
        <v>100</v>
      </c>
      <c r="M87" s="493">
        <f t="shared" si="16"/>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4.4" thickBot="1">
      <c r="A89" s="483"/>
      <c r="B89" s="492"/>
      <c r="C89" s="531">
        <v>100</v>
      </c>
      <c r="D89" s="493">
        <f t="shared" ref="D89:M89" si="17">C89+$K30</f>
        <v>100</v>
      </c>
      <c r="E89" s="493">
        <f t="shared" si="17"/>
        <v>100</v>
      </c>
      <c r="F89" s="493">
        <f t="shared" si="17"/>
        <v>100</v>
      </c>
      <c r="G89" s="493">
        <f t="shared" si="17"/>
        <v>100</v>
      </c>
      <c r="H89" s="493">
        <f t="shared" si="17"/>
        <v>100</v>
      </c>
      <c r="I89" s="493">
        <f t="shared" si="17"/>
        <v>100</v>
      </c>
      <c r="J89" s="493">
        <f t="shared" si="17"/>
        <v>100</v>
      </c>
      <c r="K89" s="493">
        <f t="shared" si="17"/>
        <v>100</v>
      </c>
      <c r="L89" s="493">
        <f t="shared" si="17"/>
        <v>100</v>
      </c>
      <c r="M89" s="493">
        <f t="shared" si="17"/>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18">D91&amp;"(含)"&amp;"-"&amp;E91</f>
        <v>(含)-</v>
      </c>
      <c r="E90" s="527" t="str">
        <f t="shared" si="18"/>
        <v>(含)-</v>
      </c>
      <c r="F90" s="527" t="str">
        <f t="shared" si="18"/>
        <v>(含)-</v>
      </c>
      <c r="G90" s="527" t="str">
        <f t="shared" si="18"/>
        <v>(含)-</v>
      </c>
      <c r="H90" s="527" t="str">
        <f t="shared" si="18"/>
        <v>(含)-</v>
      </c>
      <c r="I90" s="527" t="str">
        <f t="shared" si="18"/>
        <v>(含)-</v>
      </c>
      <c r="J90" s="527" t="str">
        <f t="shared" si="18"/>
        <v>(含)-</v>
      </c>
      <c r="K90" s="527" t="str">
        <f t="shared" si="18"/>
        <v>(含)-</v>
      </c>
      <c r="L90" s="527" t="str">
        <f t="shared" si="18"/>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4.4"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4.4" thickBot="1">
      <c r="A94" s="483"/>
      <c r="B94" s="492"/>
      <c r="C94" s="493">
        <v>100</v>
      </c>
      <c r="D94" s="493">
        <f t="shared" ref="D94:M94" si="19">C94-$K32</f>
        <v>100</v>
      </c>
      <c r="E94" s="493">
        <f t="shared" si="19"/>
        <v>100</v>
      </c>
      <c r="F94" s="493">
        <f t="shared" si="19"/>
        <v>100</v>
      </c>
      <c r="G94" s="493">
        <f t="shared" si="19"/>
        <v>100</v>
      </c>
      <c r="H94" s="493">
        <f t="shared" si="19"/>
        <v>100</v>
      </c>
      <c r="I94" s="493">
        <f t="shared" si="19"/>
        <v>100</v>
      </c>
      <c r="J94" s="493">
        <f t="shared" si="19"/>
        <v>100</v>
      </c>
      <c r="K94" s="493">
        <f t="shared" si="19"/>
        <v>100</v>
      </c>
      <c r="L94" s="493">
        <f t="shared" si="19"/>
        <v>100</v>
      </c>
      <c r="M94" s="494">
        <f t="shared" si="19"/>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4.4"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4.4"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4.4"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4.4"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4.4"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4.4"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4.4"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3335</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4.4">
      <c r="A4" s="355" t="s">
        <v>1769</v>
      </c>
      <c r="B4" s="356"/>
      <c r="C4" s="3919" t="s">
        <v>1770</v>
      </c>
      <c r="D4" s="3920"/>
      <c r="E4" s="3921" t="s">
        <v>1771</v>
      </c>
      <c r="F4" s="3922"/>
      <c r="G4" s="3919" t="s">
        <v>1772</v>
      </c>
      <c r="H4" s="3920"/>
      <c r="I4" s="3919" t="s">
        <v>1773</v>
      </c>
      <c r="J4" s="3920"/>
      <c r="K4" s="559" t="s">
        <v>1774</v>
      </c>
      <c r="L4" s="2715"/>
      <c r="M4" s="2716"/>
      <c r="N4" s="2716"/>
      <c r="O4" s="2716"/>
      <c r="P4" s="3923" t="s">
        <v>1775</v>
      </c>
      <c r="Q4" s="3924"/>
      <c r="R4" s="3904" t="s">
        <v>1771</v>
      </c>
      <c r="S4" s="3905"/>
      <c r="T4" s="3904" t="s">
        <v>1772</v>
      </c>
      <c r="U4" s="3905"/>
      <c r="V4" s="3931" t="s">
        <v>1773</v>
      </c>
      <c r="W4" s="3931"/>
      <c r="X4" s="1355"/>
      <c r="Y4" s="3904" t="s">
        <v>1775</v>
      </c>
      <c r="Z4" s="3905"/>
      <c r="AA4" s="3899" t="s">
        <v>1771</v>
      </c>
      <c r="AB4" s="3900" t="s">
        <v>1772</v>
      </c>
      <c r="AC4" s="3899" t="s">
        <v>1773</v>
      </c>
    </row>
    <row r="5" spans="1:29">
      <c r="A5" s="358"/>
      <c r="B5" s="359"/>
      <c r="C5" s="3951" t="s">
        <v>1673</v>
      </c>
      <c r="D5" s="3911"/>
      <c r="E5" s="3949" t="s">
        <v>1674</v>
      </c>
      <c r="F5" s="3950"/>
      <c r="G5" s="3951" t="s">
        <v>1675</v>
      </c>
      <c r="H5" s="3911"/>
      <c r="I5" s="3951" t="s">
        <v>1676</v>
      </c>
      <c r="J5" s="3911"/>
      <c r="K5" s="559"/>
      <c r="L5" s="2715"/>
      <c r="M5" s="2716"/>
      <c r="N5" s="2716"/>
      <c r="O5" s="2716"/>
      <c r="P5" s="3925"/>
      <c r="Q5" s="3926"/>
      <c r="R5" s="3906"/>
      <c r="S5" s="3907"/>
      <c r="T5" s="3906"/>
      <c r="U5" s="3907"/>
      <c r="V5" s="3931"/>
      <c r="W5" s="3931"/>
      <c r="X5" s="1355"/>
      <c r="Y5" s="3906"/>
      <c r="Z5" s="3907"/>
      <c r="AA5" s="3900"/>
      <c r="AB5" s="3900"/>
      <c r="AC5" s="3900"/>
    </row>
    <row r="6" spans="1:29" ht="15" thickBot="1">
      <c r="A6" s="360"/>
      <c r="B6" s="361"/>
      <c r="C6" s="3952" t="s">
        <v>1677</v>
      </c>
      <c r="D6" s="3913"/>
      <c r="E6" s="3953" t="s">
        <v>1677</v>
      </c>
      <c r="F6" s="3917"/>
      <c r="G6" s="3952" t="s">
        <v>1677</v>
      </c>
      <c r="H6" s="3913"/>
      <c r="I6" s="3952" t="s">
        <v>1677</v>
      </c>
      <c r="J6" s="3913"/>
      <c r="K6" s="559" t="s">
        <v>1678</v>
      </c>
      <c r="L6" s="2715"/>
      <c r="M6" s="2716"/>
      <c r="N6" s="2716"/>
      <c r="O6" s="2716"/>
      <c r="P6" s="3927"/>
      <c r="Q6" s="3928"/>
      <c r="R6" s="3906"/>
      <c r="S6" s="3907"/>
      <c r="T6" s="3929"/>
      <c r="U6" s="3930"/>
      <c r="V6" s="3931"/>
      <c r="W6" s="3931"/>
      <c r="X6" s="1355"/>
      <c r="Y6" s="3929"/>
      <c r="Z6" s="3930"/>
      <c r="AA6" s="3901"/>
      <c r="AB6" s="3901"/>
      <c r="AC6" s="3901"/>
    </row>
    <row r="7" spans="1:29" s="108" customFormat="1" ht="15" thickBot="1">
      <c r="A7" s="362" t="s">
        <v>1679</v>
      </c>
      <c r="B7" s="363"/>
      <c r="C7" s="364">
        <f>'数据-取费表'!B2</f>
        <v>38636</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902" t="s">
        <v>1680</v>
      </c>
      <c r="Q7" s="3933"/>
      <c r="R7" s="701" t="s">
        <v>14</v>
      </c>
      <c r="S7" s="702">
        <f t="shared" ref="S7:S14" si="0">F7</f>
        <v>0</v>
      </c>
      <c r="T7" s="701" t="s">
        <v>14</v>
      </c>
      <c r="U7" s="702">
        <f t="shared" ref="U7:U14" si="1">H7</f>
        <v>0</v>
      </c>
      <c r="V7" s="701" t="s">
        <v>14</v>
      </c>
      <c r="W7" s="702">
        <f t="shared" ref="W7:W14" si="2">J7</f>
        <v>0</v>
      </c>
      <c r="X7" s="703"/>
      <c r="Y7" s="3902" t="s">
        <v>1680</v>
      </c>
      <c r="Z7" s="3903"/>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902" t="s">
        <v>1683</v>
      </c>
      <c r="Q8" s="3903"/>
      <c r="R8" s="701" t="s">
        <v>14</v>
      </c>
      <c r="S8" s="702">
        <f t="shared" si="0"/>
        <v>100</v>
      </c>
      <c r="T8" s="701" t="s">
        <v>14</v>
      </c>
      <c r="U8" s="702">
        <f t="shared" si="1"/>
        <v>100</v>
      </c>
      <c r="V8" s="701" t="s">
        <v>14</v>
      </c>
      <c r="W8" s="702">
        <f t="shared" si="2"/>
        <v>100</v>
      </c>
      <c r="X8" s="703"/>
      <c r="Y8" s="3902" t="s">
        <v>1683</v>
      </c>
      <c r="Z8" s="3903"/>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937" t="s">
        <v>1686</v>
      </c>
      <c r="Q9" s="1343" t="str">
        <f t="shared" ref="Q9:Q14" si="6">B9</f>
        <v>用途</v>
      </c>
      <c r="R9" s="701" t="s">
        <v>14</v>
      </c>
      <c r="S9" s="702">
        <f t="shared" si="0"/>
        <v>100</v>
      </c>
      <c r="T9" s="701" t="s">
        <v>14</v>
      </c>
      <c r="U9" s="702">
        <f t="shared" si="1"/>
        <v>100</v>
      </c>
      <c r="V9" s="701" t="s">
        <v>14</v>
      </c>
      <c r="W9" s="702">
        <f t="shared" si="2"/>
        <v>100</v>
      </c>
      <c r="X9" s="703"/>
      <c r="Y9" s="3846" t="s">
        <v>1687</v>
      </c>
      <c r="Z9" s="52" t="str">
        <f t="shared" ref="Z9:Z14" si="7">Q9</f>
        <v>用途</v>
      </c>
      <c r="AA9" s="704">
        <f t="shared" si="3"/>
        <v>1</v>
      </c>
      <c r="AB9" s="704">
        <f t="shared" si="4"/>
        <v>1</v>
      </c>
      <c r="AC9" s="704">
        <f t="shared" si="5"/>
        <v>1</v>
      </c>
    </row>
    <row r="10" spans="1:29" s="378" customFormat="1" ht="28.8">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937"/>
      <c r="Q10" s="1343" t="str">
        <f t="shared" si="6"/>
        <v>土地使用年限（年）</v>
      </c>
      <c r="R10" s="701" t="s">
        <v>14</v>
      </c>
      <c r="S10" s="702">
        <f t="shared" si="0"/>
        <v>100</v>
      </c>
      <c r="T10" s="701" t="s">
        <v>14</v>
      </c>
      <c r="U10" s="702">
        <f t="shared" si="1"/>
        <v>100</v>
      </c>
      <c r="V10" s="701" t="s">
        <v>14</v>
      </c>
      <c r="W10" s="702">
        <f t="shared" si="2"/>
        <v>100</v>
      </c>
      <c r="X10" s="703"/>
      <c r="Y10" s="384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937"/>
      <c r="Q11" s="1343">
        <f t="shared" si="6"/>
        <v>111</v>
      </c>
      <c r="R11" s="701" t="s">
        <v>14</v>
      </c>
      <c r="S11" s="702">
        <f t="shared" si="0"/>
        <v>100</v>
      </c>
      <c r="T11" s="701" t="s">
        <v>14</v>
      </c>
      <c r="U11" s="702">
        <f t="shared" si="1"/>
        <v>100</v>
      </c>
      <c r="V11" s="701" t="s">
        <v>14</v>
      </c>
      <c r="W11" s="702">
        <f t="shared" si="2"/>
        <v>100</v>
      </c>
      <c r="X11" s="703"/>
      <c r="Y11" s="384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937"/>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937"/>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939" t="s">
        <v>1691</v>
      </c>
      <c r="Q14" s="1352" t="str">
        <f t="shared" si="6"/>
        <v>交通便捷度</v>
      </c>
      <c r="R14" s="705" t="s">
        <v>14</v>
      </c>
      <c r="S14" s="706">
        <f t="shared" si="0"/>
        <v>100</v>
      </c>
      <c r="T14" s="705" t="s">
        <v>14</v>
      </c>
      <c r="U14" s="706">
        <f t="shared" si="1"/>
        <v>100</v>
      </c>
      <c r="V14" s="705" t="s">
        <v>14</v>
      </c>
      <c r="W14" s="706">
        <f t="shared" si="2"/>
        <v>100</v>
      </c>
      <c r="X14" s="1355"/>
      <c r="Y14" s="393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940"/>
      <c r="Q15" s="1352"/>
      <c r="R15" s="705"/>
      <c r="S15" s="706"/>
      <c r="T15" s="705"/>
      <c r="U15" s="706"/>
      <c r="V15" s="705"/>
      <c r="W15" s="706"/>
      <c r="X15" s="1355"/>
      <c r="Y15" s="3940"/>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940"/>
      <c r="Q16" s="1352" t="str">
        <f>B16</f>
        <v>公共配套设施</v>
      </c>
      <c r="R16" s="705" t="s">
        <v>14</v>
      </c>
      <c r="S16" s="706">
        <f>F16</f>
        <v>100</v>
      </c>
      <c r="T16" s="705" t="s">
        <v>14</v>
      </c>
      <c r="U16" s="706">
        <f>H16</f>
        <v>100</v>
      </c>
      <c r="V16" s="705" t="s">
        <v>14</v>
      </c>
      <c r="W16" s="706">
        <f>J16</f>
        <v>100</v>
      </c>
      <c r="X16" s="1355"/>
      <c r="Y16" s="394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940"/>
      <c r="Q17" s="1352"/>
      <c r="R17" s="705"/>
      <c r="S17" s="706"/>
      <c r="T17" s="705"/>
      <c r="U17" s="706"/>
      <c r="V17" s="705"/>
      <c r="W17" s="706"/>
      <c r="X17" s="1355"/>
      <c r="Y17" s="3940"/>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940"/>
      <c r="Q18" s="1352" t="str">
        <f>B18</f>
        <v>基础设施水平</v>
      </c>
      <c r="R18" s="705" t="s">
        <v>14</v>
      </c>
      <c r="S18" s="706">
        <f>F18</f>
        <v>100</v>
      </c>
      <c r="T18" s="705" t="s">
        <v>14</v>
      </c>
      <c r="U18" s="706">
        <f>H18</f>
        <v>100</v>
      </c>
      <c r="V18" s="705" t="s">
        <v>14</v>
      </c>
      <c r="W18" s="706">
        <f>J18</f>
        <v>100</v>
      </c>
      <c r="X18" s="1355"/>
      <c r="Y18" s="3940"/>
      <c r="Z18" s="1356" t="str">
        <f>Q18</f>
        <v>基础设施水平</v>
      </c>
      <c r="AA18" s="1353">
        <f>D18/F18</f>
        <v>1</v>
      </c>
      <c r="AB18" s="1353">
        <f>D18/H18</f>
        <v>1</v>
      </c>
      <c r="AC18" s="1353">
        <f>D18/J18</f>
        <v>1</v>
      </c>
    </row>
    <row r="19" spans="1:29" ht="15">
      <c r="A19" s="379"/>
      <c r="B19" s="1131"/>
      <c r="C19" s="1901"/>
      <c r="D19" s="401"/>
      <c r="E19" s="1901"/>
      <c r="F19" s="404"/>
      <c r="G19" s="1901"/>
      <c r="H19" s="399"/>
      <c r="I19" s="398"/>
      <c r="J19" s="399"/>
      <c r="K19" s="1130"/>
      <c r="L19" s="2722"/>
      <c r="M19" s="2716"/>
      <c r="N19" s="2716"/>
      <c r="O19" s="2774"/>
      <c r="P19" s="3940"/>
      <c r="Q19" s="1352"/>
      <c r="R19" s="705"/>
      <c r="S19" s="706"/>
      <c r="T19" s="705"/>
      <c r="U19" s="706"/>
      <c r="V19" s="705"/>
      <c r="W19" s="706"/>
      <c r="X19" s="1355"/>
      <c r="Y19" s="3940"/>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940"/>
      <c r="Q20" s="1352" t="str">
        <f>B20</f>
        <v>自然及人文环境</v>
      </c>
      <c r="R20" s="705" t="s">
        <v>14</v>
      </c>
      <c r="S20" s="706">
        <f>F20</f>
        <v>100</v>
      </c>
      <c r="T20" s="705" t="s">
        <v>14</v>
      </c>
      <c r="U20" s="706">
        <f>H20</f>
        <v>100</v>
      </c>
      <c r="V20" s="705" t="s">
        <v>14</v>
      </c>
      <c r="W20" s="706">
        <f>J20</f>
        <v>100</v>
      </c>
      <c r="X20" s="1355"/>
      <c r="Y20" s="394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940"/>
      <c r="Q21" s="1352"/>
      <c r="R21" s="705"/>
      <c r="S21" s="706"/>
      <c r="T21" s="705"/>
      <c r="U21" s="706"/>
      <c r="V21" s="705"/>
      <c r="W21" s="706"/>
      <c r="X21" s="1355"/>
      <c r="Y21" s="394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940"/>
      <c r="Q22" s="1352" t="str">
        <f>B22</f>
        <v>楼层</v>
      </c>
      <c r="R22" s="705" t="s">
        <v>14</v>
      </c>
      <c r="S22" s="706">
        <f>F22</f>
        <v>100</v>
      </c>
      <c r="T22" s="705" t="s">
        <v>14</v>
      </c>
      <c r="U22" s="706">
        <f>H22</f>
        <v>100</v>
      </c>
      <c r="V22" s="705" t="s">
        <v>14</v>
      </c>
      <c r="W22" s="706">
        <f>J22</f>
        <v>100</v>
      </c>
      <c r="X22" s="1355"/>
      <c r="Y22" s="394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940"/>
      <c r="Q23" s="1352">
        <f>B23</f>
        <v>111</v>
      </c>
      <c r="R23" s="705" t="s">
        <v>14</v>
      </c>
      <c r="S23" s="706">
        <f>F23</f>
        <v>100</v>
      </c>
      <c r="T23" s="705" t="s">
        <v>14</v>
      </c>
      <c r="U23" s="706">
        <f>H23</f>
        <v>100</v>
      </c>
      <c r="V23" s="705" t="s">
        <v>14</v>
      </c>
      <c r="W23" s="706">
        <f>J23</f>
        <v>100</v>
      </c>
      <c r="X23" s="1355"/>
      <c r="Y23" s="394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940"/>
      <c r="Q24" s="1352">
        <f t="shared" ref="Q24:Q34" si="8">B24</f>
        <v>111</v>
      </c>
      <c r="R24" s="705" t="s">
        <v>14</v>
      </c>
      <c r="S24" s="706">
        <f>F24</f>
        <v>100</v>
      </c>
      <c r="T24" s="705" t="s">
        <v>14</v>
      </c>
      <c r="U24" s="706">
        <f>H24</f>
        <v>100</v>
      </c>
      <c r="V24" s="705" t="s">
        <v>14</v>
      </c>
      <c r="W24" s="706">
        <f>J24</f>
        <v>100</v>
      </c>
      <c r="X24" s="1355"/>
      <c r="Y24" s="3940"/>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940"/>
      <c r="Q25" s="1343">
        <f t="shared" si="8"/>
        <v>111</v>
      </c>
      <c r="R25" s="701" t="s">
        <v>14</v>
      </c>
      <c r="S25" s="702">
        <f>F25</f>
        <v>100</v>
      </c>
      <c r="T25" s="701" t="s">
        <v>14</v>
      </c>
      <c r="U25" s="702">
        <f>H25</f>
        <v>100</v>
      </c>
      <c r="V25" s="701" t="s">
        <v>14</v>
      </c>
      <c r="W25" s="702">
        <f>J25</f>
        <v>100</v>
      </c>
      <c r="X25" s="703"/>
      <c r="Y25" s="3940"/>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969" t="s">
        <v>1696</v>
      </c>
      <c r="Q26" s="1352" t="str">
        <f t="shared" si="8"/>
        <v>公共部分装修</v>
      </c>
      <c r="R26" s="705" t="s">
        <v>14</v>
      </c>
      <c r="S26" s="706">
        <f t="shared" ref="S26:S34" si="9">F26</f>
        <v>100</v>
      </c>
      <c r="T26" s="705" t="s">
        <v>14</v>
      </c>
      <c r="U26" s="706">
        <f t="shared" ref="U26:U34" si="10">H26</f>
        <v>100</v>
      </c>
      <c r="V26" s="705" t="s">
        <v>14</v>
      </c>
      <c r="W26" s="706">
        <f t="shared" ref="W26:W34" si="11">J26</f>
        <v>100</v>
      </c>
      <c r="X26" s="1355"/>
      <c r="Y26" s="3944" t="s">
        <v>1696</v>
      </c>
      <c r="Z26" s="1356" t="str">
        <f t="shared" ref="Z26:Z34" si="12">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944"/>
      <c r="Q27" s="707" t="str">
        <f t="shared" si="8"/>
        <v>成新率</v>
      </c>
      <c r="R27" s="708" t="s">
        <v>14</v>
      </c>
      <c r="S27" s="709" t="e">
        <f t="shared" si="9"/>
        <v>#N/A</v>
      </c>
      <c r="T27" s="708" t="s">
        <v>14</v>
      </c>
      <c r="U27" s="709" t="e">
        <f t="shared" si="10"/>
        <v>#N/A</v>
      </c>
      <c r="V27" s="708" t="s">
        <v>14</v>
      </c>
      <c r="W27" s="709" t="e">
        <f t="shared" si="11"/>
        <v>#N/A</v>
      </c>
      <c r="X27" s="710"/>
      <c r="Y27" s="3944"/>
      <c r="Z27" s="711" t="str">
        <f t="shared" si="12"/>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944"/>
      <c r="Q28" s="1352" t="str">
        <f t="shared" si="8"/>
        <v>物业等级</v>
      </c>
      <c r="R28" s="705" t="s">
        <v>14</v>
      </c>
      <c r="S28" s="706">
        <f t="shared" si="9"/>
        <v>100</v>
      </c>
      <c r="T28" s="705" t="s">
        <v>14</v>
      </c>
      <c r="U28" s="706">
        <f t="shared" si="10"/>
        <v>100</v>
      </c>
      <c r="V28" s="705" t="s">
        <v>14</v>
      </c>
      <c r="W28" s="706">
        <f t="shared" si="11"/>
        <v>100</v>
      </c>
      <c r="X28" s="1355"/>
      <c r="Y28" s="3944"/>
      <c r="Z28" s="1356" t="str">
        <f t="shared" si="12"/>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944"/>
      <c r="Q29" s="1352" t="str">
        <f t="shared" si="8"/>
        <v>有无电梯</v>
      </c>
      <c r="R29" s="705" t="s">
        <v>14</v>
      </c>
      <c r="S29" s="706">
        <f t="shared" si="9"/>
        <v>100</v>
      </c>
      <c r="T29" s="705" t="s">
        <v>14</v>
      </c>
      <c r="U29" s="706">
        <f t="shared" si="10"/>
        <v>100</v>
      </c>
      <c r="V29" s="705" t="s">
        <v>14</v>
      </c>
      <c r="W29" s="706">
        <f t="shared" si="11"/>
        <v>100</v>
      </c>
      <c r="X29" s="1355"/>
      <c r="Y29" s="3944"/>
      <c r="Z29" s="1356" t="str">
        <f t="shared" si="12"/>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944"/>
      <c r="Q30" s="1352" t="str">
        <f t="shared" si="8"/>
        <v>建筑面积</v>
      </c>
      <c r="R30" s="705" t="s">
        <v>14</v>
      </c>
      <c r="S30" s="706" t="e">
        <f t="shared" si="9"/>
        <v>#N/A</v>
      </c>
      <c r="T30" s="705" t="s">
        <v>14</v>
      </c>
      <c r="U30" s="706" t="e">
        <f t="shared" si="10"/>
        <v>#N/A</v>
      </c>
      <c r="V30" s="705" t="s">
        <v>14</v>
      </c>
      <c r="W30" s="706" t="e">
        <f t="shared" si="11"/>
        <v>#N/A</v>
      </c>
      <c r="X30" s="1355"/>
      <c r="Y30" s="3944"/>
      <c r="Z30" s="1356" t="str">
        <f t="shared" si="12"/>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944"/>
      <c r="Q31" s="1343" t="str">
        <f t="shared" si="8"/>
        <v>是否封闭</v>
      </c>
      <c r="R31" s="701" t="s">
        <v>14</v>
      </c>
      <c r="S31" s="702">
        <f t="shared" si="9"/>
        <v>100</v>
      </c>
      <c r="T31" s="701" t="s">
        <v>14</v>
      </c>
      <c r="U31" s="702">
        <f t="shared" si="10"/>
        <v>100</v>
      </c>
      <c r="V31" s="701" t="s">
        <v>14</v>
      </c>
      <c r="W31" s="702">
        <f t="shared" si="11"/>
        <v>100</v>
      </c>
      <c r="X31" s="703"/>
      <c r="Y31" s="3944"/>
      <c r="Z31" s="52" t="str">
        <f t="shared" si="12"/>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944" t="s">
        <v>1696</v>
      </c>
      <c r="Q32" s="1352">
        <f t="shared" si="8"/>
        <v>111</v>
      </c>
      <c r="R32" s="705" t="s">
        <v>14</v>
      </c>
      <c r="S32" s="706">
        <f t="shared" si="9"/>
        <v>100</v>
      </c>
      <c r="T32" s="705" t="s">
        <v>14</v>
      </c>
      <c r="U32" s="706">
        <f t="shared" si="10"/>
        <v>100</v>
      </c>
      <c r="V32" s="705" t="s">
        <v>14</v>
      </c>
      <c r="W32" s="706">
        <f t="shared" si="11"/>
        <v>100</v>
      </c>
      <c r="X32" s="1355"/>
      <c r="Y32" s="3944" t="s">
        <v>1696</v>
      </c>
      <c r="Z32" s="1356">
        <f t="shared" si="12"/>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944"/>
      <c r="Q33" s="1352">
        <f t="shared" si="8"/>
        <v>111</v>
      </c>
      <c r="R33" s="705" t="s">
        <v>14</v>
      </c>
      <c r="S33" s="706">
        <f t="shared" si="9"/>
        <v>100</v>
      </c>
      <c r="T33" s="705" t="s">
        <v>14</v>
      </c>
      <c r="U33" s="706">
        <f t="shared" si="10"/>
        <v>100</v>
      </c>
      <c r="V33" s="705" t="s">
        <v>14</v>
      </c>
      <c r="W33" s="706">
        <f t="shared" si="11"/>
        <v>100</v>
      </c>
      <c r="X33" s="1355"/>
      <c r="Y33" s="3944"/>
      <c r="Z33" s="1356">
        <f t="shared" si="12"/>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944"/>
      <c r="Q34" s="1352">
        <f t="shared" si="8"/>
        <v>111</v>
      </c>
      <c r="R34" s="705" t="s">
        <v>14</v>
      </c>
      <c r="S34" s="706">
        <f t="shared" si="9"/>
        <v>100</v>
      </c>
      <c r="T34" s="705" t="s">
        <v>14</v>
      </c>
      <c r="U34" s="706">
        <f t="shared" si="10"/>
        <v>100</v>
      </c>
      <c r="V34" s="705" t="s">
        <v>14</v>
      </c>
      <c r="W34" s="706">
        <f t="shared" si="11"/>
        <v>100</v>
      </c>
      <c r="X34" s="1355"/>
      <c r="Y34" s="3944"/>
      <c r="Z34" s="1356">
        <f t="shared" si="12"/>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4"/>
      <c r="M35" s="2725"/>
      <c r="N35" s="2716"/>
      <c r="O35" s="2725"/>
      <c r="P35" s="3937" t="str">
        <f>A35</f>
        <v>成交单价（元/平方米）</v>
      </c>
      <c r="Q35" s="3937"/>
      <c r="R35" s="3938">
        <f>E35</f>
        <v>0</v>
      </c>
      <c r="S35" s="3938"/>
      <c r="T35" s="3938">
        <f>G35</f>
        <v>0</v>
      </c>
      <c r="U35" s="3938"/>
      <c r="V35" s="3938">
        <f>I35</f>
        <v>0</v>
      </c>
      <c r="W35" s="3938"/>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937" t="str">
        <f>A36</f>
        <v>比较价值（元/平方米）</v>
      </c>
      <c r="Q36" s="3937"/>
      <c r="R36" s="3938" t="e">
        <f>IF(F1="售价",ROUND(PRODUCT(R35,AA7:AA34),0),ROUND(PRODUCT(R35,AA7:AA34),1))</f>
        <v>#DIV/0!</v>
      </c>
      <c r="S36" s="3938"/>
      <c r="T36" s="3938" t="e">
        <f>IF(F1="售价",ROUND(PRODUCT(T35,AB7:AB34),0),ROUND(PRODUCT(T35,AB7:AB34),1))</f>
        <v>#DIV/0!</v>
      </c>
      <c r="U36" s="3938"/>
      <c r="V36" s="3938" t="e">
        <f>IF(F1="售价",ROUND(PRODUCT(V35,AC7:AC34),0),ROUND(PRODUCT(V35,AC7:AC34),1))</f>
        <v>#DIV/0!</v>
      </c>
      <c r="W36" s="3938"/>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4"/>
      <c r="M37" s="2725"/>
      <c r="N37" s="2725"/>
      <c r="O37" s="2725"/>
      <c r="P37" s="3934" t="str">
        <f>A37</f>
        <v>估价对象XX用房的比较价值（楼面单价，元/平方米）</v>
      </c>
      <c r="Q37" s="3935"/>
      <c r="R37" s="3970" t="e">
        <f>IF(F1="售价",ROUND(IF(D36="简单平均",AVERAGE(R36:W36),R36*F36+T36*H36+V36*J36),0),ROUND(IF(D36="简单平均",AVERAGE(R36:V36),R36*F36+T36*H36+V36*J36),1))</f>
        <v>#DIV/0!</v>
      </c>
      <c r="S37" s="3970"/>
      <c r="T37" s="3970"/>
      <c r="U37" s="3970"/>
      <c r="V37" s="3970"/>
      <c r="W37" s="3970"/>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2.2"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4.4">
      <c r="A46" s="454" t="s">
        <v>1679</v>
      </c>
      <c r="B46" s="455"/>
      <c r="C46" s="1184" t="str">
        <f>YEAR(C7)&amp;"-"&amp;MONTH(C7)</f>
        <v>2005-10</v>
      </c>
      <c r="D46" s="1185">
        <f>EDATE(C46,-1)</f>
        <v>38596</v>
      </c>
      <c r="E46" s="1185">
        <f t="shared" ref="E46:O46" si="13">EDATE(D46,-1)</f>
        <v>38565</v>
      </c>
      <c r="F46" s="1185">
        <f t="shared" si="13"/>
        <v>38534</v>
      </c>
      <c r="G46" s="1185">
        <f t="shared" si="13"/>
        <v>38504</v>
      </c>
      <c r="H46" s="1185">
        <f t="shared" si="13"/>
        <v>38473</v>
      </c>
      <c r="I46" s="1185">
        <f t="shared" si="13"/>
        <v>38443</v>
      </c>
      <c r="J46" s="1185">
        <f t="shared" si="13"/>
        <v>38412</v>
      </c>
      <c r="K46" s="1185">
        <f t="shared" si="13"/>
        <v>38384</v>
      </c>
      <c r="L46" s="1185">
        <f t="shared" si="13"/>
        <v>38353</v>
      </c>
      <c r="M46" s="1185">
        <f t="shared" si="13"/>
        <v>38322</v>
      </c>
      <c r="N46" s="1185">
        <f t="shared" si="13"/>
        <v>38292</v>
      </c>
      <c r="O46" s="1185">
        <f t="shared" si="13"/>
        <v>38261</v>
      </c>
      <c r="P46" s="2776"/>
      <c r="Q46" s="2741"/>
      <c r="R46" s="2741"/>
      <c r="S46" s="2741"/>
      <c r="T46" s="2741"/>
      <c r="U46" s="2741"/>
      <c r="V46" s="2741"/>
      <c r="W46" s="2741"/>
      <c r="X46" s="2741"/>
      <c r="Y46" s="2741"/>
      <c r="Z46" s="2741"/>
      <c r="AA46" s="2741"/>
      <c r="AB46" s="2741"/>
      <c r="AC46" s="2741"/>
      <c r="AD46" s="2741"/>
    </row>
    <row r="47" spans="1:30" s="108" customFormat="1">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4.4">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4.4"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ht="14.4">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4.4"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9.4"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4.4"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4.4"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4.4"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4.4"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4.4"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4.4"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4.4"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9.4"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4.4"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4.4"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4.4"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4.4"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4.4"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4.4"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4.4"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4.4" thickBot="1">
      <c r="A78" s="483"/>
      <c r="B78" s="492"/>
      <c r="C78" s="493">
        <v>100</v>
      </c>
      <c r="D78" s="493">
        <f t="shared" ref="D78:M78" si="14">C78-$K26</f>
        <v>100</v>
      </c>
      <c r="E78" s="493">
        <f t="shared" si="14"/>
        <v>100</v>
      </c>
      <c r="F78" s="493">
        <f t="shared" si="14"/>
        <v>100</v>
      </c>
      <c r="G78" s="493">
        <f t="shared" si="14"/>
        <v>100</v>
      </c>
      <c r="H78" s="493">
        <f t="shared" si="14"/>
        <v>100</v>
      </c>
      <c r="I78" s="493">
        <f t="shared" si="14"/>
        <v>100</v>
      </c>
      <c r="J78" s="493">
        <f t="shared" si="14"/>
        <v>100</v>
      </c>
      <c r="K78" s="493">
        <f t="shared" si="14"/>
        <v>100</v>
      </c>
      <c r="L78" s="493">
        <f t="shared" si="14"/>
        <v>100</v>
      </c>
      <c r="M78" s="494">
        <f t="shared" si="14"/>
        <v>100</v>
      </c>
      <c r="N78" s="2754"/>
      <c r="O78" s="2754"/>
      <c r="P78" s="2778"/>
      <c r="Q78" s="2739"/>
      <c r="R78" s="2725"/>
      <c r="S78" s="2725"/>
      <c r="T78" s="2725"/>
      <c r="U78" s="2725"/>
      <c r="V78" s="2725"/>
      <c r="W78" s="2725"/>
      <c r="X78" s="2725"/>
      <c r="Y78" s="2725"/>
      <c r="Z78" s="2725"/>
      <c r="AA78" s="2725"/>
      <c r="AB78" s="2725"/>
      <c r="AC78" s="2725"/>
      <c r="AD78" s="2725"/>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4.4" thickBot="1">
      <c r="A81" s="502"/>
      <c r="B81" s="492"/>
      <c r="C81" s="531">
        <v>100</v>
      </c>
      <c r="D81" s="493">
        <f t="shared" ref="D81:M81" si="15">C81+$K27</f>
        <v>100</v>
      </c>
      <c r="E81" s="493">
        <f t="shared" si="15"/>
        <v>100</v>
      </c>
      <c r="F81" s="493">
        <f t="shared" si="15"/>
        <v>100</v>
      </c>
      <c r="G81" s="493">
        <f t="shared" si="15"/>
        <v>100</v>
      </c>
      <c r="H81" s="493">
        <f t="shared" si="15"/>
        <v>100</v>
      </c>
      <c r="I81" s="493">
        <f t="shared" si="15"/>
        <v>100</v>
      </c>
      <c r="J81" s="493">
        <f t="shared" si="15"/>
        <v>100</v>
      </c>
      <c r="K81" s="493">
        <f t="shared" si="15"/>
        <v>100</v>
      </c>
      <c r="L81" s="493">
        <f t="shared" si="15"/>
        <v>100</v>
      </c>
      <c r="M81" s="493">
        <f t="shared" si="15"/>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4.4" thickBot="1">
      <c r="A83" s="483"/>
      <c r="B83" s="492"/>
      <c r="C83" s="493">
        <v>100</v>
      </c>
      <c r="D83" s="493">
        <f t="shared" ref="D83:M83" si="16">C83-$K28</f>
        <v>100</v>
      </c>
      <c r="E83" s="493">
        <f t="shared" si="16"/>
        <v>100</v>
      </c>
      <c r="F83" s="493">
        <f t="shared" si="16"/>
        <v>100</v>
      </c>
      <c r="G83" s="493">
        <f t="shared" si="16"/>
        <v>100</v>
      </c>
      <c r="H83" s="493">
        <f t="shared" si="16"/>
        <v>100</v>
      </c>
      <c r="I83" s="493">
        <f t="shared" si="16"/>
        <v>100</v>
      </c>
      <c r="J83" s="493">
        <f t="shared" si="16"/>
        <v>100</v>
      </c>
      <c r="K83" s="493">
        <f t="shared" si="16"/>
        <v>100</v>
      </c>
      <c r="L83" s="493">
        <f t="shared" si="16"/>
        <v>100</v>
      </c>
      <c r="M83" s="494">
        <f t="shared" si="16"/>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4.4" thickBot="1">
      <c r="A85" s="483"/>
      <c r="B85" s="492"/>
      <c r="C85" s="531">
        <v>100</v>
      </c>
      <c r="D85" s="493">
        <f t="shared" ref="D85:M85" si="17">C85+$K29</f>
        <v>100</v>
      </c>
      <c r="E85" s="493">
        <f t="shared" si="17"/>
        <v>100</v>
      </c>
      <c r="F85" s="493">
        <f t="shared" si="17"/>
        <v>100</v>
      </c>
      <c r="G85" s="493">
        <f t="shared" si="17"/>
        <v>100</v>
      </c>
      <c r="H85" s="493">
        <f t="shared" si="17"/>
        <v>100</v>
      </c>
      <c r="I85" s="493">
        <f t="shared" si="17"/>
        <v>100</v>
      </c>
      <c r="J85" s="493">
        <f t="shared" si="17"/>
        <v>100</v>
      </c>
      <c r="K85" s="493">
        <f t="shared" si="17"/>
        <v>100</v>
      </c>
      <c r="L85" s="493">
        <f t="shared" si="17"/>
        <v>100</v>
      </c>
      <c r="M85" s="493">
        <f t="shared" si="17"/>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18">C87&amp;"(含)"&amp;"-"&amp;D87</f>
        <v>(含)-</v>
      </c>
      <c r="D86" s="527" t="str">
        <f t="shared" si="18"/>
        <v>(含)-</v>
      </c>
      <c r="E86" s="527" t="str">
        <f t="shared" si="18"/>
        <v>(含)-</v>
      </c>
      <c r="F86" s="527" t="str">
        <f t="shared" si="18"/>
        <v>(含)-</v>
      </c>
      <c r="G86" s="527" t="str">
        <f t="shared" si="18"/>
        <v>(含)-</v>
      </c>
      <c r="H86" s="527" t="str">
        <f t="shared" si="18"/>
        <v>(含)-</v>
      </c>
      <c r="I86" s="527" t="str">
        <f t="shared" si="18"/>
        <v>(含)-</v>
      </c>
      <c r="J86" s="527" t="str">
        <f t="shared" si="18"/>
        <v>(含)-</v>
      </c>
      <c r="K86" s="527" t="str">
        <f t="shared" si="18"/>
        <v>(含)-</v>
      </c>
      <c r="L86" s="527" t="str">
        <f t="shared" si="18"/>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4.4"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4.4"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4.4"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4.4"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4.4"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4.4"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4.4"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4.4"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4.4"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4.4">
      <c r="A4" s="355" t="s">
        <v>1769</v>
      </c>
      <c r="B4" s="356"/>
      <c r="C4" s="3919" t="s">
        <v>1770</v>
      </c>
      <c r="D4" s="3920"/>
      <c r="E4" s="3921" t="s">
        <v>1771</v>
      </c>
      <c r="F4" s="3922"/>
      <c r="G4" s="3919" t="s">
        <v>1772</v>
      </c>
      <c r="H4" s="3920"/>
      <c r="I4" s="3919" t="s">
        <v>1773</v>
      </c>
      <c r="J4" s="3920"/>
      <c r="K4" s="559" t="s">
        <v>1774</v>
      </c>
      <c r="L4" s="2715"/>
      <c r="M4" s="2716"/>
      <c r="N4" s="2716"/>
      <c r="O4" s="2716"/>
      <c r="P4" s="3923" t="s">
        <v>1775</v>
      </c>
      <c r="Q4" s="3924"/>
      <c r="R4" s="3904" t="s">
        <v>1771</v>
      </c>
      <c r="S4" s="3905"/>
      <c r="T4" s="3904" t="s">
        <v>1772</v>
      </c>
      <c r="U4" s="3905"/>
      <c r="V4" s="3931" t="s">
        <v>1773</v>
      </c>
      <c r="W4" s="3931"/>
      <c r="X4" s="1355"/>
      <c r="Y4" s="3904" t="s">
        <v>1775</v>
      </c>
      <c r="Z4" s="3905"/>
      <c r="AA4" s="3899" t="s">
        <v>1771</v>
      </c>
      <c r="AB4" s="3900" t="s">
        <v>1772</v>
      </c>
      <c r="AC4" s="3899" t="s">
        <v>1773</v>
      </c>
    </row>
    <row r="5" spans="1:30">
      <c r="A5" s="358"/>
      <c r="B5" s="359"/>
      <c r="C5" s="3951" t="s">
        <v>1673</v>
      </c>
      <c r="D5" s="3911"/>
      <c r="E5" s="3949" t="s">
        <v>1674</v>
      </c>
      <c r="F5" s="3950"/>
      <c r="G5" s="3951" t="s">
        <v>1675</v>
      </c>
      <c r="H5" s="3911"/>
      <c r="I5" s="3951" t="s">
        <v>1676</v>
      </c>
      <c r="J5" s="3911"/>
      <c r="K5" s="559"/>
      <c r="L5" s="2715"/>
      <c r="M5" s="2716"/>
      <c r="N5" s="2716"/>
      <c r="O5" s="2716"/>
      <c r="P5" s="3925"/>
      <c r="Q5" s="3926"/>
      <c r="R5" s="3906"/>
      <c r="S5" s="3907"/>
      <c r="T5" s="3906"/>
      <c r="U5" s="3907"/>
      <c r="V5" s="3931"/>
      <c r="W5" s="3931"/>
      <c r="X5" s="1355"/>
      <c r="Y5" s="3906"/>
      <c r="Z5" s="3907"/>
      <c r="AA5" s="3900"/>
      <c r="AB5" s="3900"/>
      <c r="AC5" s="3900"/>
    </row>
    <row r="6" spans="1:30" ht="15" thickBot="1">
      <c r="A6" s="360"/>
      <c r="B6" s="361"/>
      <c r="C6" s="3952" t="s">
        <v>1677</v>
      </c>
      <c r="D6" s="3913"/>
      <c r="E6" s="3953" t="s">
        <v>1677</v>
      </c>
      <c r="F6" s="3917"/>
      <c r="G6" s="3952" t="s">
        <v>1677</v>
      </c>
      <c r="H6" s="3913"/>
      <c r="I6" s="3952" t="s">
        <v>1677</v>
      </c>
      <c r="J6" s="3913"/>
      <c r="K6" s="559" t="s">
        <v>1678</v>
      </c>
      <c r="L6" s="2715"/>
      <c r="M6" s="2716"/>
      <c r="N6" s="2716"/>
      <c r="O6" s="2716"/>
      <c r="P6" s="3927"/>
      <c r="Q6" s="3928"/>
      <c r="R6" s="3906"/>
      <c r="S6" s="3907"/>
      <c r="T6" s="3929"/>
      <c r="U6" s="3930"/>
      <c r="V6" s="3931"/>
      <c r="W6" s="3931"/>
      <c r="X6" s="1355"/>
      <c r="Y6" s="3929"/>
      <c r="Z6" s="3930"/>
      <c r="AA6" s="3901"/>
      <c r="AB6" s="3901"/>
      <c r="AC6" s="3901"/>
    </row>
    <row r="7" spans="1:30" s="108" customFormat="1" ht="15" thickBot="1">
      <c r="A7" s="362" t="s">
        <v>1679</v>
      </c>
      <c r="B7" s="363"/>
      <c r="C7" s="364">
        <f>'数据-取费表'!B2</f>
        <v>38636</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902" t="s">
        <v>1680</v>
      </c>
      <c r="Q7" s="3933"/>
      <c r="R7" s="701" t="s">
        <v>14</v>
      </c>
      <c r="S7" s="702">
        <f t="shared" ref="S7:S15" si="0">F7</f>
        <v>0</v>
      </c>
      <c r="T7" s="701" t="s">
        <v>14</v>
      </c>
      <c r="U7" s="702">
        <f t="shared" ref="U7:U15" si="1">H7</f>
        <v>0</v>
      </c>
      <c r="V7" s="701" t="s">
        <v>14</v>
      </c>
      <c r="W7" s="702">
        <f t="shared" ref="W7:W15" si="2">J7</f>
        <v>0</v>
      </c>
      <c r="X7" s="703"/>
      <c r="Y7" s="3902" t="s">
        <v>1680</v>
      </c>
      <c r="Z7" s="3903"/>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902" t="s">
        <v>1683</v>
      </c>
      <c r="Q8" s="3903"/>
      <c r="R8" s="701" t="s">
        <v>14</v>
      </c>
      <c r="S8" s="702">
        <f t="shared" si="0"/>
        <v>0</v>
      </c>
      <c r="T8" s="701" t="s">
        <v>14</v>
      </c>
      <c r="U8" s="702">
        <f t="shared" si="1"/>
        <v>0</v>
      </c>
      <c r="V8" s="701" t="s">
        <v>14</v>
      </c>
      <c r="W8" s="702">
        <f t="shared" si="2"/>
        <v>0</v>
      </c>
      <c r="X8" s="703"/>
      <c r="Y8" s="3902" t="s">
        <v>1683</v>
      </c>
      <c r="Z8" s="3903"/>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937"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t="e">
        <f>ROUND(100/'数据-取费表'!G16,0)</f>
        <v>#DIV/0!</v>
      </c>
      <c r="G10" s="414"/>
      <c r="H10" s="127" t="e">
        <f>ROUND(100/'数据-取费表'!G16,0)</f>
        <v>#DIV/0!</v>
      </c>
      <c r="I10" s="414"/>
      <c r="J10" s="127" t="e">
        <f>ROUND(100/'数据-取费表'!G16,0)</f>
        <v>#DIV/0!</v>
      </c>
      <c r="K10" s="620"/>
      <c r="L10" s="2719"/>
      <c r="M10" s="2720"/>
      <c r="N10" s="2720"/>
      <c r="O10" s="2773"/>
      <c r="P10" s="3937"/>
      <c r="Q10" s="1343" t="str">
        <f t="shared" si="6"/>
        <v>土地使用年限（年）</v>
      </c>
      <c r="R10" s="701" t="s">
        <v>14</v>
      </c>
      <c r="S10" s="702" t="e">
        <f t="shared" si="0"/>
        <v>#DIV/0!</v>
      </c>
      <c r="T10" s="701" t="s">
        <v>14</v>
      </c>
      <c r="U10" s="702" t="e">
        <f t="shared" si="1"/>
        <v>#DIV/0!</v>
      </c>
      <c r="V10" s="701" t="s">
        <v>14</v>
      </c>
      <c r="W10" s="702" t="e">
        <f t="shared" si="2"/>
        <v>#DIV/0!</v>
      </c>
      <c r="X10" s="703"/>
      <c r="Y10" s="3846"/>
      <c r="Z10" s="52" t="str">
        <f t="shared" si="7"/>
        <v>土地使用年限（年）</v>
      </c>
      <c r="AA10" s="704" t="e">
        <f t="shared" si="3"/>
        <v>#DIV/0!</v>
      </c>
      <c r="AB10" s="704" t="e">
        <f t="shared" si="4"/>
        <v>#DIV/0!</v>
      </c>
      <c r="AC10" s="704" t="e">
        <f t="shared" si="5"/>
        <v>#DIV/0!</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937"/>
      <c r="Q11" s="1343" t="str">
        <f t="shared" si="6"/>
        <v>容积率</v>
      </c>
      <c r="R11" s="701" t="s">
        <v>14</v>
      </c>
      <c r="S11" s="702" t="e">
        <f t="shared" si="0"/>
        <v>#N/A</v>
      </c>
      <c r="T11" s="701" t="s">
        <v>14</v>
      </c>
      <c r="U11" s="702" t="e">
        <f t="shared" si="1"/>
        <v>#N/A</v>
      </c>
      <c r="V11" s="701" t="s">
        <v>14</v>
      </c>
      <c r="W11" s="702" t="e">
        <f t="shared" si="2"/>
        <v>#N/A</v>
      </c>
      <c r="X11" s="703"/>
      <c r="Y11" s="384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937"/>
      <c r="Q12" s="1343" t="str">
        <f t="shared" si="6"/>
        <v>配建</v>
      </c>
      <c r="R12" s="701" t="s">
        <v>14</v>
      </c>
      <c r="S12" s="702">
        <f t="shared" si="0"/>
        <v>100</v>
      </c>
      <c r="T12" s="701" t="s">
        <v>14</v>
      </c>
      <c r="U12" s="702">
        <f t="shared" si="1"/>
        <v>100</v>
      </c>
      <c r="V12" s="701" t="s">
        <v>14</v>
      </c>
      <c r="W12" s="702">
        <f t="shared" si="2"/>
        <v>100</v>
      </c>
      <c r="X12" s="703"/>
      <c r="Y12" s="384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937"/>
      <c r="Q13" s="1343">
        <f t="shared" si="6"/>
        <v>111</v>
      </c>
      <c r="R13" s="701" t="s">
        <v>14</v>
      </c>
      <c r="S13" s="702">
        <f t="shared" si="0"/>
        <v>100</v>
      </c>
      <c r="T13" s="701" t="s">
        <v>14</v>
      </c>
      <c r="U13" s="702">
        <f t="shared" si="1"/>
        <v>100</v>
      </c>
      <c r="V13" s="701" t="s">
        <v>14</v>
      </c>
      <c r="W13" s="702">
        <f t="shared" si="2"/>
        <v>100</v>
      </c>
      <c r="X13" s="703"/>
      <c r="Y13" s="3846"/>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937"/>
      <c r="Q14" s="1343">
        <f t="shared" si="6"/>
        <v>111</v>
      </c>
      <c r="R14" s="701" t="s">
        <v>14</v>
      </c>
      <c r="S14" s="702">
        <f t="shared" si="0"/>
        <v>100</v>
      </c>
      <c r="T14" s="701" t="s">
        <v>14</v>
      </c>
      <c r="U14" s="702">
        <f t="shared" si="1"/>
        <v>100</v>
      </c>
      <c r="V14" s="701" t="s">
        <v>14</v>
      </c>
      <c r="W14" s="702">
        <f t="shared" si="2"/>
        <v>100</v>
      </c>
      <c r="X14" s="703"/>
      <c r="Y14" s="3846"/>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939" t="s">
        <v>1691</v>
      </c>
      <c r="Q15" s="1352" t="str">
        <f t="shared" si="6"/>
        <v>居住社区成熟度</v>
      </c>
      <c r="R15" s="705" t="s">
        <v>14</v>
      </c>
      <c r="S15" s="706">
        <f t="shared" si="0"/>
        <v>100</v>
      </c>
      <c r="T15" s="705" t="s">
        <v>14</v>
      </c>
      <c r="U15" s="706">
        <f t="shared" si="1"/>
        <v>100</v>
      </c>
      <c r="V15" s="705" t="s">
        <v>14</v>
      </c>
      <c r="W15" s="706">
        <f t="shared" si="2"/>
        <v>100</v>
      </c>
      <c r="X15" s="1355"/>
      <c r="Y15" s="393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940"/>
      <c r="Q16" s="1352"/>
      <c r="R16" s="705"/>
      <c r="S16" s="706"/>
      <c r="T16" s="705"/>
      <c r="U16" s="706"/>
      <c r="V16" s="705"/>
      <c r="W16" s="706"/>
      <c r="X16" s="1355"/>
      <c r="Y16" s="3940"/>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940"/>
      <c r="Q17" s="1352" t="str">
        <f>B17</f>
        <v>商业繁华度</v>
      </c>
      <c r="R17" s="705" t="s">
        <v>14</v>
      </c>
      <c r="S17" s="706">
        <f>F17</f>
        <v>100</v>
      </c>
      <c r="T17" s="705" t="s">
        <v>14</v>
      </c>
      <c r="U17" s="706">
        <f>H17</f>
        <v>100</v>
      </c>
      <c r="V17" s="705" t="s">
        <v>14</v>
      </c>
      <c r="W17" s="706">
        <f>J17</f>
        <v>100</v>
      </c>
      <c r="X17" s="1355"/>
      <c r="Y17" s="394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940"/>
      <c r="Q18" s="1352"/>
      <c r="R18" s="705"/>
      <c r="S18" s="706"/>
      <c r="T18" s="705"/>
      <c r="U18" s="706"/>
      <c r="V18" s="705"/>
      <c r="W18" s="706"/>
      <c r="X18" s="1355"/>
      <c r="Y18" s="3940"/>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940"/>
      <c r="Q19" s="1352" t="str">
        <f>B19</f>
        <v>办公集聚程度</v>
      </c>
      <c r="R19" s="705" t="s">
        <v>14</v>
      </c>
      <c r="S19" s="706">
        <f>F19</f>
        <v>100</v>
      </c>
      <c r="T19" s="705" t="s">
        <v>14</v>
      </c>
      <c r="U19" s="706">
        <f>H19</f>
        <v>100</v>
      </c>
      <c r="V19" s="705" t="s">
        <v>14</v>
      </c>
      <c r="W19" s="706">
        <f>J19</f>
        <v>100</v>
      </c>
      <c r="X19" s="1355"/>
      <c r="Y19" s="394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940"/>
      <c r="Q20" s="1352"/>
      <c r="R20" s="705"/>
      <c r="S20" s="706"/>
      <c r="T20" s="705"/>
      <c r="U20" s="706"/>
      <c r="V20" s="705"/>
      <c r="W20" s="706"/>
      <c r="X20" s="1355"/>
      <c r="Y20" s="3940"/>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940"/>
      <c r="Q21" s="1352" t="str">
        <f>B21</f>
        <v>交通便捷度</v>
      </c>
      <c r="R21" s="705" t="s">
        <v>14</v>
      </c>
      <c r="S21" s="706">
        <f>F21</f>
        <v>100</v>
      </c>
      <c r="T21" s="705" t="s">
        <v>14</v>
      </c>
      <c r="U21" s="706">
        <f>H21</f>
        <v>100</v>
      </c>
      <c r="V21" s="705" t="s">
        <v>14</v>
      </c>
      <c r="W21" s="706">
        <f>J21</f>
        <v>100</v>
      </c>
      <c r="X21" s="1355"/>
      <c r="Y21" s="394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940"/>
      <c r="Q22" s="1352"/>
      <c r="R22" s="705"/>
      <c r="S22" s="706"/>
      <c r="T22" s="705"/>
      <c r="U22" s="706"/>
      <c r="V22" s="705"/>
      <c r="W22" s="706"/>
      <c r="X22" s="1355"/>
      <c r="Y22" s="3940"/>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940"/>
      <c r="Q23" s="1352" t="str">
        <f t="shared" ref="Q23:Q37" si="8">B23</f>
        <v>区域土地利用方向</v>
      </c>
      <c r="R23" s="705" t="s">
        <v>14</v>
      </c>
      <c r="S23" s="706">
        <f>F23</f>
        <v>100</v>
      </c>
      <c r="T23" s="705" t="s">
        <v>14</v>
      </c>
      <c r="U23" s="706">
        <f>H23</f>
        <v>100</v>
      </c>
      <c r="V23" s="705" t="s">
        <v>14</v>
      </c>
      <c r="W23" s="706">
        <f>J23</f>
        <v>100</v>
      </c>
      <c r="X23" s="1355"/>
      <c r="Y23" s="394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940"/>
      <c r="Q24" s="1352"/>
      <c r="R24" s="705"/>
      <c r="S24" s="706"/>
      <c r="T24" s="705"/>
      <c r="U24" s="706"/>
      <c r="V24" s="705"/>
      <c r="W24" s="706"/>
      <c r="X24" s="1355"/>
      <c r="Y24" s="3940"/>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940"/>
      <c r="Q25" s="1352" t="str">
        <f t="shared" si="8"/>
        <v>自然及人文环境状况</v>
      </c>
      <c r="R25" s="705" t="s">
        <v>14</v>
      </c>
      <c r="S25" s="706">
        <f>F25</f>
        <v>100</v>
      </c>
      <c r="T25" s="705" t="s">
        <v>14</v>
      </c>
      <c r="U25" s="706">
        <f>H25</f>
        <v>100</v>
      </c>
      <c r="V25" s="705" t="s">
        <v>14</v>
      </c>
      <c r="W25" s="706">
        <f>J25</f>
        <v>100</v>
      </c>
      <c r="X25" s="1355"/>
      <c r="Y25" s="394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940"/>
      <c r="Q26" s="1352"/>
      <c r="R26" s="705"/>
      <c r="S26" s="706"/>
      <c r="T26" s="705"/>
      <c r="U26" s="706"/>
      <c r="V26" s="705"/>
      <c r="W26" s="706"/>
      <c r="X26" s="1355"/>
      <c r="Y26" s="3940"/>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940"/>
      <c r="Q27" s="1343" t="str">
        <f t="shared" si="8"/>
        <v>公共配套设施</v>
      </c>
      <c r="R27" s="701" t="s">
        <v>14</v>
      </c>
      <c r="S27" s="702">
        <f>F27</f>
        <v>100</v>
      </c>
      <c r="T27" s="701" t="s">
        <v>14</v>
      </c>
      <c r="U27" s="702">
        <f>H27</f>
        <v>100</v>
      </c>
      <c r="V27" s="701" t="s">
        <v>14</v>
      </c>
      <c r="W27" s="702">
        <f>J27</f>
        <v>100</v>
      </c>
      <c r="X27" s="703"/>
      <c r="Y27" s="394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940"/>
      <c r="Q28" s="1343"/>
      <c r="R28" s="701"/>
      <c r="S28" s="702"/>
      <c r="T28" s="701"/>
      <c r="U28" s="702"/>
      <c r="V28" s="701"/>
      <c r="W28" s="702"/>
      <c r="X28" s="703"/>
      <c r="Y28" s="3940"/>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940"/>
      <c r="Q29" s="1343" t="str">
        <f>B29</f>
        <v>基础设施水平</v>
      </c>
      <c r="R29" s="701" t="s">
        <v>14</v>
      </c>
      <c r="S29" s="702">
        <f>F29</f>
        <v>100</v>
      </c>
      <c r="T29" s="701" t="s">
        <v>14</v>
      </c>
      <c r="U29" s="702">
        <f>H29</f>
        <v>100</v>
      </c>
      <c r="V29" s="701" t="s">
        <v>14</v>
      </c>
      <c r="W29" s="702">
        <f>J29</f>
        <v>100</v>
      </c>
      <c r="X29" s="703"/>
      <c r="Y29" s="394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940"/>
      <c r="Q30" s="1343"/>
      <c r="R30" s="701"/>
      <c r="S30" s="702"/>
      <c r="T30" s="701"/>
      <c r="U30" s="702"/>
      <c r="V30" s="701"/>
      <c r="W30" s="702"/>
      <c r="X30" s="703"/>
      <c r="Y30" s="394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940"/>
      <c r="Q31" s="1352" t="str">
        <f t="shared" si="8"/>
        <v>临街状况</v>
      </c>
      <c r="R31" s="705" t="s">
        <v>14</v>
      </c>
      <c r="S31" s="706">
        <f t="shared" ref="S31:S45" si="9">F31</f>
        <v>100</v>
      </c>
      <c r="T31" s="705" t="s">
        <v>14</v>
      </c>
      <c r="U31" s="706">
        <f t="shared" ref="U31:U45" si="10">H31</f>
        <v>100</v>
      </c>
      <c r="V31" s="705" t="s">
        <v>14</v>
      </c>
      <c r="W31" s="706">
        <f t="shared" ref="W31:W45" si="11">J31</f>
        <v>100</v>
      </c>
      <c r="X31" s="1355"/>
      <c r="Y31" s="3940"/>
      <c r="Z31" s="1356" t="str">
        <f t="shared" ref="Z31:Z45" si="12">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940"/>
      <c r="Q32" s="1352" t="str">
        <f t="shared" si="8"/>
        <v>毗邻道路的类型与等级</v>
      </c>
      <c r="R32" s="705" t="s">
        <v>14</v>
      </c>
      <c r="S32" s="706">
        <f t="shared" si="9"/>
        <v>100</v>
      </c>
      <c r="T32" s="705" t="s">
        <v>14</v>
      </c>
      <c r="U32" s="706">
        <f t="shared" si="10"/>
        <v>100</v>
      </c>
      <c r="V32" s="705" t="s">
        <v>14</v>
      </c>
      <c r="W32" s="706">
        <f t="shared" si="11"/>
        <v>100</v>
      </c>
      <c r="X32" s="1355"/>
      <c r="Y32" s="3940"/>
      <c r="Z32" s="1356" t="str">
        <f t="shared" si="12"/>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940"/>
      <c r="Q33" s="1352"/>
      <c r="R33" s="705"/>
      <c r="S33" s="706"/>
      <c r="T33" s="705"/>
      <c r="U33" s="706"/>
      <c r="V33" s="705"/>
      <c r="W33" s="706"/>
      <c r="X33" s="1355"/>
      <c r="Y33" s="394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940"/>
      <c r="Q34" s="1352" t="str">
        <f t="shared" si="8"/>
        <v>土地级别</v>
      </c>
      <c r="R34" s="705" t="s">
        <v>14</v>
      </c>
      <c r="S34" s="706">
        <f t="shared" si="9"/>
        <v>100</v>
      </c>
      <c r="T34" s="705" t="s">
        <v>14</v>
      </c>
      <c r="U34" s="706">
        <f t="shared" si="10"/>
        <v>100</v>
      </c>
      <c r="V34" s="705" t="s">
        <v>14</v>
      </c>
      <c r="W34" s="706">
        <f t="shared" si="11"/>
        <v>100</v>
      </c>
      <c r="X34" s="1355"/>
      <c r="Y34" s="3940"/>
      <c r="Z34" s="1356" t="str">
        <f t="shared" si="12"/>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940"/>
      <c r="Q35" s="1352">
        <f t="shared" si="8"/>
        <v>111</v>
      </c>
      <c r="R35" s="705" t="s">
        <v>14</v>
      </c>
      <c r="S35" s="706">
        <f t="shared" si="9"/>
        <v>100</v>
      </c>
      <c r="T35" s="705" t="s">
        <v>14</v>
      </c>
      <c r="U35" s="706">
        <f t="shared" si="10"/>
        <v>100</v>
      </c>
      <c r="V35" s="705" t="s">
        <v>14</v>
      </c>
      <c r="W35" s="706">
        <f t="shared" si="11"/>
        <v>100</v>
      </c>
      <c r="X35" s="1355"/>
      <c r="Y35" s="3940"/>
      <c r="Z35" s="1356">
        <f t="shared" si="12"/>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969" t="s">
        <v>1696</v>
      </c>
      <c r="Q36" s="1352">
        <f t="shared" si="8"/>
        <v>111</v>
      </c>
      <c r="R36" s="705" t="s">
        <v>14</v>
      </c>
      <c r="S36" s="706">
        <f t="shared" si="9"/>
        <v>100</v>
      </c>
      <c r="T36" s="705" t="s">
        <v>14</v>
      </c>
      <c r="U36" s="706">
        <f t="shared" si="10"/>
        <v>100</v>
      </c>
      <c r="V36" s="705" t="s">
        <v>14</v>
      </c>
      <c r="W36" s="706">
        <f t="shared" si="11"/>
        <v>100</v>
      </c>
      <c r="X36" s="1355"/>
      <c r="Y36" s="3944" t="s">
        <v>1696</v>
      </c>
      <c r="Z36" s="1356">
        <f t="shared" si="12"/>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944"/>
      <c r="Q37" s="1352">
        <f t="shared" si="8"/>
        <v>111</v>
      </c>
      <c r="R37" s="708" t="s">
        <v>14</v>
      </c>
      <c r="S37" s="709">
        <f t="shared" si="9"/>
        <v>100</v>
      </c>
      <c r="T37" s="708" t="s">
        <v>14</v>
      </c>
      <c r="U37" s="709">
        <f t="shared" si="10"/>
        <v>100</v>
      </c>
      <c r="V37" s="708" t="s">
        <v>14</v>
      </c>
      <c r="W37" s="709">
        <f t="shared" si="11"/>
        <v>100</v>
      </c>
      <c r="X37" s="710"/>
      <c r="Y37" s="3944"/>
      <c r="Z37" s="711">
        <f t="shared" si="12"/>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944"/>
      <c r="Q38" s="1352" t="str">
        <f>B38</f>
        <v>宗地面积</v>
      </c>
      <c r="R38" s="705" t="s">
        <v>14</v>
      </c>
      <c r="S38" s="706" t="e">
        <f t="shared" si="9"/>
        <v>#N/A</v>
      </c>
      <c r="T38" s="705" t="s">
        <v>14</v>
      </c>
      <c r="U38" s="706" t="e">
        <f t="shared" si="10"/>
        <v>#N/A</v>
      </c>
      <c r="V38" s="705" t="s">
        <v>14</v>
      </c>
      <c r="W38" s="706" t="e">
        <f t="shared" si="11"/>
        <v>#N/A</v>
      </c>
      <c r="X38" s="1355"/>
      <c r="Y38" s="3944"/>
      <c r="Z38" s="1356" t="str">
        <f t="shared" si="12"/>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944"/>
      <c r="Q39" s="1352" t="str">
        <f t="shared" ref="Q39:Q45" si="13">B39</f>
        <v>宗地形状</v>
      </c>
      <c r="R39" s="705" t="s">
        <v>14</v>
      </c>
      <c r="S39" s="706">
        <f t="shared" si="9"/>
        <v>100</v>
      </c>
      <c r="T39" s="705" t="s">
        <v>14</v>
      </c>
      <c r="U39" s="706">
        <f t="shared" si="10"/>
        <v>100</v>
      </c>
      <c r="V39" s="705" t="s">
        <v>14</v>
      </c>
      <c r="W39" s="706">
        <f t="shared" si="11"/>
        <v>100</v>
      </c>
      <c r="X39" s="1355"/>
      <c r="Y39" s="3944"/>
      <c r="Z39" s="1356" t="str">
        <f t="shared" si="12"/>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944"/>
      <c r="Q40" s="1352" t="str">
        <f t="shared" si="13"/>
        <v>临街宽度及深度</v>
      </c>
      <c r="R40" s="705" t="s">
        <v>14</v>
      </c>
      <c r="S40" s="706">
        <f t="shared" si="9"/>
        <v>100</v>
      </c>
      <c r="T40" s="705" t="s">
        <v>14</v>
      </c>
      <c r="U40" s="706">
        <f t="shared" si="10"/>
        <v>100</v>
      </c>
      <c r="V40" s="705" t="s">
        <v>14</v>
      </c>
      <c r="W40" s="706">
        <f t="shared" si="11"/>
        <v>100</v>
      </c>
      <c r="X40" s="1355"/>
      <c r="Y40" s="3944"/>
      <c r="Z40" s="1356" t="str">
        <f t="shared" si="12"/>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944"/>
      <c r="Q41" s="1352" t="str">
        <f t="shared" si="13"/>
        <v>宗地开发程度</v>
      </c>
      <c r="R41" s="701" t="s">
        <v>14</v>
      </c>
      <c r="S41" s="702">
        <f t="shared" si="9"/>
        <v>100</v>
      </c>
      <c r="T41" s="701" t="s">
        <v>14</v>
      </c>
      <c r="U41" s="702">
        <f t="shared" si="10"/>
        <v>100</v>
      </c>
      <c r="V41" s="701" t="s">
        <v>14</v>
      </c>
      <c r="W41" s="702">
        <f t="shared" si="11"/>
        <v>100</v>
      </c>
      <c r="X41" s="703"/>
      <c r="Y41" s="3944"/>
      <c r="Z41" s="52" t="str">
        <f t="shared" si="12"/>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944" t="s">
        <v>1696</v>
      </c>
      <c r="Q42" s="1352" t="str">
        <f t="shared" si="13"/>
        <v>工程地质条件</v>
      </c>
      <c r="R42" s="705" t="s">
        <v>14</v>
      </c>
      <c r="S42" s="706">
        <f t="shared" si="9"/>
        <v>100</v>
      </c>
      <c r="T42" s="705" t="s">
        <v>14</v>
      </c>
      <c r="U42" s="706">
        <f t="shared" si="10"/>
        <v>100</v>
      </c>
      <c r="V42" s="705" t="s">
        <v>14</v>
      </c>
      <c r="W42" s="706">
        <f t="shared" si="11"/>
        <v>100</v>
      </c>
      <c r="X42" s="1355"/>
      <c r="Y42" s="3944" t="s">
        <v>1696</v>
      </c>
      <c r="Z42" s="1356" t="str">
        <f t="shared" si="12"/>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944"/>
      <c r="Q43" s="1352">
        <f t="shared" si="13"/>
        <v>111</v>
      </c>
      <c r="R43" s="705" t="s">
        <v>14</v>
      </c>
      <c r="S43" s="706">
        <f t="shared" si="9"/>
        <v>100</v>
      </c>
      <c r="T43" s="705" t="s">
        <v>14</v>
      </c>
      <c r="U43" s="706">
        <f t="shared" si="10"/>
        <v>100</v>
      </c>
      <c r="V43" s="705" t="s">
        <v>14</v>
      </c>
      <c r="W43" s="706">
        <f t="shared" si="11"/>
        <v>100</v>
      </c>
      <c r="X43" s="1355"/>
      <c r="Y43" s="3944"/>
      <c r="Z43" s="1356">
        <f t="shared" si="12"/>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944"/>
      <c r="Q44" s="1352">
        <f t="shared" si="13"/>
        <v>111</v>
      </c>
      <c r="R44" s="705" t="s">
        <v>14</v>
      </c>
      <c r="S44" s="706">
        <f t="shared" si="9"/>
        <v>100</v>
      </c>
      <c r="T44" s="705" t="s">
        <v>14</v>
      </c>
      <c r="U44" s="706">
        <f t="shared" si="10"/>
        <v>100</v>
      </c>
      <c r="V44" s="705" t="s">
        <v>14</v>
      </c>
      <c r="W44" s="706">
        <f t="shared" si="11"/>
        <v>100</v>
      </c>
      <c r="X44" s="1355"/>
      <c r="Y44" s="3944"/>
      <c r="Z44" s="1356">
        <f t="shared" si="12"/>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944"/>
      <c r="Q45" s="1352">
        <f t="shared" si="13"/>
        <v>111</v>
      </c>
      <c r="R45" s="708" t="s">
        <v>14</v>
      </c>
      <c r="S45" s="709">
        <f t="shared" si="9"/>
        <v>100</v>
      </c>
      <c r="T45" s="708" t="s">
        <v>14</v>
      </c>
      <c r="U45" s="709">
        <f t="shared" si="10"/>
        <v>100</v>
      </c>
      <c r="V45" s="708" t="s">
        <v>14</v>
      </c>
      <c r="W45" s="709">
        <f t="shared" si="11"/>
        <v>100</v>
      </c>
      <c r="X45" s="710"/>
      <c r="Y45" s="3944"/>
      <c r="Z45" s="711">
        <f t="shared" si="12"/>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4"/>
      <c r="M46" s="2725"/>
      <c r="N46" s="2716"/>
      <c r="O46" s="2725"/>
      <c r="P46" s="3937" t="str">
        <f>A46</f>
        <v>成交单价</v>
      </c>
      <c r="Q46" s="3937"/>
      <c r="R46" s="3931">
        <f>E46</f>
        <v>0</v>
      </c>
      <c r="S46" s="3931"/>
      <c r="T46" s="3931">
        <f>G46</f>
        <v>0</v>
      </c>
      <c r="U46" s="3931"/>
      <c r="V46" s="3931">
        <f>I46</f>
        <v>0</v>
      </c>
      <c r="W46" s="3931"/>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937" t="str">
        <f>A47</f>
        <v>比较价值（元/平方米）</v>
      </c>
      <c r="Q47" s="3937"/>
      <c r="R47" s="3971" t="e">
        <f>ROUND(PRODUCT(R46,AA7:AA45),0)</f>
        <v>#DIV/0!</v>
      </c>
      <c r="S47" s="3971"/>
      <c r="T47" s="3971" t="e">
        <f>ROUND(PRODUCT(T46,AB7:AB45),0)</f>
        <v>#DIV/0!</v>
      </c>
      <c r="U47" s="3971"/>
      <c r="V47" s="3971" t="e">
        <f>ROUND(PRODUCT(V46,AC7:AC45),0)</f>
        <v>#DIV/0!</v>
      </c>
      <c r="W47" s="397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4"/>
      <c r="M48" s="2725"/>
      <c r="N48" s="2725"/>
      <c r="O48" s="2725"/>
      <c r="P48" s="3934" t="str">
        <f>A48</f>
        <v>估价对象XX用房的比较价值（楼面单价，元/平方米）</v>
      </c>
      <c r="Q48" s="3935"/>
      <c r="R48" s="3972" t="e">
        <f>ROUND(IF(D47="简单平均",AVERAGE(R47:W47),R47*F47+T47*H47+V47*J47),0)</f>
        <v>#DIV/0!</v>
      </c>
      <c r="S48" s="3972"/>
      <c r="T48" s="3972"/>
      <c r="U48" s="3972"/>
      <c r="V48" s="3972"/>
      <c r="W48" s="3972"/>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4.4"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919" t="s">
        <v>1887</v>
      </c>
      <c r="H55" s="3973"/>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135.53</v>
      </c>
      <c r="F56" s="886" t="e">
        <f t="shared" ref="F56:F64" si="14">ROUND(B56*E56/10000,0)</f>
        <v>#DIV/0!</v>
      </c>
      <c r="G56" s="3918"/>
      <c r="H56" s="393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5">IF($C$55="北京市系数",I57,J57)</f>
        <v>0</v>
      </c>
      <c r="D57" s="945">
        <v>0.25</v>
      </c>
      <c r="E57" s="642"/>
      <c r="F57" s="886" t="e">
        <f t="shared" si="14"/>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6">ROUND($C$48*C58*D58,0)</f>
        <v>#DIV/0!</v>
      </c>
      <c r="C58" s="171">
        <f t="shared" si="15"/>
        <v>0</v>
      </c>
      <c r="D58" s="945">
        <v>0.25</v>
      </c>
      <c r="E58" s="642"/>
      <c r="F58" s="886" t="e">
        <f t="shared" si="14"/>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6"/>
        <v>#DIV/0!</v>
      </c>
      <c r="C59" s="171">
        <f t="shared" si="15"/>
        <v>0</v>
      </c>
      <c r="D59" s="945">
        <v>0.25</v>
      </c>
      <c r="E59" s="642"/>
      <c r="F59" s="886" t="e">
        <f t="shared" si="14"/>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6"/>
        <v>#DIV/0!</v>
      </c>
      <c r="C60" s="171">
        <f t="shared" si="15"/>
        <v>0</v>
      </c>
      <c r="D60" s="945">
        <v>0.25</v>
      </c>
      <c r="E60" s="217">
        <f>'数据-汇总表'!E11</f>
        <v>0</v>
      </c>
      <c r="F60" s="886" t="e">
        <f t="shared" si="14"/>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6"/>
        <v>#DIV/0!</v>
      </c>
      <c r="C61" s="171">
        <f t="shared" si="15"/>
        <v>0</v>
      </c>
      <c r="D61" s="945">
        <v>0.25</v>
      </c>
      <c r="E61" s="217">
        <f>'数据-汇总表'!E12</f>
        <v>0</v>
      </c>
      <c r="F61" s="886" t="e">
        <f t="shared" si="14"/>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6"/>
        <v>#DIV/0!</v>
      </c>
      <c r="C62" s="171">
        <f t="shared" si="15"/>
        <v>0</v>
      </c>
      <c r="D62" s="945">
        <v>0.25</v>
      </c>
      <c r="E62" s="217">
        <f>'数据-汇总表'!E13</f>
        <v>0</v>
      </c>
      <c r="F62" s="886" t="e">
        <f t="shared" si="14"/>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6"/>
        <v>#DIV/0!</v>
      </c>
      <c r="C63" s="171">
        <f t="shared" si="15"/>
        <v>0</v>
      </c>
      <c r="D63" s="945">
        <v>0.25</v>
      </c>
      <c r="E63" s="217">
        <f>'数据-汇总表'!E14</f>
        <v>0</v>
      </c>
      <c r="F63" s="886" t="e">
        <f t="shared" si="14"/>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4.4" thickBot="1">
      <c r="A64" s="641" t="s">
        <v>1902</v>
      </c>
      <c r="B64" s="218" t="e">
        <f t="shared" si="16"/>
        <v>#DIV/0!</v>
      </c>
      <c r="C64" s="171">
        <f t="shared" si="15"/>
        <v>0</v>
      </c>
      <c r="D64" s="945">
        <v>0.25</v>
      </c>
      <c r="E64" s="217">
        <f>'数据-汇总表'!E15</f>
        <v>0</v>
      </c>
      <c r="F64" s="886" t="e">
        <f t="shared" si="14"/>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thickBot="1">
      <c r="A65" s="643" t="s">
        <v>1903</v>
      </c>
      <c r="B65" s="644" t="s">
        <v>22</v>
      </c>
      <c r="C65" s="644" t="s">
        <v>23</v>
      </c>
      <c r="D65" s="644" t="s">
        <v>392</v>
      </c>
      <c r="E65" s="644">
        <f>IF(B46="楼面地价",SUM(E56:E64),'数据-汇总表'!D3)</f>
        <v>135.53</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2005-10-1</v>
      </c>
      <c r="D67" s="692">
        <f>EDATE(C67,-3)</f>
        <v>38534</v>
      </c>
      <c r="E67" s="692">
        <f>EDATE(D67,-3)</f>
        <v>38443</v>
      </c>
      <c r="F67" s="692">
        <f t="shared" ref="F67:O67" si="17">EDATE(E67,-3)</f>
        <v>38353</v>
      </c>
      <c r="G67" s="692">
        <f t="shared" si="17"/>
        <v>38261</v>
      </c>
      <c r="H67" s="692">
        <f t="shared" si="17"/>
        <v>38169</v>
      </c>
      <c r="I67" s="692">
        <f t="shared" si="17"/>
        <v>38078</v>
      </c>
      <c r="J67" s="692">
        <f t="shared" si="17"/>
        <v>37987</v>
      </c>
      <c r="K67" s="692">
        <f t="shared" si="17"/>
        <v>37895</v>
      </c>
      <c r="L67" s="692">
        <f t="shared" si="17"/>
        <v>37803</v>
      </c>
      <c r="M67" s="692">
        <f t="shared" si="17"/>
        <v>37712</v>
      </c>
      <c r="N67" s="692">
        <f t="shared" si="17"/>
        <v>37622</v>
      </c>
      <c r="O67" s="692">
        <f t="shared" si="17"/>
        <v>37530</v>
      </c>
      <c r="P67" s="2725"/>
      <c r="Q67" s="2725"/>
      <c r="R67" s="2725"/>
      <c r="S67" s="2725"/>
      <c r="T67" s="2725"/>
      <c r="U67" s="2725"/>
      <c r="V67" s="2725"/>
      <c r="W67" s="2725"/>
      <c r="X67" s="2725"/>
      <c r="Y67" s="2725"/>
      <c r="Z67" s="2725"/>
      <c r="AA67" s="2725"/>
      <c r="AB67" s="2725"/>
      <c r="AC67" s="2725"/>
    </row>
    <row r="68" spans="1:29" ht="22.2"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4.4">
      <c r="A69" s="1989" t="s">
        <v>1904</v>
      </c>
      <c r="B69" s="1109"/>
      <c r="C69" s="1182" t="str">
        <f>YEAR(C67)&amp;"-"&amp;ROUNDUP(MONTH(C67)/3,0)</f>
        <v>2005-4</v>
      </c>
      <c r="D69" s="1182" t="str">
        <f>YEAR(D67)&amp;"-"&amp;ROUNDUP(MONTH(D67)/3,0)</f>
        <v>2005-3</v>
      </c>
      <c r="E69" s="1182" t="str">
        <f t="shared" ref="E69:O69" si="18">YEAR(E67)&amp;"-"&amp;ROUNDUP(MONTH(E67)/3,0)</f>
        <v>2005-2</v>
      </c>
      <c r="F69" s="1182" t="str">
        <f t="shared" si="18"/>
        <v>2005-1</v>
      </c>
      <c r="G69" s="1182" t="str">
        <f t="shared" si="18"/>
        <v>2004-4</v>
      </c>
      <c r="H69" s="1182" t="str">
        <f t="shared" si="18"/>
        <v>2004-3</v>
      </c>
      <c r="I69" s="1182" t="str">
        <f t="shared" si="18"/>
        <v>2004-2</v>
      </c>
      <c r="J69" s="1182" t="str">
        <f t="shared" si="18"/>
        <v>2004-1</v>
      </c>
      <c r="K69" s="1182" t="str">
        <f t="shared" si="18"/>
        <v>2003-4</v>
      </c>
      <c r="L69" s="1182" t="str">
        <f t="shared" si="18"/>
        <v>2003-3</v>
      </c>
      <c r="M69" s="1182" t="str">
        <f t="shared" si="18"/>
        <v>2003-2</v>
      </c>
      <c r="N69" s="1182" t="str">
        <f t="shared" si="18"/>
        <v>2003-1</v>
      </c>
      <c r="O69" s="1182" t="str">
        <f t="shared" si="18"/>
        <v>2002-4</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4.4">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4.4"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ht="14.4">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4.4"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9.4"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4.4"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 thickTop="1">
      <c r="A78" s="483"/>
      <c r="B78" s="495" t="s">
        <v>1689</v>
      </c>
      <c r="C78" s="496" t="str">
        <f>C79&amp;"（含）"&amp;"-"&amp;D79</f>
        <v>（含）-</v>
      </c>
      <c r="D78" s="496" t="str">
        <f t="shared" ref="D78:L78" si="19">D79&amp;"（含）"&amp;"-"&amp;E79</f>
        <v>（含）-</v>
      </c>
      <c r="E78" s="496" t="str">
        <f t="shared" si="19"/>
        <v>（含）-</v>
      </c>
      <c r="F78" s="496" t="str">
        <f t="shared" si="19"/>
        <v>（含）-</v>
      </c>
      <c r="G78" s="496" t="str">
        <f t="shared" si="19"/>
        <v>（含）-</v>
      </c>
      <c r="H78" s="496" t="str">
        <f t="shared" si="19"/>
        <v>（含）-</v>
      </c>
      <c r="I78" s="496" t="str">
        <f t="shared" si="19"/>
        <v>（含）-</v>
      </c>
      <c r="J78" s="496" t="str">
        <f t="shared" si="19"/>
        <v>（含）-</v>
      </c>
      <c r="K78" s="496" t="str">
        <f t="shared" si="19"/>
        <v>（含）-</v>
      </c>
      <c r="L78" s="496" t="str">
        <f t="shared" si="19"/>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4.4" thickBot="1">
      <c r="A80" s="483"/>
      <c r="B80" s="484"/>
      <c r="C80" s="493">
        <v>100</v>
      </c>
      <c r="D80" s="493">
        <f t="shared" ref="D80:M80" si="20">IF($B$46="单位面积地价",C80+$K11,C80-$K11)</f>
        <v>100</v>
      </c>
      <c r="E80" s="493">
        <f t="shared" si="20"/>
        <v>100</v>
      </c>
      <c r="F80" s="493">
        <f t="shared" si="20"/>
        <v>100</v>
      </c>
      <c r="G80" s="493">
        <f t="shared" si="20"/>
        <v>100</v>
      </c>
      <c r="H80" s="493">
        <f t="shared" si="20"/>
        <v>100</v>
      </c>
      <c r="I80" s="493">
        <f t="shared" si="20"/>
        <v>100</v>
      </c>
      <c r="J80" s="493">
        <f t="shared" si="20"/>
        <v>100</v>
      </c>
      <c r="K80" s="493">
        <f t="shared" si="20"/>
        <v>100</v>
      </c>
      <c r="L80" s="493">
        <f t="shared" si="20"/>
        <v>100</v>
      </c>
      <c r="M80" s="493">
        <f t="shared" si="20"/>
        <v>100</v>
      </c>
      <c r="N80" s="2754"/>
      <c r="O80" s="2754"/>
      <c r="P80" s="2778"/>
      <c r="Q80" s="2739"/>
      <c r="R80" s="2725"/>
      <c r="S80" s="2725"/>
      <c r="T80" s="2725"/>
      <c r="U80" s="2725"/>
      <c r="V80" s="2725"/>
      <c r="W80" s="2725"/>
      <c r="X80" s="2725"/>
      <c r="Y80" s="2725"/>
      <c r="Z80" s="2725"/>
      <c r="AA80" s="2725"/>
      <c r="AB80" s="2725"/>
      <c r="AC80" s="2725"/>
    </row>
    <row r="81" spans="1:29" s="422" customFormat="1" ht="14.4"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4.4"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4.4"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4.4"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4.4"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4.4"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ht="14.4">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4.4" thickBot="1">
      <c r="A104" s="483"/>
      <c r="B104" s="492"/>
      <c r="C104" s="493">
        <v>100</v>
      </c>
      <c r="D104" s="493">
        <f t="shared" ref="D104:M104" si="21">C104-$K31</f>
        <v>100</v>
      </c>
      <c r="E104" s="493">
        <f t="shared" si="21"/>
        <v>100</v>
      </c>
      <c r="F104" s="493">
        <f t="shared" si="21"/>
        <v>100</v>
      </c>
      <c r="G104" s="493">
        <f t="shared" si="21"/>
        <v>100</v>
      </c>
      <c r="H104" s="493">
        <f t="shared" si="21"/>
        <v>100</v>
      </c>
      <c r="I104" s="493">
        <f t="shared" si="21"/>
        <v>100</v>
      </c>
      <c r="J104" s="493">
        <f t="shared" si="21"/>
        <v>100</v>
      </c>
      <c r="K104" s="493">
        <f t="shared" si="21"/>
        <v>100</v>
      </c>
      <c r="L104" s="493">
        <f t="shared" si="21"/>
        <v>100</v>
      </c>
      <c r="M104" s="493">
        <f t="shared" si="21"/>
        <v>100</v>
      </c>
      <c r="N104" s="2754"/>
      <c r="O104" s="2754"/>
      <c r="P104" s="2778"/>
      <c r="Q104" s="2739"/>
      <c r="R104" s="2725"/>
      <c r="S104" s="2725"/>
      <c r="T104" s="2725"/>
      <c r="U104" s="2725"/>
      <c r="V104" s="2725"/>
      <c r="W104" s="2725"/>
      <c r="X104" s="2725"/>
      <c r="Y104" s="2725"/>
      <c r="Z104" s="2725"/>
      <c r="AA104" s="2725"/>
      <c r="AB104" s="2725"/>
      <c r="AC104" s="2725"/>
    </row>
    <row r="105" spans="1:29" ht="29.4"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4.4" thickBot="1">
      <c r="A106" s="483"/>
      <c r="B106" s="492"/>
      <c r="C106" s="493">
        <v>100</v>
      </c>
      <c r="D106" s="493">
        <f t="shared" ref="D106:M106" si="22">C106-$K32</f>
        <v>100</v>
      </c>
      <c r="E106" s="493">
        <f t="shared" si="22"/>
        <v>100</v>
      </c>
      <c r="F106" s="493">
        <f t="shared" si="22"/>
        <v>100</v>
      </c>
      <c r="G106" s="493">
        <f t="shared" si="22"/>
        <v>100</v>
      </c>
      <c r="H106" s="493">
        <f t="shared" si="22"/>
        <v>100</v>
      </c>
      <c r="I106" s="493">
        <f t="shared" si="22"/>
        <v>100</v>
      </c>
      <c r="J106" s="493">
        <f t="shared" si="22"/>
        <v>100</v>
      </c>
      <c r="K106" s="493">
        <f t="shared" si="22"/>
        <v>100</v>
      </c>
      <c r="L106" s="493">
        <f t="shared" si="22"/>
        <v>100</v>
      </c>
      <c r="M106" s="493">
        <f t="shared" si="22"/>
        <v>100</v>
      </c>
      <c r="N106" s="2754"/>
      <c r="O106" s="2754"/>
      <c r="P106" s="2778"/>
      <c r="Q106" s="2739"/>
      <c r="R106" s="2725"/>
      <c r="S106" s="2725"/>
      <c r="T106" s="2725"/>
      <c r="U106" s="2725"/>
      <c r="V106" s="2725"/>
      <c r="W106" s="2725"/>
      <c r="X106" s="2725"/>
      <c r="Y106" s="2725"/>
      <c r="Z106" s="2725"/>
      <c r="AA106" s="2725"/>
      <c r="AB106" s="2725"/>
      <c r="AC106" s="2725"/>
    </row>
    <row r="107" spans="1:29" ht="1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4.4" thickBot="1">
      <c r="A108" s="483"/>
      <c r="B108" s="492"/>
      <c r="C108" s="493">
        <v>100</v>
      </c>
      <c r="D108" s="493">
        <f t="shared" ref="D108:M108" si="23">C108-$K34</f>
        <v>100</v>
      </c>
      <c r="E108" s="493">
        <f t="shared" si="23"/>
        <v>100</v>
      </c>
      <c r="F108" s="493">
        <f t="shared" si="23"/>
        <v>100</v>
      </c>
      <c r="G108" s="493">
        <f t="shared" si="23"/>
        <v>100</v>
      </c>
      <c r="H108" s="493">
        <f t="shared" si="23"/>
        <v>100</v>
      </c>
      <c r="I108" s="493">
        <f t="shared" si="23"/>
        <v>100</v>
      </c>
      <c r="J108" s="493">
        <f t="shared" si="23"/>
        <v>100</v>
      </c>
      <c r="K108" s="493">
        <f t="shared" si="23"/>
        <v>100</v>
      </c>
      <c r="L108" s="493">
        <f t="shared" si="23"/>
        <v>100</v>
      </c>
      <c r="M108" s="493">
        <f t="shared" si="23"/>
        <v>100</v>
      </c>
      <c r="N108" s="2754"/>
      <c r="O108" s="2754"/>
      <c r="P108" s="2778"/>
      <c r="Q108" s="2739"/>
      <c r="R108" s="2725"/>
      <c r="S108" s="2725"/>
      <c r="T108" s="2725"/>
      <c r="U108" s="2725"/>
      <c r="V108" s="2725"/>
      <c r="W108" s="2725"/>
      <c r="X108" s="2725"/>
      <c r="Y108" s="2725"/>
      <c r="Z108" s="2725"/>
      <c r="AA108" s="2725"/>
      <c r="AB108" s="2725"/>
      <c r="AC108" s="2725"/>
    </row>
    <row r="109" spans="1:29" ht="14.4"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4.4"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4.4"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4.4"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4.4"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4.4"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ht="14.4">
      <c r="A115" s="476" t="s">
        <v>1694</v>
      </c>
      <c r="B115" s="477" t="s">
        <v>1913</v>
      </c>
      <c r="C115" s="478" t="str">
        <f>C116&amp;"(含)"&amp;"-"&amp;D116</f>
        <v>(含)-</v>
      </c>
      <c r="D115" s="478" t="str">
        <f t="shared" ref="D115:M115" si="24">D116&amp;"(含)"&amp;"-"&amp;E116</f>
        <v>(含)-</v>
      </c>
      <c r="E115" s="478" t="str">
        <f t="shared" si="24"/>
        <v>(含)-</v>
      </c>
      <c r="F115" s="478" t="str">
        <f t="shared" si="24"/>
        <v>(含)-</v>
      </c>
      <c r="G115" s="478" t="str">
        <f t="shared" si="24"/>
        <v>(含)-</v>
      </c>
      <c r="H115" s="478" t="str">
        <f t="shared" si="24"/>
        <v>(含)-</v>
      </c>
      <c r="I115" s="478" t="str">
        <f t="shared" si="24"/>
        <v>(含)-</v>
      </c>
      <c r="J115" s="478" t="str">
        <f t="shared" si="24"/>
        <v>(含)-</v>
      </c>
      <c r="K115" s="478" t="str">
        <f t="shared" si="24"/>
        <v>(含)-</v>
      </c>
      <c r="L115" s="478" t="str">
        <f t="shared" si="24"/>
        <v>(含)-</v>
      </c>
      <c r="M115" s="478" t="str">
        <f t="shared" si="24"/>
        <v>(含)-</v>
      </c>
      <c r="N115" s="2753"/>
      <c r="O115" s="2753"/>
      <c r="P115" s="2778"/>
      <c r="Q115" s="2739"/>
      <c r="R115" s="2725"/>
      <c r="S115" s="2725"/>
      <c r="T115" s="2725"/>
      <c r="U115" s="2725"/>
      <c r="V115" s="2725"/>
      <c r="W115" s="2725"/>
      <c r="X115" s="2725"/>
      <c r="Y115" s="2725"/>
      <c r="Z115" s="2725"/>
      <c r="AA115" s="2725"/>
      <c r="AB115" s="2725"/>
      <c r="AC115" s="2725"/>
    </row>
    <row r="116" spans="1:29">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4.4"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4.4" thickBot="1">
      <c r="A119" s="483"/>
      <c r="B119" s="492"/>
      <c r="C119" s="493">
        <v>100</v>
      </c>
      <c r="D119" s="493">
        <f t="shared" ref="D119:M119" si="25">C119-$K39</f>
        <v>100</v>
      </c>
      <c r="E119" s="493">
        <f t="shared" si="25"/>
        <v>100</v>
      </c>
      <c r="F119" s="493">
        <f t="shared" si="25"/>
        <v>100</v>
      </c>
      <c r="G119" s="493">
        <f t="shared" si="25"/>
        <v>100</v>
      </c>
      <c r="H119" s="493">
        <f t="shared" si="25"/>
        <v>100</v>
      </c>
      <c r="I119" s="493">
        <f t="shared" si="25"/>
        <v>100</v>
      </c>
      <c r="J119" s="493">
        <f t="shared" si="25"/>
        <v>100</v>
      </c>
      <c r="K119" s="493">
        <f t="shared" si="25"/>
        <v>100</v>
      </c>
      <c r="L119" s="493">
        <f t="shared" si="25"/>
        <v>100</v>
      </c>
      <c r="M119" s="494">
        <f t="shared" si="25"/>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4.4" thickBot="1">
      <c r="A121" s="483"/>
      <c r="B121" s="492"/>
      <c r="C121" s="493">
        <v>100</v>
      </c>
      <c r="D121" s="493">
        <f t="shared" ref="D121:M121" si="26">C121-$K40</f>
        <v>100</v>
      </c>
      <c r="E121" s="493">
        <f t="shared" si="26"/>
        <v>100</v>
      </c>
      <c r="F121" s="493">
        <f t="shared" si="26"/>
        <v>100</v>
      </c>
      <c r="G121" s="493">
        <f t="shared" si="26"/>
        <v>100</v>
      </c>
      <c r="H121" s="493">
        <f t="shared" si="26"/>
        <v>100</v>
      </c>
      <c r="I121" s="493">
        <f t="shared" si="26"/>
        <v>100</v>
      </c>
      <c r="J121" s="493">
        <f t="shared" si="26"/>
        <v>100</v>
      </c>
      <c r="K121" s="493">
        <f t="shared" si="26"/>
        <v>100</v>
      </c>
      <c r="L121" s="493">
        <f t="shared" si="26"/>
        <v>100</v>
      </c>
      <c r="M121" s="494">
        <f t="shared" si="26"/>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4.4" thickBot="1">
      <c r="A123" s="502"/>
      <c r="B123" s="492"/>
      <c r="C123" s="493">
        <v>100</v>
      </c>
      <c r="D123" s="493">
        <f t="shared" ref="D123:M123" si="27">C123-$K41</f>
        <v>100</v>
      </c>
      <c r="E123" s="493">
        <f t="shared" si="27"/>
        <v>100</v>
      </c>
      <c r="F123" s="493">
        <f t="shared" si="27"/>
        <v>100</v>
      </c>
      <c r="G123" s="493">
        <f t="shared" si="27"/>
        <v>100</v>
      </c>
      <c r="H123" s="493">
        <f t="shared" si="27"/>
        <v>100</v>
      </c>
      <c r="I123" s="493">
        <f t="shared" si="27"/>
        <v>100</v>
      </c>
      <c r="J123" s="493">
        <f t="shared" si="27"/>
        <v>100</v>
      </c>
      <c r="K123" s="493">
        <f t="shared" si="27"/>
        <v>100</v>
      </c>
      <c r="L123" s="493">
        <f t="shared" si="27"/>
        <v>100</v>
      </c>
      <c r="M123" s="494">
        <f t="shared" si="27"/>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4.4" thickBot="1">
      <c r="A125" s="483"/>
      <c r="B125" s="492"/>
      <c r="C125" s="493">
        <v>100</v>
      </c>
      <c r="D125" s="493">
        <f t="shared" ref="D125:M125" si="28">C125-$K42</f>
        <v>100</v>
      </c>
      <c r="E125" s="493">
        <f t="shared" si="28"/>
        <v>100</v>
      </c>
      <c r="F125" s="493">
        <f t="shared" si="28"/>
        <v>100</v>
      </c>
      <c r="G125" s="493">
        <f t="shared" si="28"/>
        <v>100</v>
      </c>
      <c r="H125" s="493">
        <f t="shared" si="28"/>
        <v>100</v>
      </c>
      <c r="I125" s="493">
        <f t="shared" si="28"/>
        <v>100</v>
      </c>
      <c r="J125" s="493">
        <f t="shared" si="28"/>
        <v>100</v>
      </c>
      <c r="K125" s="493">
        <f t="shared" si="28"/>
        <v>100</v>
      </c>
      <c r="L125" s="493">
        <f t="shared" si="28"/>
        <v>100</v>
      </c>
      <c r="M125" s="494">
        <f t="shared" si="28"/>
        <v>100</v>
      </c>
      <c r="N125" s="2754"/>
      <c r="O125" s="2754"/>
      <c r="P125" s="2778"/>
      <c r="Q125" s="2739"/>
      <c r="R125" s="2725"/>
      <c r="S125" s="2725"/>
      <c r="T125" s="2725"/>
      <c r="U125" s="2725"/>
      <c r="V125" s="2725"/>
      <c r="W125" s="2725"/>
      <c r="X125" s="2725"/>
      <c r="Y125" s="2725"/>
      <c r="Z125" s="2725"/>
      <c r="AA125" s="2725"/>
      <c r="AB125" s="2725"/>
      <c r="AC125" s="2725"/>
    </row>
    <row r="126" spans="1:29" ht="14.4"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4.4"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4.4"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4.4"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4.4"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4.4"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4.4">
      <c r="A4" s="355" t="s">
        <v>1769</v>
      </c>
      <c r="B4" s="356"/>
      <c r="C4" s="3919" t="s">
        <v>1770</v>
      </c>
      <c r="D4" s="3920"/>
      <c r="E4" s="3921" t="s">
        <v>1771</v>
      </c>
      <c r="F4" s="3922"/>
      <c r="G4" s="3919" t="s">
        <v>1772</v>
      </c>
      <c r="H4" s="3920"/>
      <c r="I4" s="3919" t="s">
        <v>1773</v>
      </c>
      <c r="J4" s="3920"/>
      <c r="K4" s="559" t="s">
        <v>1774</v>
      </c>
      <c r="L4" s="2715"/>
      <c r="M4" s="2716"/>
      <c r="N4" s="2716"/>
      <c r="O4" s="2716"/>
      <c r="P4" s="3923" t="s">
        <v>1775</v>
      </c>
      <c r="Q4" s="3924"/>
      <c r="R4" s="3904" t="s">
        <v>1771</v>
      </c>
      <c r="S4" s="3905"/>
      <c r="T4" s="3904" t="s">
        <v>1772</v>
      </c>
      <c r="U4" s="3905"/>
      <c r="V4" s="3931" t="s">
        <v>1773</v>
      </c>
      <c r="W4" s="3931"/>
      <c r="X4" s="1355"/>
      <c r="Y4" s="3904" t="s">
        <v>1775</v>
      </c>
      <c r="Z4" s="3905"/>
      <c r="AA4" s="3899" t="s">
        <v>1771</v>
      </c>
      <c r="AB4" s="3900" t="s">
        <v>1772</v>
      </c>
      <c r="AC4" s="3899" t="s">
        <v>1773</v>
      </c>
    </row>
    <row r="5" spans="1:29">
      <c r="A5" s="358"/>
      <c r="B5" s="359"/>
      <c r="C5" s="3951" t="s">
        <v>1673</v>
      </c>
      <c r="D5" s="3911"/>
      <c r="E5" s="3949" t="s">
        <v>1674</v>
      </c>
      <c r="F5" s="3950"/>
      <c r="G5" s="3951" t="s">
        <v>1675</v>
      </c>
      <c r="H5" s="3911"/>
      <c r="I5" s="3951" t="s">
        <v>1676</v>
      </c>
      <c r="J5" s="3911"/>
      <c r="K5" s="559"/>
      <c r="L5" s="2715"/>
      <c r="M5" s="2716"/>
      <c r="N5" s="2716"/>
      <c r="O5" s="2716"/>
      <c r="P5" s="3925"/>
      <c r="Q5" s="3926"/>
      <c r="R5" s="3906"/>
      <c r="S5" s="3907"/>
      <c r="T5" s="3906"/>
      <c r="U5" s="3907"/>
      <c r="V5" s="3931"/>
      <c r="W5" s="3931"/>
      <c r="X5" s="1355"/>
      <c r="Y5" s="3906"/>
      <c r="Z5" s="3907"/>
      <c r="AA5" s="3900"/>
      <c r="AB5" s="3900"/>
      <c r="AC5" s="3900"/>
    </row>
    <row r="6" spans="1:29" ht="15" thickBot="1">
      <c r="A6" s="360"/>
      <c r="B6" s="361"/>
      <c r="C6" s="3974" t="s">
        <v>1919</v>
      </c>
      <c r="D6" s="3975"/>
      <c r="E6" s="3976" t="s">
        <v>1919</v>
      </c>
      <c r="F6" s="3977"/>
      <c r="G6" s="3974" t="s">
        <v>1919</v>
      </c>
      <c r="H6" s="3975"/>
      <c r="I6" s="3974" t="s">
        <v>1919</v>
      </c>
      <c r="J6" s="3975"/>
      <c r="K6" s="559" t="s">
        <v>1678</v>
      </c>
      <c r="L6" s="2715"/>
      <c r="M6" s="2716"/>
      <c r="N6" s="2716"/>
      <c r="O6" s="2716"/>
      <c r="P6" s="3927"/>
      <c r="Q6" s="3928"/>
      <c r="R6" s="3906"/>
      <c r="S6" s="3907"/>
      <c r="T6" s="3929"/>
      <c r="U6" s="3930"/>
      <c r="V6" s="3931"/>
      <c r="W6" s="3931"/>
      <c r="X6" s="1355"/>
      <c r="Y6" s="3929"/>
      <c r="Z6" s="3930"/>
      <c r="AA6" s="3901"/>
      <c r="AB6" s="3901"/>
      <c r="AC6" s="3901"/>
    </row>
    <row r="7" spans="1:29" s="108" customFormat="1" ht="15" thickBot="1">
      <c r="A7" s="362" t="s">
        <v>1679</v>
      </c>
      <c r="B7" s="363"/>
      <c r="C7" s="364">
        <f>'数据-取费表'!B2</f>
        <v>38636</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902" t="s">
        <v>1680</v>
      </c>
      <c r="Q7" s="3933"/>
      <c r="R7" s="701" t="s">
        <v>14</v>
      </c>
      <c r="S7" s="702">
        <f t="shared" ref="S7:S15" si="0">F7</f>
        <v>0</v>
      </c>
      <c r="T7" s="701" t="s">
        <v>14</v>
      </c>
      <c r="U7" s="702">
        <f t="shared" ref="U7:U15" si="1">H7</f>
        <v>0</v>
      </c>
      <c r="V7" s="701" t="s">
        <v>14</v>
      </c>
      <c r="W7" s="702">
        <f t="shared" ref="W7:W15" si="2">J7</f>
        <v>0</v>
      </c>
      <c r="X7" s="703"/>
      <c r="Y7" s="3902" t="s">
        <v>1680</v>
      </c>
      <c r="Z7" s="3903"/>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902" t="s">
        <v>1683</v>
      </c>
      <c r="Q8" s="3903"/>
      <c r="R8" s="701" t="s">
        <v>14</v>
      </c>
      <c r="S8" s="702">
        <f t="shared" si="0"/>
        <v>0</v>
      </c>
      <c r="T8" s="701" t="s">
        <v>14</v>
      </c>
      <c r="U8" s="702">
        <f t="shared" si="1"/>
        <v>0</v>
      </c>
      <c r="V8" s="701" t="s">
        <v>14</v>
      </c>
      <c r="W8" s="702">
        <f t="shared" si="2"/>
        <v>0</v>
      </c>
      <c r="X8" s="703"/>
      <c r="Y8" s="3902" t="s">
        <v>1683</v>
      </c>
      <c r="Z8" s="3903"/>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937" t="s">
        <v>1686</v>
      </c>
      <c r="Q9" s="1343" t="str">
        <f t="shared" ref="Q9:Q15" si="6">B9</f>
        <v>用途</v>
      </c>
      <c r="R9" s="701" t="s">
        <v>14</v>
      </c>
      <c r="S9" s="702">
        <f t="shared" si="0"/>
        <v>100</v>
      </c>
      <c r="T9" s="701" t="s">
        <v>14</v>
      </c>
      <c r="U9" s="702">
        <f t="shared" si="1"/>
        <v>100</v>
      </c>
      <c r="V9" s="701" t="s">
        <v>14</v>
      </c>
      <c r="W9" s="702">
        <f t="shared" si="2"/>
        <v>100</v>
      </c>
      <c r="X9" s="703"/>
      <c r="Y9" s="3846"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t="e">
        <f>ROUND(100/'数据-取费表'!G16,0)</f>
        <v>#DIV/0!</v>
      </c>
      <c r="G10" s="383"/>
      <c r="H10" s="127" t="e">
        <f>ROUND(100/'数据-取费表'!G16,0)</f>
        <v>#DIV/0!</v>
      </c>
      <c r="I10" s="383"/>
      <c r="J10" s="127" t="e">
        <f>ROUND(100/'数据-取费表'!G16,0)</f>
        <v>#DIV/0!</v>
      </c>
      <c r="K10" s="620"/>
      <c r="L10" s="2719"/>
      <c r="M10" s="2720"/>
      <c r="N10" s="2720"/>
      <c r="O10" s="2773"/>
      <c r="P10" s="3937"/>
      <c r="Q10" s="1343" t="str">
        <f t="shared" si="6"/>
        <v>土地使用年限（年）</v>
      </c>
      <c r="R10" s="701" t="s">
        <v>14</v>
      </c>
      <c r="S10" s="702" t="e">
        <f t="shared" si="0"/>
        <v>#DIV/0!</v>
      </c>
      <c r="T10" s="701" t="s">
        <v>14</v>
      </c>
      <c r="U10" s="702" t="e">
        <f t="shared" si="1"/>
        <v>#DIV/0!</v>
      </c>
      <c r="V10" s="701" t="s">
        <v>14</v>
      </c>
      <c r="W10" s="702" t="e">
        <f t="shared" si="2"/>
        <v>#DIV/0!</v>
      </c>
      <c r="X10" s="703"/>
      <c r="Y10" s="3846"/>
      <c r="Z10" s="52" t="str">
        <f t="shared" si="7"/>
        <v>土地使用年限（年）</v>
      </c>
      <c r="AA10" s="704" t="e">
        <f t="shared" si="3"/>
        <v>#DIV/0!</v>
      </c>
      <c r="AB10" s="704" t="e">
        <f t="shared" si="4"/>
        <v>#DIV/0!</v>
      </c>
      <c r="AC10" s="704" t="e">
        <f t="shared" si="5"/>
        <v>#DIV/0!</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937"/>
      <c r="Q11" s="1343" t="str">
        <f t="shared" si="6"/>
        <v>容积率</v>
      </c>
      <c r="R11" s="701" t="s">
        <v>14</v>
      </c>
      <c r="S11" s="702" t="e">
        <f t="shared" si="0"/>
        <v>#N/A</v>
      </c>
      <c r="T11" s="701" t="s">
        <v>14</v>
      </c>
      <c r="U11" s="702" t="e">
        <f t="shared" si="1"/>
        <v>#N/A</v>
      </c>
      <c r="V11" s="701" t="s">
        <v>14</v>
      </c>
      <c r="W11" s="702" t="e">
        <f t="shared" si="2"/>
        <v>#N/A</v>
      </c>
      <c r="X11" s="703"/>
      <c r="Y11" s="384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937"/>
      <c r="Q12" s="1343">
        <f t="shared" si="6"/>
        <v>111</v>
      </c>
      <c r="R12" s="701" t="s">
        <v>14</v>
      </c>
      <c r="S12" s="702">
        <f t="shared" si="0"/>
        <v>100</v>
      </c>
      <c r="T12" s="701" t="s">
        <v>14</v>
      </c>
      <c r="U12" s="702">
        <f t="shared" si="1"/>
        <v>100</v>
      </c>
      <c r="V12" s="701" t="s">
        <v>14</v>
      </c>
      <c r="W12" s="702">
        <f t="shared" si="2"/>
        <v>100</v>
      </c>
      <c r="X12" s="703"/>
      <c r="Y12" s="384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937"/>
      <c r="Q13" s="1343">
        <f t="shared" si="6"/>
        <v>111</v>
      </c>
      <c r="R13" s="701" t="s">
        <v>14</v>
      </c>
      <c r="S13" s="702">
        <f t="shared" si="0"/>
        <v>100</v>
      </c>
      <c r="T13" s="701" t="s">
        <v>14</v>
      </c>
      <c r="U13" s="702">
        <f t="shared" si="1"/>
        <v>100</v>
      </c>
      <c r="V13" s="701" t="s">
        <v>14</v>
      </c>
      <c r="W13" s="702">
        <f t="shared" si="2"/>
        <v>100</v>
      </c>
      <c r="X13" s="703"/>
      <c r="Y13" s="3846"/>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937"/>
      <c r="Q14" s="1343">
        <f t="shared" si="6"/>
        <v>111</v>
      </c>
      <c r="R14" s="701" t="s">
        <v>14</v>
      </c>
      <c r="S14" s="702">
        <f t="shared" si="0"/>
        <v>100</v>
      </c>
      <c r="T14" s="701" t="s">
        <v>14</v>
      </c>
      <c r="U14" s="702">
        <f t="shared" si="1"/>
        <v>100</v>
      </c>
      <c r="V14" s="701" t="s">
        <v>14</v>
      </c>
      <c r="W14" s="702">
        <f t="shared" si="2"/>
        <v>100</v>
      </c>
      <c r="X14" s="703"/>
      <c r="Y14" s="3846"/>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939" t="s">
        <v>1691</v>
      </c>
      <c r="Q15" s="1352" t="str">
        <f t="shared" si="6"/>
        <v>产业集聚程度</v>
      </c>
      <c r="R15" s="705" t="s">
        <v>14</v>
      </c>
      <c r="S15" s="706">
        <f t="shared" si="0"/>
        <v>100</v>
      </c>
      <c r="T15" s="705" t="s">
        <v>14</v>
      </c>
      <c r="U15" s="706">
        <f t="shared" si="1"/>
        <v>100</v>
      </c>
      <c r="V15" s="705" t="s">
        <v>14</v>
      </c>
      <c r="W15" s="706">
        <f t="shared" si="2"/>
        <v>100</v>
      </c>
      <c r="X15" s="1355"/>
      <c r="Y15" s="393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940"/>
      <c r="Q16" s="1352"/>
      <c r="R16" s="705"/>
      <c r="S16" s="706"/>
      <c r="T16" s="705"/>
      <c r="U16" s="706"/>
      <c r="V16" s="705"/>
      <c r="W16" s="706"/>
      <c r="X16" s="1355"/>
      <c r="Y16" s="3940"/>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940"/>
      <c r="Q17" s="1352" t="str">
        <f>B17</f>
        <v>交通便捷度</v>
      </c>
      <c r="R17" s="705" t="s">
        <v>14</v>
      </c>
      <c r="S17" s="706">
        <f>F17</f>
        <v>100</v>
      </c>
      <c r="T17" s="705" t="s">
        <v>14</v>
      </c>
      <c r="U17" s="706">
        <f>H17</f>
        <v>100</v>
      </c>
      <c r="V17" s="705" t="s">
        <v>14</v>
      </c>
      <c r="W17" s="706">
        <f>J17</f>
        <v>100</v>
      </c>
      <c r="X17" s="1355"/>
      <c r="Y17" s="394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940"/>
      <c r="Q18" s="1352"/>
      <c r="R18" s="705"/>
      <c r="S18" s="706"/>
      <c r="T18" s="705"/>
      <c r="U18" s="706"/>
      <c r="V18" s="705"/>
      <c r="W18" s="706"/>
      <c r="X18" s="1355"/>
      <c r="Y18" s="3940"/>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940"/>
      <c r="Q19" s="1352" t="str">
        <f t="shared" ref="Q19:Q33" si="8">B19</f>
        <v>区域土地利用方向</v>
      </c>
      <c r="R19" s="705" t="s">
        <v>14</v>
      </c>
      <c r="S19" s="706">
        <f>F19</f>
        <v>100</v>
      </c>
      <c r="T19" s="705" t="s">
        <v>14</v>
      </c>
      <c r="U19" s="706">
        <f>H19</f>
        <v>100</v>
      </c>
      <c r="V19" s="705" t="s">
        <v>14</v>
      </c>
      <c r="W19" s="706">
        <f>J19</f>
        <v>100</v>
      </c>
      <c r="X19" s="1355"/>
      <c r="Y19" s="394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940"/>
      <c r="Q20" s="1352"/>
      <c r="R20" s="705"/>
      <c r="S20" s="706"/>
      <c r="T20" s="705"/>
      <c r="U20" s="706"/>
      <c r="V20" s="705"/>
      <c r="W20" s="706"/>
      <c r="X20" s="1355"/>
      <c r="Y20" s="3940"/>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940"/>
      <c r="Q21" s="1352" t="str">
        <f t="shared" si="8"/>
        <v>环境状况</v>
      </c>
      <c r="R21" s="705" t="s">
        <v>14</v>
      </c>
      <c r="S21" s="706">
        <f>F21</f>
        <v>100</v>
      </c>
      <c r="T21" s="705" t="s">
        <v>14</v>
      </c>
      <c r="U21" s="706">
        <f>H21</f>
        <v>100</v>
      </c>
      <c r="V21" s="705" t="s">
        <v>14</v>
      </c>
      <c r="W21" s="706">
        <f>J21</f>
        <v>100</v>
      </c>
      <c r="X21" s="1355"/>
      <c r="Y21" s="394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940"/>
      <c r="Q22" s="1352"/>
      <c r="R22" s="705"/>
      <c r="S22" s="706"/>
      <c r="T22" s="705"/>
      <c r="U22" s="706"/>
      <c r="V22" s="705"/>
      <c r="W22" s="706"/>
      <c r="X22" s="1355"/>
      <c r="Y22" s="3940"/>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940"/>
      <c r="Q23" s="1343" t="str">
        <f t="shared" si="8"/>
        <v>公共配套设施</v>
      </c>
      <c r="R23" s="701" t="s">
        <v>14</v>
      </c>
      <c r="S23" s="702">
        <f>F23</f>
        <v>100</v>
      </c>
      <c r="T23" s="701" t="s">
        <v>14</v>
      </c>
      <c r="U23" s="702">
        <f>H23</f>
        <v>100</v>
      </c>
      <c r="V23" s="701" t="s">
        <v>14</v>
      </c>
      <c r="W23" s="702">
        <f>J23</f>
        <v>100</v>
      </c>
      <c r="X23" s="703"/>
      <c r="Y23" s="394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940"/>
      <c r="Q24" s="1343"/>
      <c r="R24" s="701"/>
      <c r="S24" s="702"/>
      <c r="T24" s="701"/>
      <c r="U24" s="702"/>
      <c r="V24" s="701"/>
      <c r="W24" s="702"/>
      <c r="X24" s="703"/>
      <c r="Y24" s="3940"/>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940"/>
      <c r="Q25" s="1343" t="str">
        <f>B25</f>
        <v>基础设施水平</v>
      </c>
      <c r="R25" s="701" t="s">
        <v>14</v>
      </c>
      <c r="S25" s="702">
        <f>F25</f>
        <v>100</v>
      </c>
      <c r="T25" s="701" t="s">
        <v>14</v>
      </c>
      <c r="U25" s="702">
        <f>H25</f>
        <v>100</v>
      </c>
      <c r="V25" s="701" t="s">
        <v>14</v>
      </c>
      <c r="W25" s="702">
        <f>J25</f>
        <v>100</v>
      </c>
      <c r="X25" s="703"/>
      <c r="Y25" s="394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940"/>
      <c r="Q26" s="1343"/>
      <c r="R26" s="701"/>
      <c r="S26" s="702"/>
      <c r="T26" s="701"/>
      <c r="U26" s="702"/>
      <c r="V26" s="701"/>
      <c r="W26" s="702"/>
      <c r="X26" s="703"/>
      <c r="Y26" s="394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940"/>
      <c r="Q27" s="1352" t="str">
        <f t="shared" si="8"/>
        <v>临街状况</v>
      </c>
      <c r="R27" s="705" t="s">
        <v>14</v>
      </c>
      <c r="S27" s="706">
        <f t="shared" ref="S27:S40" si="9">F27</f>
        <v>100</v>
      </c>
      <c r="T27" s="705" t="s">
        <v>14</v>
      </c>
      <c r="U27" s="706">
        <f t="shared" ref="U27:U40" si="10">H27</f>
        <v>100</v>
      </c>
      <c r="V27" s="705" t="s">
        <v>14</v>
      </c>
      <c r="W27" s="706">
        <f t="shared" ref="W27:W40" si="11">J27</f>
        <v>100</v>
      </c>
      <c r="X27" s="1355"/>
      <c r="Y27" s="3940"/>
      <c r="Z27" s="1356" t="str">
        <f t="shared" ref="Z27:Z40" si="12">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940"/>
      <c r="Q28" s="1352" t="str">
        <f t="shared" si="8"/>
        <v>毗邻道路的类型与等级</v>
      </c>
      <c r="R28" s="705" t="s">
        <v>14</v>
      </c>
      <c r="S28" s="706">
        <f t="shared" si="9"/>
        <v>100</v>
      </c>
      <c r="T28" s="705" t="s">
        <v>14</v>
      </c>
      <c r="U28" s="706">
        <f t="shared" si="10"/>
        <v>100</v>
      </c>
      <c r="V28" s="705" t="s">
        <v>14</v>
      </c>
      <c r="W28" s="706">
        <f t="shared" si="11"/>
        <v>100</v>
      </c>
      <c r="X28" s="1355"/>
      <c r="Y28" s="3940"/>
      <c r="Z28" s="1356" t="str">
        <f t="shared" si="12"/>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940"/>
      <c r="Q29" s="1352"/>
      <c r="R29" s="705"/>
      <c r="S29" s="706"/>
      <c r="T29" s="705"/>
      <c r="U29" s="706"/>
      <c r="V29" s="705"/>
      <c r="W29" s="706"/>
      <c r="X29" s="1355"/>
      <c r="Y29" s="394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940"/>
      <c r="Q30" s="1352" t="str">
        <f t="shared" si="8"/>
        <v>土地级别</v>
      </c>
      <c r="R30" s="705" t="s">
        <v>14</v>
      </c>
      <c r="S30" s="706">
        <f t="shared" si="9"/>
        <v>100</v>
      </c>
      <c r="T30" s="705" t="s">
        <v>14</v>
      </c>
      <c r="U30" s="706">
        <f t="shared" si="10"/>
        <v>100</v>
      </c>
      <c r="V30" s="705" t="s">
        <v>14</v>
      </c>
      <c r="W30" s="706">
        <f t="shared" si="11"/>
        <v>100</v>
      </c>
      <c r="X30" s="1355"/>
      <c r="Y30" s="3940"/>
      <c r="Z30" s="1356" t="str">
        <f t="shared" si="12"/>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940"/>
      <c r="Q31" s="1352">
        <f t="shared" si="8"/>
        <v>111</v>
      </c>
      <c r="R31" s="705" t="s">
        <v>14</v>
      </c>
      <c r="S31" s="706">
        <f t="shared" si="9"/>
        <v>100</v>
      </c>
      <c r="T31" s="705" t="s">
        <v>14</v>
      </c>
      <c r="U31" s="706">
        <f t="shared" si="10"/>
        <v>100</v>
      </c>
      <c r="V31" s="705" t="s">
        <v>14</v>
      </c>
      <c r="W31" s="706">
        <f t="shared" si="11"/>
        <v>100</v>
      </c>
      <c r="X31" s="1355"/>
      <c r="Y31" s="3940"/>
      <c r="Z31" s="1356">
        <f t="shared" si="12"/>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969" t="s">
        <v>1696</v>
      </c>
      <c r="Q32" s="1352">
        <f t="shared" si="8"/>
        <v>111</v>
      </c>
      <c r="R32" s="705" t="s">
        <v>14</v>
      </c>
      <c r="S32" s="706">
        <f t="shared" si="9"/>
        <v>100</v>
      </c>
      <c r="T32" s="705" t="s">
        <v>14</v>
      </c>
      <c r="U32" s="706">
        <f t="shared" si="10"/>
        <v>100</v>
      </c>
      <c r="V32" s="705" t="s">
        <v>14</v>
      </c>
      <c r="W32" s="706">
        <f t="shared" si="11"/>
        <v>100</v>
      </c>
      <c r="X32" s="1355"/>
      <c r="Y32" s="3944" t="s">
        <v>1696</v>
      </c>
      <c r="Z32" s="1356">
        <f t="shared" si="12"/>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944"/>
      <c r="Q33" s="1352">
        <f t="shared" si="8"/>
        <v>111</v>
      </c>
      <c r="R33" s="708" t="s">
        <v>14</v>
      </c>
      <c r="S33" s="709">
        <f t="shared" si="9"/>
        <v>100</v>
      </c>
      <c r="T33" s="708" t="s">
        <v>14</v>
      </c>
      <c r="U33" s="709">
        <f t="shared" si="10"/>
        <v>100</v>
      </c>
      <c r="V33" s="708" t="s">
        <v>14</v>
      </c>
      <c r="W33" s="709">
        <f t="shared" si="11"/>
        <v>100</v>
      </c>
      <c r="X33" s="710"/>
      <c r="Y33" s="3944"/>
      <c r="Z33" s="711">
        <f t="shared" si="12"/>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944"/>
      <c r="Q34" s="1352" t="str">
        <f>B34</f>
        <v>宗地面积</v>
      </c>
      <c r="R34" s="705" t="s">
        <v>14</v>
      </c>
      <c r="S34" s="706" t="e">
        <f t="shared" si="9"/>
        <v>#N/A</v>
      </c>
      <c r="T34" s="705" t="s">
        <v>14</v>
      </c>
      <c r="U34" s="706" t="e">
        <f t="shared" si="10"/>
        <v>#N/A</v>
      </c>
      <c r="V34" s="705" t="s">
        <v>14</v>
      </c>
      <c r="W34" s="706" t="e">
        <f t="shared" si="11"/>
        <v>#N/A</v>
      </c>
      <c r="X34" s="1355"/>
      <c r="Y34" s="3944"/>
      <c r="Z34" s="1356" t="str">
        <f t="shared" si="12"/>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944"/>
      <c r="Q35" s="1352" t="str">
        <f t="shared" ref="Q35:Q40" si="13">B35</f>
        <v>宗地形状</v>
      </c>
      <c r="R35" s="705" t="s">
        <v>14</v>
      </c>
      <c r="S35" s="706">
        <f t="shared" si="9"/>
        <v>100</v>
      </c>
      <c r="T35" s="705" t="s">
        <v>14</v>
      </c>
      <c r="U35" s="706">
        <f t="shared" si="10"/>
        <v>100</v>
      </c>
      <c r="V35" s="705" t="s">
        <v>14</v>
      </c>
      <c r="W35" s="706">
        <f t="shared" si="11"/>
        <v>100</v>
      </c>
      <c r="X35" s="1355"/>
      <c r="Y35" s="3944"/>
      <c r="Z35" s="1356" t="str">
        <f t="shared" si="12"/>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944"/>
      <c r="Q36" s="1352" t="str">
        <f t="shared" si="13"/>
        <v>宗地开发程度</v>
      </c>
      <c r="R36" s="701" t="s">
        <v>14</v>
      </c>
      <c r="S36" s="702">
        <f t="shared" si="9"/>
        <v>100</v>
      </c>
      <c r="T36" s="701" t="s">
        <v>14</v>
      </c>
      <c r="U36" s="702">
        <f t="shared" si="10"/>
        <v>100</v>
      </c>
      <c r="V36" s="701" t="s">
        <v>14</v>
      </c>
      <c r="W36" s="702">
        <f t="shared" si="11"/>
        <v>100</v>
      </c>
      <c r="X36" s="703"/>
      <c r="Y36" s="3944"/>
      <c r="Z36" s="52" t="str">
        <f t="shared" si="12"/>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944" t="s">
        <v>1696</v>
      </c>
      <c r="Q37" s="1352" t="str">
        <f t="shared" si="13"/>
        <v>工程地质条件</v>
      </c>
      <c r="R37" s="705" t="s">
        <v>14</v>
      </c>
      <c r="S37" s="706">
        <f t="shared" si="9"/>
        <v>100</v>
      </c>
      <c r="T37" s="705" t="s">
        <v>14</v>
      </c>
      <c r="U37" s="706">
        <f t="shared" si="10"/>
        <v>100</v>
      </c>
      <c r="V37" s="705" t="s">
        <v>14</v>
      </c>
      <c r="W37" s="706">
        <f t="shared" si="11"/>
        <v>100</v>
      </c>
      <c r="X37" s="1355"/>
      <c r="Y37" s="3944" t="s">
        <v>1696</v>
      </c>
      <c r="Z37" s="1356" t="str">
        <f t="shared" si="12"/>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944"/>
      <c r="Q38" s="1352">
        <f t="shared" si="13"/>
        <v>111</v>
      </c>
      <c r="R38" s="705" t="s">
        <v>14</v>
      </c>
      <c r="S38" s="706">
        <f t="shared" si="9"/>
        <v>100</v>
      </c>
      <c r="T38" s="705" t="s">
        <v>14</v>
      </c>
      <c r="U38" s="706">
        <f t="shared" si="10"/>
        <v>100</v>
      </c>
      <c r="V38" s="705" t="s">
        <v>14</v>
      </c>
      <c r="W38" s="706">
        <f t="shared" si="11"/>
        <v>100</v>
      </c>
      <c r="X38" s="1355"/>
      <c r="Y38" s="3944"/>
      <c r="Z38" s="1356">
        <f t="shared" si="12"/>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944"/>
      <c r="Q39" s="1352">
        <f t="shared" si="13"/>
        <v>111</v>
      </c>
      <c r="R39" s="705" t="s">
        <v>14</v>
      </c>
      <c r="S39" s="706">
        <f t="shared" si="9"/>
        <v>100</v>
      </c>
      <c r="T39" s="705" t="s">
        <v>14</v>
      </c>
      <c r="U39" s="706">
        <f t="shared" si="10"/>
        <v>100</v>
      </c>
      <c r="V39" s="705" t="s">
        <v>14</v>
      </c>
      <c r="W39" s="706">
        <f t="shared" si="11"/>
        <v>100</v>
      </c>
      <c r="X39" s="1355"/>
      <c r="Y39" s="3944"/>
      <c r="Z39" s="1356">
        <f t="shared" si="12"/>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944"/>
      <c r="Q40" s="1352">
        <f t="shared" si="13"/>
        <v>111</v>
      </c>
      <c r="R40" s="708" t="s">
        <v>14</v>
      </c>
      <c r="S40" s="709">
        <f t="shared" si="9"/>
        <v>100</v>
      </c>
      <c r="T40" s="708" t="s">
        <v>14</v>
      </c>
      <c r="U40" s="709">
        <f t="shared" si="10"/>
        <v>100</v>
      </c>
      <c r="V40" s="708" t="s">
        <v>14</v>
      </c>
      <c r="W40" s="709">
        <f t="shared" si="11"/>
        <v>100</v>
      </c>
      <c r="X40" s="710"/>
      <c r="Y40" s="3944"/>
      <c r="Z40" s="711">
        <f t="shared" si="12"/>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4"/>
      <c r="M41" s="2716"/>
      <c r="N41" s="2716"/>
      <c r="O41" s="2725"/>
      <c r="P41" s="3937" t="str">
        <f>A41</f>
        <v>成交单价</v>
      </c>
      <c r="Q41" s="3937"/>
      <c r="R41" s="3931">
        <f>E41</f>
        <v>0</v>
      </c>
      <c r="S41" s="3931"/>
      <c r="T41" s="3931">
        <f>G41</f>
        <v>0</v>
      </c>
      <c r="U41" s="3931"/>
      <c r="V41" s="3931">
        <f>I41</f>
        <v>0</v>
      </c>
      <c r="W41" s="3931"/>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937" t="str">
        <f>A42</f>
        <v>比较价值（元/平方米）</v>
      </c>
      <c r="Q42" s="3937"/>
      <c r="R42" s="3971" t="e">
        <f>ROUND(PRODUCT(R41,AA7:AA40),0)</f>
        <v>#DIV/0!</v>
      </c>
      <c r="S42" s="3971"/>
      <c r="T42" s="3971" t="e">
        <f>ROUND(PRODUCT(T41,AB7:AB40),0)</f>
        <v>#DIV/0!</v>
      </c>
      <c r="U42" s="3971"/>
      <c r="V42" s="3971" t="e">
        <f>ROUND(PRODUCT(V41,AC7:AC40),0)</f>
        <v>#DIV/0!</v>
      </c>
      <c r="W42" s="397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4"/>
      <c r="M43" s="2716"/>
      <c r="N43" s="2716"/>
      <c r="O43" s="2725"/>
      <c r="P43" s="3934" t="str">
        <f>A43</f>
        <v>估价对象XX用房的比较价值（楼面单价，元/平方米）</v>
      </c>
      <c r="Q43" s="3935"/>
      <c r="R43" s="3972" t="e">
        <f>ROUND(IF(D42="简单平均",AVERAGE(R42:W42),R42*F42+T42*H42+V42*J42),0)</f>
        <v>#DIV/0!</v>
      </c>
      <c r="S43" s="3972"/>
      <c r="T43" s="3972"/>
      <c r="U43" s="3972"/>
      <c r="V43" s="3972"/>
      <c r="W43" s="3972"/>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4.4"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8.8">
      <c r="A50" s="632" t="s">
        <v>1881</v>
      </c>
      <c r="B50" s="633" t="s">
        <v>1882</v>
      </c>
      <c r="C50" s="1983" t="s">
        <v>1883</v>
      </c>
      <c r="D50" s="1984" t="s">
        <v>1884</v>
      </c>
      <c r="E50" s="634" t="s">
        <v>1885</v>
      </c>
      <c r="F50" s="635" t="s">
        <v>1886</v>
      </c>
      <c r="G50" s="3919" t="s">
        <v>1887</v>
      </c>
      <c r="H50" s="3973"/>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135.53</v>
      </c>
      <c r="F51" s="639" t="e">
        <f t="shared" ref="F51:F60" si="14">ROUND(B51*E51/10000,0)</f>
        <v>#DIV/0!</v>
      </c>
      <c r="G51" s="3918"/>
      <c r="H51" s="393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5">IF($C$50="北京市系数",I52,J52)</f>
        <v>0</v>
      </c>
      <c r="D52" s="945">
        <v>0.25</v>
      </c>
      <c r="E52" s="642"/>
      <c r="F52" s="639" t="e">
        <f t="shared" si="14"/>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6">ROUND($C$43*C53*D53,0)</f>
        <v>#DIV/0!</v>
      </c>
      <c r="C53" s="171">
        <f t="shared" si="15"/>
        <v>0</v>
      </c>
      <c r="D53" s="945">
        <v>0.25</v>
      </c>
      <c r="E53" s="642"/>
      <c r="F53" s="639" t="e">
        <f t="shared" si="14"/>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6"/>
        <v>#DIV/0!</v>
      </c>
      <c r="C54" s="171">
        <f t="shared" si="15"/>
        <v>0</v>
      </c>
      <c r="D54" s="945">
        <v>0.25</v>
      </c>
      <c r="E54" s="642"/>
      <c r="F54" s="639" t="e">
        <f t="shared" si="14"/>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6"/>
        <v>#DIV/0!</v>
      </c>
      <c r="C56" s="171">
        <f t="shared" si="15"/>
        <v>0</v>
      </c>
      <c r="D56" s="945">
        <v>0.25</v>
      </c>
      <c r="E56" s="217">
        <f>'数据-汇总表'!E11</f>
        <v>0</v>
      </c>
      <c r="F56" s="639" t="e">
        <f t="shared" si="14"/>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6"/>
        <v>#DIV/0!</v>
      </c>
      <c r="C57" s="171">
        <f t="shared" si="15"/>
        <v>0</v>
      </c>
      <c r="D57" s="945">
        <v>0.25</v>
      </c>
      <c r="E57" s="217">
        <f>'数据-汇总表'!E12</f>
        <v>0</v>
      </c>
      <c r="F57" s="639" t="e">
        <f t="shared" si="14"/>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6"/>
        <v>#DIV/0!</v>
      </c>
      <c r="C58" s="171">
        <f t="shared" si="15"/>
        <v>0</v>
      </c>
      <c r="D58" s="945">
        <v>0.25</v>
      </c>
      <c r="E58" s="217">
        <f>'数据-汇总表'!E13</f>
        <v>0</v>
      </c>
      <c r="F58" s="639" t="e">
        <f t="shared" si="14"/>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6"/>
        <v>#DIV/0!</v>
      </c>
      <c r="C59" s="171">
        <f t="shared" si="15"/>
        <v>0</v>
      </c>
      <c r="D59" s="945">
        <v>0.25</v>
      </c>
      <c r="E59" s="217">
        <f>'数据-汇总表'!E14</f>
        <v>0</v>
      </c>
      <c r="F59" s="639" t="e">
        <f t="shared" si="14"/>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4.4" thickBot="1">
      <c r="A60" s="641" t="s">
        <v>1902</v>
      </c>
      <c r="B60" s="218" t="e">
        <f t="shared" si="16"/>
        <v>#DIV/0!</v>
      </c>
      <c r="C60" s="171">
        <f t="shared" si="15"/>
        <v>0</v>
      </c>
      <c r="D60" s="945">
        <v>0.25</v>
      </c>
      <c r="E60" s="217">
        <f>'数据-汇总表'!E15</f>
        <v>0</v>
      </c>
      <c r="F60" s="639" t="e">
        <f t="shared" si="14"/>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2005-10-1</v>
      </c>
      <c r="D63" s="692">
        <f>EDATE(C63,-3)</f>
        <v>38534</v>
      </c>
      <c r="E63" s="692">
        <f>EDATE(D63,-3)</f>
        <v>38443</v>
      </c>
      <c r="F63" s="692">
        <f t="shared" ref="F63:O63" si="17">EDATE(E63,-3)</f>
        <v>38353</v>
      </c>
      <c r="G63" s="692">
        <f t="shared" si="17"/>
        <v>38261</v>
      </c>
      <c r="H63" s="692">
        <f t="shared" si="17"/>
        <v>38169</v>
      </c>
      <c r="I63" s="692">
        <f t="shared" si="17"/>
        <v>38078</v>
      </c>
      <c r="J63" s="692">
        <f t="shared" si="17"/>
        <v>37987</v>
      </c>
      <c r="K63" s="692">
        <f t="shared" si="17"/>
        <v>37895</v>
      </c>
      <c r="L63" s="692">
        <f t="shared" si="17"/>
        <v>37803</v>
      </c>
      <c r="M63" s="692">
        <f t="shared" si="17"/>
        <v>37712</v>
      </c>
      <c r="N63" s="692">
        <f t="shared" si="17"/>
        <v>37622</v>
      </c>
      <c r="O63" s="692">
        <f t="shared" si="17"/>
        <v>37530</v>
      </c>
      <c r="P63" s="2725"/>
      <c r="Q63" s="2725"/>
      <c r="R63" s="2725"/>
      <c r="S63" s="2725"/>
      <c r="T63" s="2725"/>
      <c r="U63" s="2725"/>
      <c r="V63" s="2725"/>
      <c r="W63" s="2725"/>
      <c r="X63" s="2725"/>
      <c r="Y63" s="2725"/>
      <c r="Z63" s="2725"/>
      <c r="AA63" s="2725"/>
      <c r="AB63" s="2725"/>
      <c r="AC63" s="2725"/>
      <c r="AD63" s="2725"/>
      <c r="AE63" s="2725"/>
    </row>
    <row r="64" spans="1:31" ht="22.2"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4.4">
      <c r="A65" s="1989" t="s">
        <v>1904</v>
      </c>
      <c r="B65" s="1109"/>
      <c r="C65" s="1182" t="str">
        <f>YEAR(C63)&amp;"-"&amp;ROUNDUP(MONTH(C63)/3,0)</f>
        <v>2005-4</v>
      </c>
      <c r="D65" s="1182" t="str">
        <f t="shared" ref="D65:O65" si="18">YEAR(D63)&amp;"-"&amp;ROUNDUP(MONTH(D63)/3,0)</f>
        <v>2005-3</v>
      </c>
      <c r="E65" s="1182" t="str">
        <f t="shared" si="18"/>
        <v>2005-2</v>
      </c>
      <c r="F65" s="1182" t="str">
        <f t="shared" si="18"/>
        <v>2005-1</v>
      </c>
      <c r="G65" s="1182" t="str">
        <f t="shared" si="18"/>
        <v>2004-4</v>
      </c>
      <c r="H65" s="1182" t="str">
        <f t="shared" si="18"/>
        <v>2004-3</v>
      </c>
      <c r="I65" s="1182" t="str">
        <f t="shared" si="18"/>
        <v>2004-2</v>
      </c>
      <c r="J65" s="1182" t="str">
        <f t="shared" si="18"/>
        <v>2004-1</v>
      </c>
      <c r="K65" s="1182" t="str">
        <f t="shared" si="18"/>
        <v>2003-4</v>
      </c>
      <c r="L65" s="1182" t="str">
        <f t="shared" si="18"/>
        <v>2003-3</v>
      </c>
      <c r="M65" s="1182" t="str">
        <f t="shared" si="18"/>
        <v>2003-2</v>
      </c>
      <c r="N65" s="1182" t="str">
        <f t="shared" si="18"/>
        <v>2003-1</v>
      </c>
      <c r="O65" s="1182" t="str">
        <f t="shared" si="18"/>
        <v>2002-4</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4.4">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4.4"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ht="14.4">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4.4"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9.4"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4.4"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 thickTop="1">
      <c r="A74" s="483"/>
      <c r="B74" s="495" t="s">
        <v>1689</v>
      </c>
      <c r="C74" s="496" t="str">
        <f>C75&amp;"（含）"&amp;"-"&amp;D75</f>
        <v>（含）-</v>
      </c>
      <c r="D74" s="496" t="str">
        <f t="shared" ref="D74:L74" si="19">D75&amp;"（含）"&amp;"-"&amp;E75</f>
        <v>（含）-</v>
      </c>
      <c r="E74" s="496" t="str">
        <f t="shared" si="19"/>
        <v>（含）-</v>
      </c>
      <c r="F74" s="496" t="str">
        <f t="shared" si="19"/>
        <v>（含）-</v>
      </c>
      <c r="G74" s="496" t="str">
        <f t="shared" si="19"/>
        <v>（含）-</v>
      </c>
      <c r="H74" s="496" t="str">
        <f t="shared" si="19"/>
        <v>（含）-</v>
      </c>
      <c r="I74" s="496" t="str">
        <f t="shared" si="19"/>
        <v>（含）-</v>
      </c>
      <c r="J74" s="496" t="str">
        <f t="shared" si="19"/>
        <v>（含）-</v>
      </c>
      <c r="K74" s="496" t="str">
        <f t="shared" si="19"/>
        <v>（含）-</v>
      </c>
      <c r="L74" s="496" t="str">
        <f t="shared" si="19"/>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4.4" thickBot="1">
      <c r="A76" s="483"/>
      <c r="B76" s="484"/>
      <c r="C76" s="493">
        <v>100</v>
      </c>
      <c r="D76" s="493">
        <f>IF($B$41="单位面积地价",C76+$K11,C76-$K11)</f>
        <v>100</v>
      </c>
      <c r="E76" s="493">
        <f t="shared" ref="E76:M76" si="20">IF($B$41="单位面积地价",D76+$K11,D76-$K11)</f>
        <v>100</v>
      </c>
      <c r="F76" s="493">
        <f t="shared" si="20"/>
        <v>100</v>
      </c>
      <c r="G76" s="493">
        <f t="shared" si="20"/>
        <v>100</v>
      </c>
      <c r="H76" s="493">
        <f t="shared" si="20"/>
        <v>100</v>
      </c>
      <c r="I76" s="493">
        <f t="shared" si="20"/>
        <v>100</v>
      </c>
      <c r="J76" s="493">
        <f t="shared" si="20"/>
        <v>100</v>
      </c>
      <c r="K76" s="493">
        <f t="shared" si="20"/>
        <v>100</v>
      </c>
      <c r="L76" s="493">
        <f t="shared" si="20"/>
        <v>100</v>
      </c>
      <c r="M76" s="493">
        <f t="shared" si="20"/>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4.4"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4.4"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4.4"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4.4"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4.4"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4.4"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ht="14.4">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4.4" thickBot="1">
      <c r="A96" s="483"/>
      <c r="B96" s="492"/>
      <c r="C96" s="493">
        <v>100</v>
      </c>
      <c r="D96" s="493">
        <f t="shared" ref="D96:M96" si="21">C96-$K27</f>
        <v>100</v>
      </c>
      <c r="E96" s="493">
        <f t="shared" si="21"/>
        <v>100</v>
      </c>
      <c r="F96" s="493">
        <f t="shared" si="21"/>
        <v>100</v>
      </c>
      <c r="G96" s="493">
        <f t="shared" si="21"/>
        <v>100</v>
      </c>
      <c r="H96" s="493">
        <f t="shared" si="21"/>
        <v>100</v>
      </c>
      <c r="I96" s="493">
        <f t="shared" si="21"/>
        <v>100</v>
      </c>
      <c r="J96" s="493">
        <f t="shared" si="21"/>
        <v>100</v>
      </c>
      <c r="K96" s="493">
        <f t="shared" si="21"/>
        <v>100</v>
      </c>
      <c r="L96" s="493">
        <f t="shared" si="21"/>
        <v>100</v>
      </c>
      <c r="M96" s="493">
        <f t="shared" si="21"/>
        <v>100</v>
      </c>
      <c r="N96" s="2754"/>
      <c r="O96" s="2754"/>
      <c r="P96" s="2778"/>
      <c r="Q96" s="2739"/>
      <c r="R96" s="2725"/>
      <c r="S96" s="2725"/>
      <c r="T96" s="2725"/>
      <c r="U96" s="2725"/>
      <c r="V96" s="2725"/>
      <c r="W96" s="2725"/>
      <c r="X96" s="2725"/>
      <c r="Y96" s="2725"/>
      <c r="Z96" s="2725"/>
      <c r="AA96" s="2725"/>
      <c r="AB96" s="2725"/>
      <c r="AC96" s="2725"/>
      <c r="AD96" s="2725"/>
      <c r="AE96" s="2725"/>
    </row>
    <row r="97" spans="1:31" ht="29.4"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4.4" thickBot="1">
      <c r="A98" s="483"/>
      <c r="B98" s="492"/>
      <c r="C98" s="493">
        <v>100</v>
      </c>
      <c r="D98" s="493">
        <f t="shared" ref="D98:M98" si="22">C98-$K28</f>
        <v>100</v>
      </c>
      <c r="E98" s="493">
        <f t="shared" si="22"/>
        <v>100</v>
      </c>
      <c r="F98" s="493">
        <f t="shared" si="22"/>
        <v>100</v>
      </c>
      <c r="G98" s="493">
        <f t="shared" si="22"/>
        <v>100</v>
      </c>
      <c r="H98" s="493">
        <f t="shared" si="22"/>
        <v>100</v>
      </c>
      <c r="I98" s="493">
        <f t="shared" si="22"/>
        <v>100</v>
      </c>
      <c r="J98" s="493">
        <f t="shared" si="22"/>
        <v>100</v>
      </c>
      <c r="K98" s="493">
        <f t="shared" si="22"/>
        <v>100</v>
      </c>
      <c r="L98" s="493">
        <f t="shared" si="22"/>
        <v>100</v>
      </c>
      <c r="M98" s="493">
        <f t="shared" si="22"/>
        <v>100</v>
      </c>
      <c r="N98" s="2754"/>
      <c r="O98" s="2754"/>
      <c r="P98" s="2778"/>
      <c r="Q98" s="2739"/>
      <c r="R98" s="2725"/>
      <c r="S98" s="2725"/>
      <c r="T98" s="2725"/>
      <c r="U98" s="2725"/>
      <c r="V98" s="2725"/>
      <c r="W98" s="2725"/>
      <c r="X98" s="2725"/>
      <c r="Y98" s="2725"/>
      <c r="Z98" s="2725"/>
      <c r="AA98" s="2725"/>
      <c r="AB98" s="2725"/>
      <c r="AC98" s="2725"/>
      <c r="AD98" s="2725"/>
      <c r="AE98" s="2725"/>
    </row>
    <row r="99" spans="1:31" ht="1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4.4" thickBot="1">
      <c r="A100" s="483"/>
      <c r="B100" s="492"/>
      <c r="C100" s="493">
        <v>100</v>
      </c>
      <c r="D100" s="493">
        <f t="shared" ref="D100:M100" si="23">C100-$K30</f>
        <v>100</v>
      </c>
      <c r="E100" s="493">
        <f t="shared" si="23"/>
        <v>100</v>
      </c>
      <c r="F100" s="493">
        <f t="shared" si="23"/>
        <v>100</v>
      </c>
      <c r="G100" s="493">
        <f t="shared" si="23"/>
        <v>100</v>
      </c>
      <c r="H100" s="493">
        <f t="shared" si="23"/>
        <v>100</v>
      </c>
      <c r="I100" s="493">
        <f t="shared" si="23"/>
        <v>100</v>
      </c>
      <c r="J100" s="493">
        <f t="shared" si="23"/>
        <v>100</v>
      </c>
      <c r="K100" s="493">
        <f t="shared" si="23"/>
        <v>100</v>
      </c>
      <c r="L100" s="493">
        <f t="shared" si="23"/>
        <v>100</v>
      </c>
      <c r="M100" s="493">
        <f t="shared" si="23"/>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4.4"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4.4"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4.4"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4.4"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4.4"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4.4"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ht="14.4">
      <c r="A107" s="476" t="s">
        <v>1694</v>
      </c>
      <c r="B107" s="477" t="s">
        <v>1913</v>
      </c>
      <c r="C107" s="478" t="str">
        <f t="shared" ref="C107:L107" si="24">C108&amp;"(含)"&amp;"-"&amp;D108</f>
        <v>(含)-</v>
      </c>
      <c r="D107" s="478" t="str">
        <f t="shared" si="24"/>
        <v>(含)-</v>
      </c>
      <c r="E107" s="478" t="str">
        <f t="shared" si="24"/>
        <v>(含)-</v>
      </c>
      <c r="F107" s="478" t="str">
        <f t="shared" si="24"/>
        <v>(含)-</v>
      </c>
      <c r="G107" s="478" t="str">
        <f t="shared" si="24"/>
        <v>(含)-</v>
      </c>
      <c r="H107" s="478" t="str">
        <f t="shared" si="24"/>
        <v>(含)-</v>
      </c>
      <c r="I107" s="478" t="str">
        <f t="shared" si="24"/>
        <v>(含)-</v>
      </c>
      <c r="J107" s="478" t="str">
        <f t="shared" si="24"/>
        <v>(含)-</v>
      </c>
      <c r="K107" s="1333" t="str">
        <f t="shared" si="24"/>
        <v>(含)-</v>
      </c>
      <c r="L107" s="1333" t="str">
        <f t="shared" si="24"/>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4.4"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4.4" thickBot="1">
      <c r="A111" s="483"/>
      <c r="B111" s="492"/>
      <c r="C111" s="493">
        <v>100</v>
      </c>
      <c r="D111" s="493">
        <f t="shared" ref="D111:M111" si="25">C111-$K35</f>
        <v>100</v>
      </c>
      <c r="E111" s="493">
        <f t="shared" si="25"/>
        <v>100</v>
      </c>
      <c r="F111" s="493">
        <f t="shared" si="25"/>
        <v>100</v>
      </c>
      <c r="G111" s="493">
        <f t="shared" si="25"/>
        <v>100</v>
      </c>
      <c r="H111" s="493">
        <f t="shared" si="25"/>
        <v>100</v>
      </c>
      <c r="I111" s="493">
        <f t="shared" si="25"/>
        <v>100</v>
      </c>
      <c r="J111" s="493">
        <f t="shared" si="25"/>
        <v>100</v>
      </c>
      <c r="K111" s="493">
        <f t="shared" si="25"/>
        <v>100</v>
      </c>
      <c r="L111" s="493">
        <f t="shared" si="25"/>
        <v>100</v>
      </c>
      <c r="M111" s="494">
        <f t="shared" si="25"/>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4.4" thickBot="1">
      <c r="A113" s="502"/>
      <c r="B113" s="492"/>
      <c r="C113" s="493">
        <v>100</v>
      </c>
      <c r="D113" s="493">
        <f t="shared" ref="D113:M113" si="26">C113-$K36</f>
        <v>100</v>
      </c>
      <c r="E113" s="493">
        <f t="shared" si="26"/>
        <v>100</v>
      </c>
      <c r="F113" s="493">
        <f t="shared" si="26"/>
        <v>100</v>
      </c>
      <c r="G113" s="493">
        <f t="shared" si="26"/>
        <v>100</v>
      </c>
      <c r="H113" s="493">
        <f t="shared" si="26"/>
        <v>100</v>
      </c>
      <c r="I113" s="493">
        <f t="shared" si="26"/>
        <v>100</v>
      </c>
      <c r="J113" s="493">
        <f t="shared" si="26"/>
        <v>100</v>
      </c>
      <c r="K113" s="493">
        <f t="shared" si="26"/>
        <v>100</v>
      </c>
      <c r="L113" s="493">
        <f t="shared" si="26"/>
        <v>100</v>
      </c>
      <c r="M113" s="494">
        <f t="shared" si="26"/>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4.4" thickBot="1">
      <c r="A115" s="483"/>
      <c r="B115" s="492"/>
      <c r="C115" s="493">
        <v>100</v>
      </c>
      <c r="D115" s="493">
        <f t="shared" ref="D115:M115" si="27">C115-$K37</f>
        <v>100</v>
      </c>
      <c r="E115" s="493">
        <f t="shared" si="27"/>
        <v>100</v>
      </c>
      <c r="F115" s="493">
        <f t="shared" si="27"/>
        <v>100</v>
      </c>
      <c r="G115" s="493">
        <f t="shared" si="27"/>
        <v>100</v>
      </c>
      <c r="H115" s="493">
        <f t="shared" si="27"/>
        <v>100</v>
      </c>
      <c r="I115" s="493">
        <f t="shared" si="27"/>
        <v>100</v>
      </c>
      <c r="J115" s="493">
        <f t="shared" si="27"/>
        <v>100</v>
      </c>
      <c r="K115" s="493">
        <f t="shared" si="27"/>
        <v>100</v>
      </c>
      <c r="L115" s="493">
        <f t="shared" si="27"/>
        <v>100</v>
      </c>
      <c r="M115" s="494">
        <f t="shared" si="27"/>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4.4"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4.4"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4.4"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4.4"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4.4"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4.4"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981" t="s">
        <v>2084</v>
      </c>
      <c r="D1" s="3982"/>
      <c r="E1" s="3982"/>
      <c r="F1" s="3982"/>
      <c r="G1" s="3982"/>
      <c r="H1" s="3982"/>
      <c r="I1" s="3982"/>
      <c r="J1" s="3982"/>
      <c r="K1" s="3982"/>
      <c r="L1" s="3982"/>
      <c r="M1" s="3982"/>
      <c r="N1" s="3982"/>
      <c r="O1" s="3982"/>
      <c r="P1" s="3982"/>
      <c r="Q1" s="3982"/>
      <c r="R1" s="3982"/>
      <c r="S1" s="398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R2" si="1">M3&amp;"(含)"&amp;"-"&amp;N3</f>
        <v>(含)-</v>
      </c>
      <c r="N2" s="653" t="str">
        <f t="shared" si="1"/>
        <v>(含)-</v>
      </c>
      <c r="O2" s="653" t="str">
        <f t="shared" si="1"/>
        <v>(含)-</v>
      </c>
      <c r="P2" s="653" t="str">
        <f t="shared" si="1"/>
        <v>(含)-</v>
      </c>
      <c r="Q2" s="653" t="str">
        <f t="shared" si="1"/>
        <v>(含)-</v>
      </c>
      <c r="R2" s="653" t="str">
        <f t="shared" si="1"/>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2">D6-$T5</f>
        <v>100</v>
      </c>
      <c r="F6" s="1316">
        <f t="shared" si="2"/>
        <v>100</v>
      </c>
      <c r="G6" s="1316">
        <f t="shared" si="2"/>
        <v>100</v>
      </c>
      <c r="H6" s="1316">
        <f t="shared" si="2"/>
        <v>100</v>
      </c>
      <c r="I6" s="1316">
        <f t="shared" si="2"/>
        <v>100</v>
      </c>
      <c r="J6" s="1316">
        <f t="shared" si="2"/>
        <v>100</v>
      </c>
      <c r="K6" s="1316">
        <f t="shared" si="2"/>
        <v>100</v>
      </c>
      <c r="L6" s="1316">
        <f t="shared" si="2"/>
        <v>100</v>
      </c>
      <c r="M6" s="1316">
        <f t="shared" si="2"/>
        <v>100</v>
      </c>
      <c r="N6" s="1316">
        <f t="shared" si="2"/>
        <v>100</v>
      </c>
      <c r="O6" s="1316">
        <f t="shared" si="2"/>
        <v>100</v>
      </c>
      <c r="P6" s="1316">
        <f t="shared" si="2"/>
        <v>100</v>
      </c>
      <c r="Q6" s="1316">
        <f t="shared" si="2"/>
        <v>100</v>
      </c>
      <c r="R6" s="1316">
        <f t="shared" si="2"/>
        <v>100</v>
      </c>
      <c r="S6" s="1316">
        <f t="shared" si="2"/>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3">D8-$T7</f>
        <v>100</v>
      </c>
      <c r="F8" s="1316">
        <f t="shared" si="3"/>
        <v>100</v>
      </c>
      <c r="G8" s="1316">
        <f t="shared" si="3"/>
        <v>100</v>
      </c>
      <c r="H8" s="1316">
        <f t="shared" si="3"/>
        <v>100</v>
      </c>
      <c r="I8" s="1316">
        <f t="shared" si="3"/>
        <v>100</v>
      </c>
      <c r="J8" s="1316">
        <f t="shared" si="3"/>
        <v>100</v>
      </c>
      <c r="K8" s="1316">
        <f t="shared" si="3"/>
        <v>100</v>
      </c>
      <c r="L8" s="1316">
        <f t="shared" si="3"/>
        <v>100</v>
      </c>
      <c r="M8" s="1316">
        <f t="shared" si="3"/>
        <v>100</v>
      </c>
      <c r="N8" s="1316">
        <f t="shared" si="3"/>
        <v>100</v>
      </c>
      <c r="O8" s="1316">
        <f t="shared" si="3"/>
        <v>100</v>
      </c>
      <c r="P8" s="1316">
        <f t="shared" si="3"/>
        <v>100</v>
      </c>
      <c r="Q8" s="1316">
        <f t="shared" si="3"/>
        <v>100</v>
      </c>
      <c r="R8" s="1316">
        <f t="shared" si="3"/>
        <v>100</v>
      </c>
      <c r="S8" s="1316">
        <f t="shared" si="3"/>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4">D10-$T9</f>
        <v>100</v>
      </c>
      <c r="F10" s="1326">
        <f t="shared" si="4"/>
        <v>100</v>
      </c>
      <c r="G10" s="1326">
        <f t="shared" si="4"/>
        <v>100</v>
      </c>
      <c r="H10" s="1326">
        <f t="shared" si="4"/>
        <v>100</v>
      </c>
      <c r="I10" s="1326">
        <f t="shared" si="4"/>
        <v>100</v>
      </c>
      <c r="J10" s="1326">
        <f t="shared" si="4"/>
        <v>100</v>
      </c>
      <c r="K10" s="1326">
        <f t="shared" si="4"/>
        <v>100</v>
      </c>
      <c r="L10" s="1326">
        <f t="shared" si="4"/>
        <v>100</v>
      </c>
      <c r="M10" s="1326">
        <f t="shared" si="4"/>
        <v>100</v>
      </c>
      <c r="N10" s="1326">
        <f t="shared" si="4"/>
        <v>100</v>
      </c>
      <c r="O10" s="1326">
        <f t="shared" si="4"/>
        <v>100</v>
      </c>
      <c r="P10" s="1326">
        <f t="shared" si="4"/>
        <v>100</v>
      </c>
      <c r="Q10" s="1326">
        <f t="shared" si="4"/>
        <v>100</v>
      </c>
      <c r="R10" s="1326">
        <f t="shared" si="4"/>
        <v>100</v>
      </c>
      <c r="S10" s="1326">
        <f t="shared" si="4"/>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5">D12-$T11</f>
        <v>100</v>
      </c>
      <c r="F12" s="902">
        <f t="shared" si="5"/>
        <v>100</v>
      </c>
      <c r="G12" s="902">
        <f t="shared" si="5"/>
        <v>100</v>
      </c>
      <c r="H12" s="902">
        <f t="shared" si="5"/>
        <v>100</v>
      </c>
      <c r="I12" s="902">
        <f t="shared" si="5"/>
        <v>100</v>
      </c>
      <c r="J12" s="902">
        <f t="shared" si="5"/>
        <v>100</v>
      </c>
      <c r="K12" s="902">
        <f t="shared" si="5"/>
        <v>100</v>
      </c>
      <c r="L12" s="902">
        <f t="shared" si="5"/>
        <v>100</v>
      </c>
      <c r="M12" s="902">
        <f t="shared" si="5"/>
        <v>100</v>
      </c>
      <c r="N12" s="902">
        <f t="shared" si="5"/>
        <v>100</v>
      </c>
      <c r="O12" s="902">
        <f t="shared" si="5"/>
        <v>100</v>
      </c>
      <c r="P12" s="902">
        <f t="shared" si="5"/>
        <v>100</v>
      </c>
      <c r="Q12" s="902">
        <f t="shared" si="5"/>
        <v>100</v>
      </c>
      <c r="R12" s="902">
        <f>Q12-$T11</f>
        <v>100</v>
      </c>
      <c r="S12" s="902">
        <f t="shared" si="5"/>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978" t="s">
        <v>27</v>
      </c>
      <c r="D22" s="3979"/>
      <c r="E22" s="3979"/>
      <c r="F22" s="3979"/>
      <c r="G22" s="3979"/>
      <c r="H22" s="3979"/>
      <c r="I22" s="3979"/>
      <c r="J22" s="3979"/>
      <c r="K22" s="3979"/>
      <c r="L22" s="3979"/>
      <c r="M22" s="3979"/>
      <c r="N22" s="3979"/>
      <c r="O22" s="3979"/>
      <c r="P22" s="3979"/>
      <c r="Q22" s="398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6">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6"/>
        <v>0</v>
      </c>
    </row>
    <row r="26" spans="1:45">
      <c r="A26" s="150"/>
      <c r="B26" s="54"/>
      <c r="C26" s="21">
        <f t="shared" ref="C26:C89" si="7">IF(B26="",1,(LOOKUP(B26,$3:$3,$4:$4)-LOOKUP($B$24,$3:$3,$4:$4)+100)/100)</f>
        <v>1</v>
      </c>
      <c r="D26" s="667"/>
      <c r="E26" s="21">
        <f t="shared" ref="E26:E89" si="8">(SUMIF($5:$5,D26,$6:$6)-SUMIF($5:$5,$D$24,$6:$6)+100)/100</f>
        <v>1</v>
      </c>
      <c r="F26" s="667"/>
      <c r="G26" s="21">
        <f t="shared" ref="G26:G89" si="9">(SUMIF($7:$7,F26,$8:$8)-SUMIF($7:$7,$F$24,$8:$8)+100)/100</f>
        <v>1</v>
      </c>
      <c r="H26" s="667"/>
      <c r="I26" s="21">
        <f t="shared" ref="I26:I89" si="10">(SUMIF($9:$9,H26,$10:$10)-SUMIF($9:$9,$H$24,$10:$10)+100)/100</f>
        <v>1</v>
      </c>
      <c r="J26" s="667"/>
      <c r="K26" s="21">
        <f t="shared" ref="K26:K89" si="11">(SUMIF($11:$11,J26,$12:$12)-SUMIF($11:$11,$J$24,$12:$12)+100)/100</f>
        <v>1</v>
      </c>
      <c r="L26" s="667"/>
      <c r="M26" s="21">
        <f t="shared" ref="M26:M89" si="12">(SUMIF($13:$13,L26,$14:$14)-SUMIF($13:$13,$L$24,$14:$14)+100)/100</f>
        <v>1</v>
      </c>
      <c r="N26" s="667"/>
      <c r="O26" s="21">
        <f t="shared" ref="O26:O89" si="13">(SUMIF($15:$15,N26,$16:$16)-SUMIF($15:$15,$N$24,$16:$16)+100)/100</f>
        <v>1</v>
      </c>
      <c r="P26" s="667"/>
      <c r="Q26" s="21">
        <f t="shared" ref="Q26:Q89" si="14">(SUMIF($17:$17,P26,$18:$18)-SUMIF($17:$17,$P$24,$18:$18)+100)/100</f>
        <v>1</v>
      </c>
      <c r="R26" s="663">
        <f t="shared" ref="R26:R89" si="15">IF(B26="",0,ROUND($R$24*C26*E26*G26*I26*K26*M26*O26*Q26,0))</f>
        <v>0</v>
      </c>
      <c r="S26" s="316">
        <f t="shared" si="6"/>
        <v>0</v>
      </c>
    </row>
    <row r="27" spans="1:45">
      <c r="A27" s="150"/>
      <c r="B27" s="54"/>
      <c r="C27" s="21">
        <f t="shared" si="7"/>
        <v>1</v>
      </c>
      <c r="D27" s="667"/>
      <c r="E27" s="21">
        <f t="shared" si="8"/>
        <v>1</v>
      </c>
      <c r="F27" s="667"/>
      <c r="G27" s="21">
        <f t="shared" si="9"/>
        <v>1</v>
      </c>
      <c r="H27" s="667"/>
      <c r="I27" s="21">
        <f t="shared" si="10"/>
        <v>1</v>
      </c>
      <c r="J27" s="667"/>
      <c r="K27" s="21">
        <f t="shared" si="11"/>
        <v>1</v>
      </c>
      <c r="L27" s="667"/>
      <c r="M27" s="21">
        <f t="shared" si="12"/>
        <v>1</v>
      </c>
      <c r="N27" s="667"/>
      <c r="O27" s="21">
        <f t="shared" si="13"/>
        <v>1</v>
      </c>
      <c r="P27" s="667"/>
      <c r="Q27" s="21">
        <f t="shared" si="14"/>
        <v>1</v>
      </c>
      <c r="R27" s="663">
        <f t="shared" si="15"/>
        <v>0</v>
      </c>
      <c r="S27" s="316">
        <f t="shared" si="6"/>
        <v>0</v>
      </c>
    </row>
    <row r="28" spans="1:45">
      <c r="A28" s="150"/>
      <c r="B28" s="54"/>
      <c r="C28" s="21">
        <f t="shared" si="7"/>
        <v>1</v>
      </c>
      <c r="D28" s="667"/>
      <c r="E28" s="21">
        <f t="shared" si="8"/>
        <v>1</v>
      </c>
      <c r="F28" s="667"/>
      <c r="G28" s="21">
        <f t="shared" si="9"/>
        <v>1</v>
      </c>
      <c r="H28" s="667"/>
      <c r="I28" s="21">
        <f t="shared" si="10"/>
        <v>1</v>
      </c>
      <c r="J28" s="667"/>
      <c r="K28" s="21">
        <f t="shared" si="11"/>
        <v>1</v>
      </c>
      <c r="L28" s="667"/>
      <c r="M28" s="21">
        <f t="shared" si="12"/>
        <v>1</v>
      </c>
      <c r="N28" s="667"/>
      <c r="O28" s="21">
        <f t="shared" si="13"/>
        <v>1</v>
      </c>
      <c r="P28" s="667"/>
      <c r="Q28" s="21">
        <f t="shared" si="14"/>
        <v>1</v>
      </c>
      <c r="R28" s="663">
        <f t="shared" si="15"/>
        <v>0</v>
      </c>
      <c r="S28" s="316">
        <f t="shared" si="6"/>
        <v>0</v>
      </c>
    </row>
    <row r="29" spans="1:45">
      <c r="A29" s="150"/>
      <c r="B29" s="54"/>
      <c r="C29" s="21">
        <f t="shared" si="7"/>
        <v>1</v>
      </c>
      <c r="D29" s="667"/>
      <c r="E29" s="21">
        <f t="shared" si="8"/>
        <v>1</v>
      </c>
      <c r="F29" s="667"/>
      <c r="G29" s="21">
        <f t="shared" si="9"/>
        <v>1</v>
      </c>
      <c r="H29" s="667"/>
      <c r="I29" s="21">
        <f t="shared" si="10"/>
        <v>1</v>
      </c>
      <c r="J29" s="667"/>
      <c r="K29" s="21">
        <f t="shared" si="11"/>
        <v>1</v>
      </c>
      <c r="L29" s="667"/>
      <c r="M29" s="21">
        <f t="shared" si="12"/>
        <v>1</v>
      </c>
      <c r="N29" s="667"/>
      <c r="O29" s="21">
        <f t="shared" si="13"/>
        <v>1</v>
      </c>
      <c r="P29" s="667"/>
      <c r="Q29" s="21">
        <f t="shared" si="14"/>
        <v>1</v>
      </c>
      <c r="R29" s="663">
        <f t="shared" si="15"/>
        <v>0</v>
      </c>
      <c r="S29" s="316">
        <f t="shared" si="6"/>
        <v>0</v>
      </c>
    </row>
    <row r="30" spans="1:45">
      <c r="A30" s="150"/>
      <c r="B30" s="54"/>
      <c r="C30" s="21">
        <f t="shared" si="7"/>
        <v>1</v>
      </c>
      <c r="D30" s="667"/>
      <c r="E30" s="21">
        <f t="shared" si="8"/>
        <v>1</v>
      </c>
      <c r="F30" s="667"/>
      <c r="G30" s="21">
        <f t="shared" si="9"/>
        <v>1</v>
      </c>
      <c r="H30" s="667"/>
      <c r="I30" s="21">
        <f t="shared" si="10"/>
        <v>1</v>
      </c>
      <c r="J30" s="667"/>
      <c r="K30" s="21">
        <f t="shared" si="11"/>
        <v>1</v>
      </c>
      <c r="L30" s="667"/>
      <c r="M30" s="21">
        <f t="shared" si="12"/>
        <v>1</v>
      </c>
      <c r="N30" s="667"/>
      <c r="O30" s="21">
        <f t="shared" si="13"/>
        <v>1</v>
      </c>
      <c r="P30" s="667"/>
      <c r="Q30" s="21">
        <f t="shared" si="14"/>
        <v>1</v>
      </c>
      <c r="R30" s="663">
        <f t="shared" si="15"/>
        <v>0</v>
      </c>
      <c r="S30" s="316">
        <f t="shared" si="6"/>
        <v>0</v>
      </c>
    </row>
    <row r="31" spans="1:45">
      <c r="A31" s="150"/>
      <c r="B31" s="54"/>
      <c r="C31" s="21">
        <f t="shared" si="7"/>
        <v>1</v>
      </c>
      <c r="D31" s="667"/>
      <c r="E31" s="21">
        <f t="shared" si="8"/>
        <v>1</v>
      </c>
      <c r="F31" s="667"/>
      <c r="G31" s="21">
        <f t="shared" si="9"/>
        <v>1</v>
      </c>
      <c r="H31" s="667"/>
      <c r="I31" s="21">
        <f t="shared" si="10"/>
        <v>1</v>
      </c>
      <c r="J31" s="667"/>
      <c r="K31" s="21">
        <f t="shared" si="11"/>
        <v>1</v>
      </c>
      <c r="L31" s="667"/>
      <c r="M31" s="21">
        <f t="shared" si="12"/>
        <v>1</v>
      </c>
      <c r="N31" s="667"/>
      <c r="O31" s="21">
        <f t="shared" si="13"/>
        <v>1</v>
      </c>
      <c r="P31" s="667"/>
      <c r="Q31" s="21">
        <f t="shared" si="14"/>
        <v>1</v>
      </c>
      <c r="R31" s="663">
        <f t="shared" si="15"/>
        <v>0</v>
      </c>
      <c r="S31" s="316">
        <f t="shared" si="6"/>
        <v>0</v>
      </c>
    </row>
    <row r="32" spans="1:45">
      <c r="A32" s="150"/>
      <c r="B32" s="54"/>
      <c r="C32" s="21">
        <f t="shared" si="7"/>
        <v>1</v>
      </c>
      <c r="D32" s="667"/>
      <c r="E32" s="21">
        <f t="shared" si="8"/>
        <v>1</v>
      </c>
      <c r="F32" s="667"/>
      <c r="G32" s="21">
        <f t="shared" si="9"/>
        <v>1</v>
      </c>
      <c r="H32" s="667"/>
      <c r="I32" s="21">
        <f t="shared" si="10"/>
        <v>1</v>
      </c>
      <c r="J32" s="667"/>
      <c r="K32" s="21">
        <f t="shared" si="11"/>
        <v>1</v>
      </c>
      <c r="L32" s="667"/>
      <c r="M32" s="21">
        <f t="shared" si="12"/>
        <v>1</v>
      </c>
      <c r="N32" s="667"/>
      <c r="O32" s="21">
        <f t="shared" si="13"/>
        <v>1</v>
      </c>
      <c r="P32" s="667"/>
      <c r="Q32" s="21">
        <f t="shared" si="14"/>
        <v>1</v>
      </c>
      <c r="R32" s="663">
        <f t="shared" si="15"/>
        <v>0</v>
      </c>
      <c r="S32" s="316">
        <f t="shared" si="6"/>
        <v>0</v>
      </c>
    </row>
    <row r="33" spans="1:19">
      <c r="A33" s="150"/>
      <c r="B33" s="54"/>
      <c r="C33" s="21">
        <f t="shared" si="7"/>
        <v>1</v>
      </c>
      <c r="D33" s="667"/>
      <c r="E33" s="21">
        <f t="shared" si="8"/>
        <v>1</v>
      </c>
      <c r="F33" s="667"/>
      <c r="G33" s="21">
        <f t="shared" si="9"/>
        <v>1</v>
      </c>
      <c r="H33" s="667"/>
      <c r="I33" s="21">
        <f t="shared" si="10"/>
        <v>1</v>
      </c>
      <c r="J33" s="667"/>
      <c r="K33" s="21">
        <f t="shared" si="11"/>
        <v>1</v>
      </c>
      <c r="L33" s="667"/>
      <c r="M33" s="21">
        <f t="shared" si="12"/>
        <v>1</v>
      </c>
      <c r="N33" s="667"/>
      <c r="O33" s="21">
        <f t="shared" si="13"/>
        <v>1</v>
      </c>
      <c r="P33" s="667"/>
      <c r="Q33" s="21">
        <f t="shared" si="14"/>
        <v>1</v>
      </c>
      <c r="R33" s="663">
        <f t="shared" si="15"/>
        <v>0</v>
      </c>
      <c r="S33" s="316">
        <f t="shared" si="6"/>
        <v>0</v>
      </c>
    </row>
    <row r="34" spans="1:19">
      <c r="A34" s="150"/>
      <c r="B34" s="54"/>
      <c r="C34" s="21">
        <f t="shared" si="7"/>
        <v>1</v>
      </c>
      <c r="D34" s="667"/>
      <c r="E34" s="21">
        <f t="shared" si="8"/>
        <v>1</v>
      </c>
      <c r="F34" s="667"/>
      <c r="G34" s="21">
        <f t="shared" si="9"/>
        <v>1</v>
      </c>
      <c r="H34" s="667"/>
      <c r="I34" s="21">
        <f t="shared" si="10"/>
        <v>1</v>
      </c>
      <c r="J34" s="667"/>
      <c r="K34" s="21">
        <f t="shared" si="11"/>
        <v>1</v>
      </c>
      <c r="L34" s="667"/>
      <c r="M34" s="21">
        <f t="shared" si="12"/>
        <v>1</v>
      </c>
      <c r="N34" s="667"/>
      <c r="O34" s="21">
        <f t="shared" si="13"/>
        <v>1</v>
      </c>
      <c r="P34" s="667"/>
      <c r="Q34" s="21">
        <f t="shared" si="14"/>
        <v>1</v>
      </c>
      <c r="R34" s="663">
        <f t="shared" si="15"/>
        <v>0</v>
      </c>
      <c r="S34" s="316">
        <f t="shared" si="6"/>
        <v>0</v>
      </c>
    </row>
    <row r="35" spans="1:19">
      <c r="A35" s="150"/>
      <c r="B35" s="54"/>
      <c r="C35" s="21">
        <f t="shared" si="7"/>
        <v>1</v>
      </c>
      <c r="D35" s="667"/>
      <c r="E35" s="21">
        <f t="shared" si="8"/>
        <v>1</v>
      </c>
      <c r="F35" s="667"/>
      <c r="G35" s="21">
        <f t="shared" si="9"/>
        <v>1</v>
      </c>
      <c r="H35" s="667"/>
      <c r="I35" s="21">
        <f t="shared" si="10"/>
        <v>1</v>
      </c>
      <c r="J35" s="667"/>
      <c r="K35" s="21">
        <f t="shared" si="11"/>
        <v>1</v>
      </c>
      <c r="L35" s="667"/>
      <c r="M35" s="21">
        <f t="shared" si="12"/>
        <v>1</v>
      </c>
      <c r="N35" s="667"/>
      <c r="O35" s="21">
        <f t="shared" si="13"/>
        <v>1</v>
      </c>
      <c r="P35" s="667"/>
      <c r="Q35" s="21">
        <f t="shared" si="14"/>
        <v>1</v>
      </c>
      <c r="R35" s="663">
        <f t="shared" si="15"/>
        <v>0</v>
      </c>
      <c r="S35" s="316">
        <f t="shared" si="6"/>
        <v>0</v>
      </c>
    </row>
    <row r="36" spans="1:19">
      <c r="A36" s="150"/>
      <c r="B36" s="54"/>
      <c r="C36" s="21">
        <f t="shared" si="7"/>
        <v>1</v>
      </c>
      <c r="D36" s="667"/>
      <c r="E36" s="21">
        <f t="shared" si="8"/>
        <v>1</v>
      </c>
      <c r="F36" s="667"/>
      <c r="G36" s="21">
        <f t="shared" si="9"/>
        <v>1</v>
      </c>
      <c r="H36" s="667"/>
      <c r="I36" s="21">
        <f t="shared" si="10"/>
        <v>1</v>
      </c>
      <c r="J36" s="667"/>
      <c r="K36" s="21">
        <f t="shared" si="11"/>
        <v>1</v>
      </c>
      <c r="L36" s="667"/>
      <c r="M36" s="21">
        <f t="shared" si="12"/>
        <v>1</v>
      </c>
      <c r="N36" s="667"/>
      <c r="O36" s="21">
        <f t="shared" si="13"/>
        <v>1</v>
      </c>
      <c r="P36" s="667"/>
      <c r="Q36" s="21">
        <f t="shared" si="14"/>
        <v>1</v>
      </c>
      <c r="R36" s="663">
        <f t="shared" si="15"/>
        <v>0</v>
      </c>
      <c r="S36" s="316">
        <f t="shared" si="6"/>
        <v>0</v>
      </c>
    </row>
    <row r="37" spans="1:19">
      <c r="A37" s="150"/>
      <c r="B37" s="54"/>
      <c r="C37" s="21">
        <f t="shared" si="7"/>
        <v>1</v>
      </c>
      <c r="D37" s="667"/>
      <c r="E37" s="21">
        <f t="shared" si="8"/>
        <v>1</v>
      </c>
      <c r="F37" s="667"/>
      <c r="G37" s="21">
        <f t="shared" si="9"/>
        <v>1</v>
      </c>
      <c r="H37" s="667"/>
      <c r="I37" s="21">
        <f t="shared" si="10"/>
        <v>1</v>
      </c>
      <c r="J37" s="667"/>
      <c r="K37" s="21">
        <f t="shared" si="11"/>
        <v>1</v>
      </c>
      <c r="L37" s="667"/>
      <c r="M37" s="21">
        <f t="shared" si="12"/>
        <v>1</v>
      </c>
      <c r="N37" s="667"/>
      <c r="O37" s="21">
        <f t="shared" si="13"/>
        <v>1</v>
      </c>
      <c r="P37" s="667"/>
      <c r="Q37" s="21">
        <f t="shared" si="14"/>
        <v>1</v>
      </c>
      <c r="R37" s="663">
        <f t="shared" si="15"/>
        <v>0</v>
      </c>
      <c r="S37" s="316">
        <f t="shared" si="6"/>
        <v>0</v>
      </c>
    </row>
    <row r="38" spans="1:19">
      <c r="A38" s="150"/>
      <c r="B38" s="54"/>
      <c r="C38" s="21">
        <f t="shared" si="7"/>
        <v>1</v>
      </c>
      <c r="D38" s="667"/>
      <c r="E38" s="21">
        <f t="shared" si="8"/>
        <v>1</v>
      </c>
      <c r="F38" s="667"/>
      <c r="G38" s="21">
        <f t="shared" si="9"/>
        <v>1</v>
      </c>
      <c r="H38" s="667"/>
      <c r="I38" s="21">
        <f t="shared" si="10"/>
        <v>1</v>
      </c>
      <c r="J38" s="667"/>
      <c r="K38" s="21">
        <f t="shared" si="11"/>
        <v>1</v>
      </c>
      <c r="L38" s="667"/>
      <c r="M38" s="21">
        <f t="shared" si="12"/>
        <v>1</v>
      </c>
      <c r="N38" s="667"/>
      <c r="O38" s="21">
        <f t="shared" si="13"/>
        <v>1</v>
      </c>
      <c r="P38" s="667"/>
      <c r="Q38" s="21">
        <f t="shared" si="14"/>
        <v>1</v>
      </c>
      <c r="R38" s="663">
        <f t="shared" si="15"/>
        <v>0</v>
      </c>
      <c r="S38" s="316">
        <f t="shared" si="6"/>
        <v>0</v>
      </c>
    </row>
    <row r="39" spans="1:19">
      <c r="A39" s="150"/>
      <c r="B39" s="54"/>
      <c r="C39" s="21">
        <f t="shared" si="7"/>
        <v>1</v>
      </c>
      <c r="D39" s="667"/>
      <c r="E39" s="21">
        <f t="shared" si="8"/>
        <v>1</v>
      </c>
      <c r="F39" s="667"/>
      <c r="G39" s="21">
        <f t="shared" si="9"/>
        <v>1</v>
      </c>
      <c r="H39" s="667"/>
      <c r="I39" s="21">
        <f t="shared" si="10"/>
        <v>1</v>
      </c>
      <c r="J39" s="667"/>
      <c r="K39" s="21">
        <f t="shared" si="11"/>
        <v>1</v>
      </c>
      <c r="L39" s="667"/>
      <c r="M39" s="21">
        <f t="shared" si="12"/>
        <v>1</v>
      </c>
      <c r="N39" s="667"/>
      <c r="O39" s="21">
        <f t="shared" si="13"/>
        <v>1</v>
      </c>
      <c r="P39" s="667"/>
      <c r="Q39" s="21">
        <f t="shared" si="14"/>
        <v>1</v>
      </c>
      <c r="R39" s="663">
        <f t="shared" si="15"/>
        <v>0</v>
      </c>
      <c r="S39" s="316">
        <f t="shared" si="6"/>
        <v>0</v>
      </c>
    </row>
    <row r="40" spans="1:19">
      <c r="A40" s="150"/>
      <c r="B40" s="54"/>
      <c r="C40" s="21">
        <f t="shared" si="7"/>
        <v>1</v>
      </c>
      <c r="D40" s="667"/>
      <c r="E40" s="21">
        <f t="shared" si="8"/>
        <v>1</v>
      </c>
      <c r="F40" s="667"/>
      <c r="G40" s="21">
        <f t="shared" si="9"/>
        <v>1</v>
      </c>
      <c r="H40" s="667"/>
      <c r="I40" s="21">
        <f t="shared" si="10"/>
        <v>1</v>
      </c>
      <c r="J40" s="667"/>
      <c r="K40" s="21">
        <f t="shared" si="11"/>
        <v>1</v>
      </c>
      <c r="L40" s="667"/>
      <c r="M40" s="21">
        <f t="shared" si="12"/>
        <v>1</v>
      </c>
      <c r="N40" s="667"/>
      <c r="O40" s="21">
        <f t="shared" si="13"/>
        <v>1</v>
      </c>
      <c r="P40" s="667"/>
      <c r="Q40" s="21">
        <f t="shared" si="14"/>
        <v>1</v>
      </c>
      <c r="R40" s="663">
        <f t="shared" si="15"/>
        <v>0</v>
      </c>
      <c r="S40" s="316">
        <f t="shared" si="6"/>
        <v>0</v>
      </c>
    </row>
    <row r="41" spans="1:19">
      <c r="A41" s="150"/>
      <c r="B41" s="54"/>
      <c r="C41" s="21">
        <f t="shared" si="7"/>
        <v>1</v>
      </c>
      <c r="D41" s="667"/>
      <c r="E41" s="21">
        <f t="shared" si="8"/>
        <v>1</v>
      </c>
      <c r="F41" s="667"/>
      <c r="G41" s="21">
        <f t="shared" si="9"/>
        <v>1</v>
      </c>
      <c r="H41" s="667"/>
      <c r="I41" s="21">
        <f t="shared" si="10"/>
        <v>1</v>
      </c>
      <c r="J41" s="667"/>
      <c r="K41" s="21">
        <f t="shared" si="11"/>
        <v>1</v>
      </c>
      <c r="L41" s="667"/>
      <c r="M41" s="21">
        <f t="shared" si="12"/>
        <v>1</v>
      </c>
      <c r="N41" s="667"/>
      <c r="O41" s="21">
        <f t="shared" si="13"/>
        <v>1</v>
      </c>
      <c r="P41" s="667"/>
      <c r="Q41" s="21">
        <f t="shared" si="14"/>
        <v>1</v>
      </c>
      <c r="R41" s="663">
        <f t="shared" si="15"/>
        <v>0</v>
      </c>
      <c r="S41" s="316">
        <f t="shared" si="6"/>
        <v>0</v>
      </c>
    </row>
    <row r="42" spans="1:19">
      <c r="A42" s="150"/>
      <c r="B42" s="54"/>
      <c r="C42" s="21">
        <f t="shared" si="7"/>
        <v>1</v>
      </c>
      <c r="D42" s="667"/>
      <c r="E42" s="21">
        <f t="shared" si="8"/>
        <v>1</v>
      </c>
      <c r="F42" s="667"/>
      <c r="G42" s="21">
        <f t="shared" si="9"/>
        <v>1</v>
      </c>
      <c r="H42" s="667"/>
      <c r="I42" s="21">
        <f t="shared" si="10"/>
        <v>1</v>
      </c>
      <c r="J42" s="667"/>
      <c r="K42" s="21">
        <f t="shared" si="11"/>
        <v>1</v>
      </c>
      <c r="L42" s="667"/>
      <c r="M42" s="21">
        <f t="shared" si="12"/>
        <v>1</v>
      </c>
      <c r="N42" s="667"/>
      <c r="O42" s="21">
        <f t="shared" si="13"/>
        <v>1</v>
      </c>
      <c r="P42" s="667"/>
      <c r="Q42" s="21">
        <f t="shared" si="14"/>
        <v>1</v>
      </c>
      <c r="R42" s="663">
        <f t="shared" si="15"/>
        <v>0</v>
      </c>
      <c r="S42" s="316">
        <f t="shared" si="6"/>
        <v>0</v>
      </c>
    </row>
    <row r="43" spans="1:19">
      <c r="A43" s="150"/>
      <c r="B43" s="54"/>
      <c r="C43" s="21">
        <f t="shared" si="7"/>
        <v>1</v>
      </c>
      <c r="D43" s="667"/>
      <c r="E43" s="21">
        <f t="shared" si="8"/>
        <v>1</v>
      </c>
      <c r="F43" s="667"/>
      <c r="G43" s="21">
        <f t="shared" si="9"/>
        <v>1</v>
      </c>
      <c r="H43" s="667"/>
      <c r="I43" s="21">
        <f t="shared" si="10"/>
        <v>1</v>
      </c>
      <c r="J43" s="667"/>
      <c r="K43" s="21">
        <f t="shared" si="11"/>
        <v>1</v>
      </c>
      <c r="L43" s="667"/>
      <c r="M43" s="21">
        <f t="shared" si="12"/>
        <v>1</v>
      </c>
      <c r="N43" s="667"/>
      <c r="O43" s="21">
        <f t="shared" si="13"/>
        <v>1</v>
      </c>
      <c r="P43" s="667"/>
      <c r="Q43" s="21">
        <f t="shared" si="14"/>
        <v>1</v>
      </c>
      <c r="R43" s="663">
        <f t="shared" si="15"/>
        <v>0</v>
      </c>
      <c r="S43" s="316">
        <f t="shared" si="6"/>
        <v>0</v>
      </c>
    </row>
    <row r="44" spans="1:19">
      <c r="A44" s="150"/>
      <c r="B44" s="54"/>
      <c r="C44" s="21">
        <f t="shared" si="7"/>
        <v>1</v>
      </c>
      <c r="D44" s="667"/>
      <c r="E44" s="21">
        <f t="shared" si="8"/>
        <v>1</v>
      </c>
      <c r="F44" s="667"/>
      <c r="G44" s="21">
        <f t="shared" si="9"/>
        <v>1</v>
      </c>
      <c r="H44" s="667"/>
      <c r="I44" s="21">
        <f t="shared" si="10"/>
        <v>1</v>
      </c>
      <c r="J44" s="667"/>
      <c r="K44" s="21">
        <f t="shared" si="11"/>
        <v>1</v>
      </c>
      <c r="L44" s="667"/>
      <c r="M44" s="21">
        <f t="shared" si="12"/>
        <v>1</v>
      </c>
      <c r="N44" s="667"/>
      <c r="O44" s="21">
        <f t="shared" si="13"/>
        <v>1</v>
      </c>
      <c r="P44" s="667"/>
      <c r="Q44" s="21">
        <f t="shared" si="14"/>
        <v>1</v>
      </c>
      <c r="R44" s="663">
        <f t="shared" si="15"/>
        <v>0</v>
      </c>
      <c r="S44" s="316">
        <f t="shared" si="6"/>
        <v>0</v>
      </c>
    </row>
    <row r="45" spans="1:19">
      <c r="A45" s="150"/>
      <c r="B45" s="54"/>
      <c r="C45" s="21">
        <f t="shared" si="7"/>
        <v>1</v>
      </c>
      <c r="D45" s="667"/>
      <c r="E45" s="21">
        <f t="shared" si="8"/>
        <v>1</v>
      </c>
      <c r="F45" s="667"/>
      <c r="G45" s="21">
        <f t="shared" si="9"/>
        <v>1</v>
      </c>
      <c r="H45" s="667"/>
      <c r="I45" s="21">
        <f t="shared" si="10"/>
        <v>1</v>
      </c>
      <c r="J45" s="667"/>
      <c r="K45" s="21">
        <f t="shared" si="11"/>
        <v>1</v>
      </c>
      <c r="L45" s="667"/>
      <c r="M45" s="21">
        <f t="shared" si="12"/>
        <v>1</v>
      </c>
      <c r="N45" s="667"/>
      <c r="O45" s="21">
        <f t="shared" si="13"/>
        <v>1</v>
      </c>
      <c r="P45" s="667"/>
      <c r="Q45" s="21">
        <f t="shared" si="14"/>
        <v>1</v>
      </c>
      <c r="R45" s="663">
        <f t="shared" si="15"/>
        <v>0</v>
      </c>
      <c r="S45" s="316">
        <f t="shared" si="6"/>
        <v>0</v>
      </c>
    </row>
    <row r="46" spans="1:19">
      <c r="A46" s="150"/>
      <c r="B46" s="54"/>
      <c r="C46" s="21">
        <f t="shared" si="7"/>
        <v>1</v>
      </c>
      <c r="D46" s="667"/>
      <c r="E46" s="21">
        <f t="shared" si="8"/>
        <v>1</v>
      </c>
      <c r="F46" s="667"/>
      <c r="G46" s="21">
        <f t="shared" si="9"/>
        <v>1</v>
      </c>
      <c r="H46" s="667"/>
      <c r="I46" s="21">
        <f t="shared" si="10"/>
        <v>1</v>
      </c>
      <c r="J46" s="667"/>
      <c r="K46" s="21">
        <f t="shared" si="11"/>
        <v>1</v>
      </c>
      <c r="L46" s="667"/>
      <c r="M46" s="21">
        <f t="shared" si="12"/>
        <v>1</v>
      </c>
      <c r="N46" s="667"/>
      <c r="O46" s="21">
        <f t="shared" si="13"/>
        <v>1</v>
      </c>
      <c r="P46" s="667"/>
      <c r="Q46" s="21">
        <f t="shared" si="14"/>
        <v>1</v>
      </c>
      <c r="R46" s="663">
        <f t="shared" si="15"/>
        <v>0</v>
      </c>
      <c r="S46" s="316">
        <f t="shared" si="6"/>
        <v>0</v>
      </c>
    </row>
    <row r="47" spans="1:19">
      <c r="A47" s="150"/>
      <c r="B47" s="54"/>
      <c r="C47" s="21">
        <f t="shared" si="7"/>
        <v>1</v>
      </c>
      <c r="D47" s="667"/>
      <c r="E47" s="21">
        <f t="shared" si="8"/>
        <v>1</v>
      </c>
      <c r="F47" s="667"/>
      <c r="G47" s="21">
        <f t="shared" si="9"/>
        <v>1</v>
      </c>
      <c r="H47" s="667"/>
      <c r="I47" s="21">
        <f t="shared" si="10"/>
        <v>1</v>
      </c>
      <c r="J47" s="667"/>
      <c r="K47" s="21">
        <f t="shared" si="11"/>
        <v>1</v>
      </c>
      <c r="L47" s="667"/>
      <c r="M47" s="21">
        <f t="shared" si="12"/>
        <v>1</v>
      </c>
      <c r="N47" s="667"/>
      <c r="O47" s="21">
        <f t="shared" si="13"/>
        <v>1</v>
      </c>
      <c r="P47" s="667"/>
      <c r="Q47" s="21">
        <f t="shared" si="14"/>
        <v>1</v>
      </c>
      <c r="R47" s="663">
        <f t="shared" si="15"/>
        <v>0</v>
      </c>
      <c r="S47" s="316">
        <f t="shared" si="6"/>
        <v>0</v>
      </c>
    </row>
    <row r="48" spans="1:19">
      <c r="A48" s="150"/>
      <c r="B48" s="54"/>
      <c r="C48" s="21">
        <f t="shared" si="7"/>
        <v>1</v>
      </c>
      <c r="D48" s="667"/>
      <c r="E48" s="21">
        <f t="shared" si="8"/>
        <v>1</v>
      </c>
      <c r="F48" s="667"/>
      <c r="G48" s="21">
        <f t="shared" si="9"/>
        <v>1</v>
      </c>
      <c r="H48" s="667"/>
      <c r="I48" s="21">
        <f t="shared" si="10"/>
        <v>1</v>
      </c>
      <c r="J48" s="667"/>
      <c r="K48" s="21">
        <f t="shared" si="11"/>
        <v>1</v>
      </c>
      <c r="L48" s="667"/>
      <c r="M48" s="21">
        <f t="shared" si="12"/>
        <v>1</v>
      </c>
      <c r="N48" s="667"/>
      <c r="O48" s="21">
        <f t="shared" si="13"/>
        <v>1</v>
      </c>
      <c r="P48" s="667"/>
      <c r="Q48" s="21">
        <f t="shared" si="14"/>
        <v>1</v>
      </c>
      <c r="R48" s="663">
        <f t="shared" si="15"/>
        <v>0</v>
      </c>
      <c r="S48" s="316">
        <f t="shared" si="6"/>
        <v>0</v>
      </c>
    </row>
    <row r="49" spans="1:19">
      <c r="A49" s="150"/>
      <c r="B49" s="54"/>
      <c r="C49" s="21">
        <f t="shared" si="7"/>
        <v>1</v>
      </c>
      <c r="D49" s="667"/>
      <c r="E49" s="21">
        <f t="shared" si="8"/>
        <v>1</v>
      </c>
      <c r="F49" s="667"/>
      <c r="G49" s="21">
        <f t="shared" si="9"/>
        <v>1</v>
      </c>
      <c r="H49" s="667"/>
      <c r="I49" s="21">
        <f t="shared" si="10"/>
        <v>1</v>
      </c>
      <c r="J49" s="667"/>
      <c r="K49" s="21">
        <f t="shared" si="11"/>
        <v>1</v>
      </c>
      <c r="L49" s="667"/>
      <c r="M49" s="21">
        <f t="shared" si="12"/>
        <v>1</v>
      </c>
      <c r="N49" s="667"/>
      <c r="O49" s="21">
        <f t="shared" si="13"/>
        <v>1</v>
      </c>
      <c r="P49" s="667"/>
      <c r="Q49" s="21">
        <f t="shared" si="14"/>
        <v>1</v>
      </c>
      <c r="R49" s="663">
        <f t="shared" si="15"/>
        <v>0</v>
      </c>
      <c r="S49" s="316">
        <f t="shared" si="6"/>
        <v>0</v>
      </c>
    </row>
    <row r="50" spans="1:19">
      <c r="A50" s="150"/>
      <c r="B50" s="54"/>
      <c r="C50" s="21">
        <f t="shared" si="7"/>
        <v>1</v>
      </c>
      <c r="D50" s="667"/>
      <c r="E50" s="21">
        <f t="shared" si="8"/>
        <v>1</v>
      </c>
      <c r="F50" s="667"/>
      <c r="G50" s="21">
        <f t="shared" si="9"/>
        <v>1</v>
      </c>
      <c r="H50" s="667"/>
      <c r="I50" s="21">
        <f t="shared" si="10"/>
        <v>1</v>
      </c>
      <c r="J50" s="667"/>
      <c r="K50" s="21">
        <f t="shared" si="11"/>
        <v>1</v>
      </c>
      <c r="L50" s="667"/>
      <c r="M50" s="21">
        <f t="shared" si="12"/>
        <v>1</v>
      </c>
      <c r="N50" s="667"/>
      <c r="O50" s="21">
        <f t="shared" si="13"/>
        <v>1</v>
      </c>
      <c r="P50" s="667"/>
      <c r="Q50" s="21">
        <f t="shared" si="14"/>
        <v>1</v>
      </c>
      <c r="R50" s="663">
        <f t="shared" si="15"/>
        <v>0</v>
      </c>
      <c r="S50" s="316">
        <f t="shared" si="6"/>
        <v>0</v>
      </c>
    </row>
    <row r="51" spans="1:19">
      <c r="A51" s="150"/>
      <c r="B51" s="54"/>
      <c r="C51" s="21">
        <f t="shared" si="7"/>
        <v>1</v>
      </c>
      <c r="D51" s="667"/>
      <c r="E51" s="21">
        <f t="shared" si="8"/>
        <v>1</v>
      </c>
      <c r="F51" s="667"/>
      <c r="G51" s="21">
        <f t="shared" si="9"/>
        <v>1</v>
      </c>
      <c r="H51" s="667"/>
      <c r="I51" s="21">
        <f t="shared" si="10"/>
        <v>1</v>
      </c>
      <c r="J51" s="667"/>
      <c r="K51" s="21">
        <f t="shared" si="11"/>
        <v>1</v>
      </c>
      <c r="L51" s="667"/>
      <c r="M51" s="21">
        <f t="shared" si="12"/>
        <v>1</v>
      </c>
      <c r="N51" s="667"/>
      <c r="O51" s="21">
        <f t="shared" si="13"/>
        <v>1</v>
      </c>
      <c r="P51" s="667"/>
      <c r="Q51" s="21">
        <f t="shared" si="14"/>
        <v>1</v>
      </c>
      <c r="R51" s="663">
        <f t="shared" si="15"/>
        <v>0</v>
      </c>
      <c r="S51" s="316">
        <f t="shared" si="6"/>
        <v>0</v>
      </c>
    </row>
    <row r="52" spans="1:19">
      <c r="A52" s="150"/>
      <c r="B52" s="54"/>
      <c r="C52" s="21">
        <f t="shared" si="7"/>
        <v>1</v>
      </c>
      <c r="D52" s="667"/>
      <c r="E52" s="21">
        <f t="shared" si="8"/>
        <v>1</v>
      </c>
      <c r="F52" s="667"/>
      <c r="G52" s="21">
        <f t="shared" si="9"/>
        <v>1</v>
      </c>
      <c r="H52" s="667"/>
      <c r="I52" s="21">
        <f t="shared" si="10"/>
        <v>1</v>
      </c>
      <c r="J52" s="667"/>
      <c r="K52" s="21">
        <f t="shared" si="11"/>
        <v>1</v>
      </c>
      <c r="L52" s="667"/>
      <c r="M52" s="21">
        <f t="shared" si="12"/>
        <v>1</v>
      </c>
      <c r="N52" s="667"/>
      <c r="O52" s="21">
        <f t="shared" si="13"/>
        <v>1</v>
      </c>
      <c r="P52" s="667"/>
      <c r="Q52" s="21">
        <f t="shared" si="14"/>
        <v>1</v>
      </c>
      <c r="R52" s="663">
        <f t="shared" si="15"/>
        <v>0</v>
      </c>
      <c r="S52" s="316">
        <f t="shared" si="6"/>
        <v>0</v>
      </c>
    </row>
    <row r="53" spans="1:19">
      <c r="A53" s="150"/>
      <c r="B53" s="54"/>
      <c r="C53" s="21">
        <f t="shared" si="7"/>
        <v>1</v>
      </c>
      <c r="D53" s="667"/>
      <c r="E53" s="21">
        <f t="shared" si="8"/>
        <v>1</v>
      </c>
      <c r="F53" s="667"/>
      <c r="G53" s="21">
        <f t="shared" si="9"/>
        <v>1</v>
      </c>
      <c r="H53" s="667"/>
      <c r="I53" s="21">
        <f t="shared" si="10"/>
        <v>1</v>
      </c>
      <c r="J53" s="667"/>
      <c r="K53" s="21">
        <f t="shared" si="11"/>
        <v>1</v>
      </c>
      <c r="L53" s="667"/>
      <c r="M53" s="21">
        <f t="shared" si="12"/>
        <v>1</v>
      </c>
      <c r="N53" s="667"/>
      <c r="O53" s="21">
        <f t="shared" si="13"/>
        <v>1</v>
      </c>
      <c r="P53" s="667"/>
      <c r="Q53" s="21">
        <f t="shared" si="14"/>
        <v>1</v>
      </c>
      <c r="R53" s="663">
        <f t="shared" si="15"/>
        <v>0</v>
      </c>
      <c r="S53" s="316">
        <f t="shared" si="6"/>
        <v>0</v>
      </c>
    </row>
    <row r="54" spans="1:19">
      <c r="A54" s="150"/>
      <c r="B54" s="54"/>
      <c r="C54" s="21">
        <f t="shared" si="7"/>
        <v>1</v>
      </c>
      <c r="D54" s="667"/>
      <c r="E54" s="21">
        <f t="shared" si="8"/>
        <v>1</v>
      </c>
      <c r="F54" s="667"/>
      <c r="G54" s="21">
        <f t="shared" si="9"/>
        <v>1</v>
      </c>
      <c r="H54" s="667"/>
      <c r="I54" s="21">
        <f t="shared" si="10"/>
        <v>1</v>
      </c>
      <c r="J54" s="667"/>
      <c r="K54" s="21">
        <f t="shared" si="11"/>
        <v>1</v>
      </c>
      <c r="L54" s="667"/>
      <c r="M54" s="21">
        <f t="shared" si="12"/>
        <v>1</v>
      </c>
      <c r="N54" s="667"/>
      <c r="O54" s="21">
        <f t="shared" si="13"/>
        <v>1</v>
      </c>
      <c r="P54" s="667"/>
      <c r="Q54" s="21">
        <f t="shared" si="14"/>
        <v>1</v>
      </c>
      <c r="R54" s="663">
        <f t="shared" si="15"/>
        <v>0</v>
      </c>
      <c r="S54" s="316">
        <f t="shared" si="6"/>
        <v>0</v>
      </c>
    </row>
    <row r="55" spans="1:19">
      <c r="A55" s="150"/>
      <c r="B55" s="54"/>
      <c r="C55" s="21">
        <f t="shared" si="7"/>
        <v>1</v>
      </c>
      <c r="D55" s="667"/>
      <c r="E55" s="21">
        <f t="shared" si="8"/>
        <v>1</v>
      </c>
      <c r="F55" s="667"/>
      <c r="G55" s="21">
        <f t="shared" si="9"/>
        <v>1</v>
      </c>
      <c r="H55" s="667"/>
      <c r="I55" s="21">
        <f t="shared" si="10"/>
        <v>1</v>
      </c>
      <c r="J55" s="667"/>
      <c r="K55" s="21">
        <f t="shared" si="11"/>
        <v>1</v>
      </c>
      <c r="L55" s="667"/>
      <c r="M55" s="21">
        <f t="shared" si="12"/>
        <v>1</v>
      </c>
      <c r="N55" s="667"/>
      <c r="O55" s="21">
        <f t="shared" si="13"/>
        <v>1</v>
      </c>
      <c r="P55" s="667"/>
      <c r="Q55" s="21">
        <f t="shared" si="14"/>
        <v>1</v>
      </c>
      <c r="R55" s="663">
        <f t="shared" si="15"/>
        <v>0</v>
      </c>
      <c r="S55" s="316">
        <f t="shared" ref="S55:S77" si="16">ROUND(R55*B55/10000,0)</f>
        <v>0</v>
      </c>
    </row>
    <row r="56" spans="1:19">
      <c r="A56" s="150"/>
      <c r="B56" s="54"/>
      <c r="C56" s="21">
        <f t="shared" si="7"/>
        <v>1</v>
      </c>
      <c r="D56" s="667"/>
      <c r="E56" s="21">
        <f t="shared" si="8"/>
        <v>1</v>
      </c>
      <c r="F56" s="667"/>
      <c r="G56" s="21">
        <f t="shared" si="9"/>
        <v>1</v>
      </c>
      <c r="H56" s="667"/>
      <c r="I56" s="21">
        <f t="shared" si="10"/>
        <v>1</v>
      </c>
      <c r="J56" s="667"/>
      <c r="K56" s="21">
        <f t="shared" si="11"/>
        <v>1</v>
      </c>
      <c r="L56" s="667"/>
      <c r="M56" s="21">
        <f t="shared" si="12"/>
        <v>1</v>
      </c>
      <c r="N56" s="667"/>
      <c r="O56" s="21">
        <f t="shared" si="13"/>
        <v>1</v>
      </c>
      <c r="P56" s="667"/>
      <c r="Q56" s="21">
        <f t="shared" si="14"/>
        <v>1</v>
      </c>
      <c r="R56" s="663">
        <f t="shared" si="15"/>
        <v>0</v>
      </c>
      <c r="S56" s="316">
        <f t="shared" si="16"/>
        <v>0</v>
      </c>
    </row>
    <row r="57" spans="1:19">
      <c r="A57" s="150"/>
      <c r="B57" s="54"/>
      <c r="C57" s="21">
        <f t="shared" si="7"/>
        <v>1</v>
      </c>
      <c r="D57" s="667"/>
      <c r="E57" s="21">
        <f t="shared" si="8"/>
        <v>1</v>
      </c>
      <c r="F57" s="667"/>
      <c r="G57" s="21">
        <f t="shared" si="9"/>
        <v>1</v>
      </c>
      <c r="H57" s="667"/>
      <c r="I57" s="21">
        <f t="shared" si="10"/>
        <v>1</v>
      </c>
      <c r="J57" s="667"/>
      <c r="K57" s="21">
        <f t="shared" si="11"/>
        <v>1</v>
      </c>
      <c r="L57" s="667"/>
      <c r="M57" s="21">
        <f t="shared" si="12"/>
        <v>1</v>
      </c>
      <c r="N57" s="667"/>
      <c r="O57" s="21">
        <f t="shared" si="13"/>
        <v>1</v>
      </c>
      <c r="P57" s="667"/>
      <c r="Q57" s="21">
        <f t="shared" si="14"/>
        <v>1</v>
      </c>
      <c r="R57" s="663">
        <f t="shared" si="15"/>
        <v>0</v>
      </c>
      <c r="S57" s="316">
        <f t="shared" si="16"/>
        <v>0</v>
      </c>
    </row>
    <row r="58" spans="1:19">
      <c r="A58" s="150"/>
      <c r="B58" s="54"/>
      <c r="C58" s="21">
        <f t="shared" si="7"/>
        <v>1</v>
      </c>
      <c r="D58" s="667"/>
      <c r="E58" s="21">
        <f t="shared" si="8"/>
        <v>1</v>
      </c>
      <c r="F58" s="667"/>
      <c r="G58" s="21">
        <f t="shared" si="9"/>
        <v>1</v>
      </c>
      <c r="H58" s="667"/>
      <c r="I58" s="21">
        <f t="shared" si="10"/>
        <v>1</v>
      </c>
      <c r="J58" s="667"/>
      <c r="K58" s="21">
        <f t="shared" si="11"/>
        <v>1</v>
      </c>
      <c r="L58" s="667"/>
      <c r="M58" s="21">
        <f t="shared" si="12"/>
        <v>1</v>
      </c>
      <c r="N58" s="667"/>
      <c r="O58" s="21">
        <f t="shared" si="13"/>
        <v>1</v>
      </c>
      <c r="P58" s="667"/>
      <c r="Q58" s="21">
        <f t="shared" si="14"/>
        <v>1</v>
      </c>
      <c r="R58" s="663">
        <f t="shared" si="15"/>
        <v>0</v>
      </c>
      <c r="S58" s="316">
        <f t="shared" si="16"/>
        <v>0</v>
      </c>
    </row>
    <row r="59" spans="1:19">
      <c r="A59" s="150"/>
      <c r="B59" s="54"/>
      <c r="C59" s="21">
        <f t="shared" si="7"/>
        <v>1</v>
      </c>
      <c r="D59" s="667"/>
      <c r="E59" s="21">
        <f t="shared" si="8"/>
        <v>1</v>
      </c>
      <c r="F59" s="667"/>
      <c r="G59" s="21">
        <f t="shared" si="9"/>
        <v>1</v>
      </c>
      <c r="H59" s="667"/>
      <c r="I59" s="21">
        <f t="shared" si="10"/>
        <v>1</v>
      </c>
      <c r="J59" s="667"/>
      <c r="K59" s="21">
        <f t="shared" si="11"/>
        <v>1</v>
      </c>
      <c r="L59" s="667"/>
      <c r="M59" s="21">
        <f t="shared" si="12"/>
        <v>1</v>
      </c>
      <c r="N59" s="667"/>
      <c r="O59" s="21">
        <f t="shared" si="13"/>
        <v>1</v>
      </c>
      <c r="P59" s="667"/>
      <c r="Q59" s="21">
        <f t="shared" si="14"/>
        <v>1</v>
      </c>
      <c r="R59" s="663">
        <f t="shared" si="15"/>
        <v>0</v>
      </c>
      <c r="S59" s="316">
        <f t="shared" si="16"/>
        <v>0</v>
      </c>
    </row>
    <row r="60" spans="1:19">
      <c r="A60" s="150"/>
      <c r="B60" s="54"/>
      <c r="C60" s="21">
        <f t="shared" si="7"/>
        <v>1</v>
      </c>
      <c r="D60" s="667"/>
      <c r="E60" s="21">
        <f t="shared" si="8"/>
        <v>1</v>
      </c>
      <c r="F60" s="667"/>
      <c r="G60" s="21">
        <f t="shared" si="9"/>
        <v>1</v>
      </c>
      <c r="H60" s="667"/>
      <c r="I60" s="21">
        <f t="shared" si="10"/>
        <v>1</v>
      </c>
      <c r="J60" s="667"/>
      <c r="K60" s="21">
        <f t="shared" si="11"/>
        <v>1</v>
      </c>
      <c r="L60" s="667"/>
      <c r="M60" s="21">
        <f t="shared" si="12"/>
        <v>1</v>
      </c>
      <c r="N60" s="667"/>
      <c r="O60" s="21">
        <f t="shared" si="13"/>
        <v>1</v>
      </c>
      <c r="P60" s="667"/>
      <c r="Q60" s="21">
        <f t="shared" si="14"/>
        <v>1</v>
      </c>
      <c r="R60" s="663">
        <f t="shared" si="15"/>
        <v>0</v>
      </c>
      <c r="S60" s="316">
        <f t="shared" si="16"/>
        <v>0</v>
      </c>
    </row>
    <row r="61" spans="1:19">
      <c r="A61" s="150"/>
      <c r="B61" s="54"/>
      <c r="C61" s="21">
        <f t="shared" si="7"/>
        <v>1</v>
      </c>
      <c r="D61" s="667"/>
      <c r="E61" s="21">
        <f t="shared" si="8"/>
        <v>1</v>
      </c>
      <c r="F61" s="667"/>
      <c r="G61" s="21">
        <f t="shared" si="9"/>
        <v>1</v>
      </c>
      <c r="H61" s="667"/>
      <c r="I61" s="21">
        <f t="shared" si="10"/>
        <v>1</v>
      </c>
      <c r="J61" s="667"/>
      <c r="K61" s="21">
        <f t="shared" si="11"/>
        <v>1</v>
      </c>
      <c r="L61" s="667"/>
      <c r="M61" s="21">
        <f t="shared" si="12"/>
        <v>1</v>
      </c>
      <c r="N61" s="667"/>
      <c r="O61" s="21">
        <f t="shared" si="13"/>
        <v>1</v>
      </c>
      <c r="P61" s="667"/>
      <c r="Q61" s="21">
        <f t="shared" si="14"/>
        <v>1</v>
      </c>
      <c r="R61" s="663">
        <f t="shared" si="15"/>
        <v>0</v>
      </c>
      <c r="S61" s="316">
        <f t="shared" si="16"/>
        <v>0</v>
      </c>
    </row>
    <row r="62" spans="1:19">
      <c r="A62" s="150"/>
      <c r="B62" s="54"/>
      <c r="C62" s="21">
        <f t="shared" si="7"/>
        <v>1</v>
      </c>
      <c r="D62" s="667"/>
      <c r="E62" s="21">
        <f t="shared" si="8"/>
        <v>1</v>
      </c>
      <c r="F62" s="667"/>
      <c r="G62" s="21">
        <f t="shared" si="9"/>
        <v>1</v>
      </c>
      <c r="H62" s="667"/>
      <c r="I62" s="21">
        <f t="shared" si="10"/>
        <v>1</v>
      </c>
      <c r="J62" s="667"/>
      <c r="K62" s="21">
        <f t="shared" si="11"/>
        <v>1</v>
      </c>
      <c r="L62" s="667"/>
      <c r="M62" s="21">
        <f t="shared" si="12"/>
        <v>1</v>
      </c>
      <c r="N62" s="667"/>
      <c r="O62" s="21">
        <f t="shared" si="13"/>
        <v>1</v>
      </c>
      <c r="P62" s="667"/>
      <c r="Q62" s="21">
        <f t="shared" si="14"/>
        <v>1</v>
      </c>
      <c r="R62" s="663">
        <f t="shared" si="15"/>
        <v>0</v>
      </c>
      <c r="S62" s="316">
        <f t="shared" si="16"/>
        <v>0</v>
      </c>
    </row>
    <row r="63" spans="1:19">
      <c r="A63" s="150"/>
      <c r="B63" s="54"/>
      <c r="C63" s="21">
        <f t="shared" si="7"/>
        <v>1</v>
      </c>
      <c r="D63" s="667"/>
      <c r="E63" s="21">
        <f t="shared" si="8"/>
        <v>1</v>
      </c>
      <c r="F63" s="667"/>
      <c r="G63" s="21">
        <f t="shared" si="9"/>
        <v>1</v>
      </c>
      <c r="H63" s="667"/>
      <c r="I63" s="21">
        <f t="shared" si="10"/>
        <v>1</v>
      </c>
      <c r="J63" s="667"/>
      <c r="K63" s="21">
        <f t="shared" si="11"/>
        <v>1</v>
      </c>
      <c r="L63" s="667"/>
      <c r="M63" s="21">
        <f t="shared" si="12"/>
        <v>1</v>
      </c>
      <c r="N63" s="667"/>
      <c r="O63" s="21">
        <f t="shared" si="13"/>
        <v>1</v>
      </c>
      <c r="P63" s="667"/>
      <c r="Q63" s="21">
        <f t="shared" si="14"/>
        <v>1</v>
      </c>
      <c r="R63" s="663">
        <f t="shared" si="15"/>
        <v>0</v>
      </c>
      <c r="S63" s="316">
        <f t="shared" si="16"/>
        <v>0</v>
      </c>
    </row>
    <row r="64" spans="1:19">
      <c r="A64" s="150"/>
      <c r="B64" s="54"/>
      <c r="C64" s="21">
        <f t="shared" si="7"/>
        <v>1</v>
      </c>
      <c r="D64" s="667"/>
      <c r="E64" s="21">
        <f t="shared" si="8"/>
        <v>1</v>
      </c>
      <c r="F64" s="667"/>
      <c r="G64" s="21">
        <f t="shared" si="9"/>
        <v>1</v>
      </c>
      <c r="H64" s="667"/>
      <c r="I64" s="21">
        <f t="shared" si="10"/>
        <v>1</v>
      </c>
      <c r="J64" s="667"/>
      <c r="K64" s="21">
        <f t="shared" si="11"/>
        <v>1</v>
      </c>
      <c r="L64" s="667"/>
      <c r="M64" s="21">
        <f t="shared" si="12"/>
        <v>1</v>
      </c>
      <c r="N64" s="667"/>
      <c r="O64" s="21">
        <f t="shared" si="13"/>
        <v>1</v>
      </c>
      <c r="P64" s="667"/>
      <c r="Q64" s="21">
        <f t="shared" si="14"/>
        <v>1</v>
      </c>
      <c r="R64" s="663">
        <f t="shared" si="15"/>
        <v>0</v>
      </c>
      <c r="S64" s="316">
        <f t="shared" si="16"/>
        <v>0</v>
      </c>
    </row>
    <row r="65" spans="1:19">
      <c r="A65" s="150"/>
      <c r="B65" s="54"/>
      <c r="C65" s="21">
        <f t="shared" si="7"/>
        <v>1</v>
      </c>
      <c r="D65" s="667"/>
      <c r="E65" s="21">
        <f t="shared" si="8"/>
        <v>1</v>
      </c>
      <c r="F65" s="667"/>
      <c r="G65" s="21">
        <f t="shared" si="9"/>
        <v>1</v>
      </c>
      <c r="H65" s="667"/>
      <c r="I65" s="21">
        <f t="shared" si="10"/>
        <v>1</v>
      </c>
      <c r="J65" s="667"/>
      <c r="K65" s="21">
        <f t="shared" si="11"/>
        <v>1</v>
      </c>
      <c r="L65" s="667"/>
      <c r="M65" s="21">
        <f t="shared" si="12"/>
        <v>1</v>
      </c>
      <c r="N65" s="667"/>
      <c r="O65" s="21">
        <f t="shared" si="13"/>
        <v>1</v>
      </c>
      <c r="P65" s="667"/>
      <c r="Q65" s="21">
        <f t="shared" si="14"/>
        <v>1</v>
      </c>
      <c r="R65" s="663">
        <f t="shared" si="15"/>
        <v>0</v>
      </c>
      <c r="S65" s="316">
        <f t="shared" si="16"/>
        <v>0</v>
      </c>
    </row>
    <row r="66" spans="1:19">
      <c r="A66" s="150"/>
      <c r="B66" s="54"/>
      <c r="C66" s="21">
        <f t="shared" si="7"/>
        <v>1</v>
      </c>
      <c r="D66" s="667"/>
      <c r="E66" s="21">
        <f t="shared" si="8"/>
        <v>1</v>
      </c>
      <c r="F66" s="667"/>
      <c r="G66" s="21">
        <f t="shared" si="9"/>
        <v>1</v>
      </c>
      <c r="H66" s="667"/>
      <c r="I66" s="21">
        <f t="shared" si="10"/>
        <v>1</v>
      </c>
      <c r="J66" s="667"/>
      <c r="K66" s="21">
        <f t="shared" si="11"/>
        <v>1</v>
      </c>
      <c r="L66" s="667"/>
      <c r="M66" s="21">
        <f t="shared" si="12"/>
        <v>1</v>
      </c>
      <c r="N66" s="667"/>
      <c r="O66" s="21">
        <f t="shared" si="13"/>
        <v>1</v>
      </c>
      <c r="P66" s="667"/>
      <c r="Q66" s="21">
        <f t="shared" si="14"/>
        <v>1</v>
      </c>
      <c r="R66" s="663">
        <f t="shared" si="15"/>
        <v>0</v>
      </c>
      <c r="S66" s="316">
        <f t="shared" si="16"/>
        <v>0</v>
      </c>
    </row>
    <row r="67" spans="1:19">
      <c r="A67" s="150"/>
      <c r="B67" s="54"/>
      <c r="C67" s="21">
        <f t="shared" si="7"/>
        <v>1</v>
      </c>
      <c r="D67" s="667"/>
      <c r="E67" s="21">
        <f t="shared" si="8"/>
        <v>1</v>
      </c>
      <c r="F67" s="667"/>
      <c r="G67" s="21">
        <f t="shared" si="9"/>
        <v>1</v>
      </c>
      <c r="H67" s="667"/>
      <c r="I67" s="21">
        <f t="shared" si="10"/>
        <v>1</v>
      </c>
      <c r="J67" s="667"/>
      <c r="K67" s="21">
        <f t="shared" si="11"/>
        <v>1</v>
      </c>
      <c r="L67" s="667"/>
      <c r="M67" s="21">
        <f t="shared" si="12"/>
        <v>1</v>
      </c>
      <c r="N67" s="667"/>
      <c r="O67" s="21">
        <f t="shared" si="13"/>
        <v>1</v>
      </c>
      <c r="P67" s="667"/>
      <c r="Q67" s="21">
        <f t="shared" si="14"/>
        <v>1</v>
      </c>
      <c r="R67" s="663">
        <f t="shared" si="15"/>
        <v>0</v>
      </c>
      <c r="S67" s="316">
        <f t="shared" si="16"/>
        <v>0</v>
      </c>
    </row>
    <row r="68" spans="1:19">
      <c r="A68" s="150"/>
      <c r="B68" s="54"/>
      <c r="C68" s="21">
        <f t="shared" si="7"/>
        <v>1</v>
      </c>
      <c r="D68" s="667"/>
      <c r="E68" s="21">
        <f t="shared" si="8"/>
        <v>1</v>
      </c>
      <c r="F68" s="667"/>
      <c r="G68" s="21">
        <f t="shared" si="9"/>
        <v>1</v>
      </c>
      <c r="H68" s="667"/>
      <c r="I68" s="21">
        <f t="shared" si="10"/>
        <v>1</v>
      </c>
      <c r="J68" s="667"/>
      <c r="K68" s="21">
        <f t="shared" si="11"/>
        <v>1</v>
      </c>
      <c r="L68" s="667"/>
      <c r="M68" s="21">
        <f t="shared" si="12"/>
        <v>1</v>
      </c>
      <c r="N68" s="667"/>
      <c r="O68" s="21">
        <f t="shared" si="13"/>
        <v>1</v>
      </c>
      <c r="P68" s="667"/>
      <c r="Q68" s="21">
        <f t="shared" si="14"/>
        <v>1</v>
      </c>
      <c r="R68" s="663">
        <f t="shared" si="15"/>
        <v>0</v>
      </c>
      <c r="S68" s="316">
        <f t="shared" si="16"/>
        <v>0</v>
      </c>
    </row>
    <row r="69" spans="1:19">
      <c r="A69" s="150"/>
      <c r="B69" s="54"/>
      <c r="C69" s="21">
        <f t="shared" si="7"/>
        <v>1</v>
      </c>
      <c r="D69" s="667"/>
      <c r="E69" s="21">
        <f t="shared" si="8"/>
        <v>1</v>
      </c>
      <c r="F69" s="667"/>
      <c r="G69" s="21">
        <f t="shared" si="9"/>
        <v>1</v>
      </c>
      <c r="H69" s="667"/>
      <c r="I69" s="21">
        <f t="shared" si="10"/>
        <v>1</v>
      </c>
      <c r="J69" s="667"/>
      <c r="K69" s="21">
        <f t="shared" si="11"/>
        <v>1</v>
      </c>
      <c r="L69" s="667"/>
      <c r="M69" s="21">
        <f t="shared" si="12"/>
        <v>1</v>
      </c>
      <c r="N69" s="667"/>
      <c r="O69" s="21">
        <f t="shared" si="13"/>
        <v>1</v>
      </c>
      <c r="P69" s="667"/>
      <c r="Q69" s="21">
        <f t="shared" si="14"/>
        <v>1</v>
      </c>
      <c r="R69" s="663">
        <f t="shared" si="15"/>
        <v>0</v>
      </c>
      <c r="S69" s="316">
        <f t="shared" si="16"/>
        <v>0</v>
      </c>
    </row>
    <row r="70" spans="1:19">
      <c r="A70" s="150"/>
      <c r="B70" s="54"/>
      <c r="C70" s="21">
        <f t="shared" si="7"/>
        <v>1</v>
      </c>
      <c r="D70" s="667"/>
      <c r="E70" s="21">
        <f t="shared" si="8"/>
        <v>1</v>
      </c>
      <c r="F70" s="667"/>
      <c r="G70" s="21">
        <f t="shared" si="9"/>
        <v>1</v>
      </c>
      <c r="H70" s="667"/>
      <c r="I70" s="21">
        <f t="shared" si="10"/>
        <v>1</v>
      </c>
      <c r="J70" s="667"/>
      <c r="K70" s="21">
        <f t="shared" si="11"/>
        <v>1</v>
      </c>
      <c r="L70" s="667"/>
      <c r="M70" s="21">
        <f t="shared" si="12"/>
        <v>1</v>
      </c>
      <c r="N70" s="667"/>
      <c r="O70" s="21">
        <f t="shared" si="13"/>
        <v>1</v>
      </c>
      <c r="P70" s="667"/>
      <c r="Q70" s="21">
        <f t="shared" si="14"/>
        <v>1</v>
      </c>
      <c r="R70" s="663">
        <f t="shared" si="15"/>
        <v>0</v>
      </c>
      <c r="S70" s="316">
        <f t="shared" si="16"/>
        <v>0</v>
      </c>
    </row>
    <row r="71" spans="1:19">
      <c r="A71" s="150"/>
      <c r="B71" s="54"/>
      <c r="C71" s="21">
        <f t="shared" si="7"/>
        <v>1</v>
      </c>
      <c r="D71" s="667"/>
      <c r="E71" s="21">
        <f t="shared" si="8"/>
        <v>1</v>
      </c>
      <c r="F71" s="667"/>
      <c r="G71" s="21">
        <f t="shared" si="9"/>
        <v>1</v>
      </c>
      <c r="H71" s="667"/>
      <c r="I71" s="21">
        <f t="shared" si="10"/>
        <v>1</v>
      </c>
      <c r="J71" s="667"/>
      <c r="K71" s="21">
        <f t="shared" si="11"/>
        <v>1</v>
      </c>
      <c r="L71" s="667"/>
      <c r="M71" s="21">
        <f t="shared" si="12"/>
        <v>1</v>
      </c>
      <c r="N71" s="667"/>
      <c r="O71" s="21">
        <f t="shared" si="13"/>
        <v>1</v>
      </c>
      <c r="P71" s="667"/>
      <c r="Q71" s="21">
        <f t="shared" si="14"/>
        <v>1</v>
      </c>
      <c r="R71" s="663">
        <f t="shared" si="15"/>
        <v>0</v>
      </c>
      <c r="S71" s="316">
        <f t="shared" si="16"/>
        <v>0</v>
      </c>
    </row>
    <row r="72" spans="1:19">
      <c r="A72" s="150"/>
      <c r="B72" s="54"/>
      <c r="C72" s="21">
        <f t="shared" si="7"/>
        <v>1</v>
      </c>
      <c r="D72" s="667"/>
      <c r="E72" s="21">
        <f t="shared" si="8"/>
        <v>1</v>
      </c>
      <c r="F72" s="667"/>
      <c r="G72" s="21">
        <f t="shared" si="9"/>
        <v>1</v>
      </c>
      <c r="H72" s="667"/>
      <c r="I72" s="21">
        <f t="shared" si="10"/>
        <v>1</v>
      </c>
      <c r="J72" s="667"/>
      <c r="K72" s="21">
        <f t="shared" si="11"/>
        <v>1</v>
      </c>
      <c r="L72" s="667"/>
      <c r="M72" s="21">
        <f t="shared" si="12"/>
        <v>1</v>
      </c>
      <c r="N72" s="667"/>
      <c r="O72" s="21">
        <f t="shared" si="13"/>
        <v>1</v>
      </c>
      <c r="P72" s="667"/>
      <c r="Q72" s="21">
        <f t="shared" si="14"/>
        <v>1</v>
      </c>
      <c r="R72" s="663">
        <f t="shared" si="15"/>
        <v>0</v>
      </c>
      <c r="S72" s="316">
        <f t="shared" si="16"/>
        <v>0</v>
      </c>
    </row>
    <row r="73" spans="1:19">
      <c r="A73" s="150"/>
      <c r="B73" s="54"/>
      <c r="C73" s="21">
        <f t="shared" si="7"/>
        <v>1</v>
      </c>
      <c r="D73" s="667"/>
      <c r="E73" s="21">
        <f t="shared" si="8"/>
        <v>1</v>
      </c>
      <c r="F73" s="667"/>
      <c r="G73" s="21">
        <f t="shared" si="9"/>
        <v>1</v>
      </c>
      <c r="H73" s="667"/>
      <c r="I73" s="21">
        <f t="shared" si="10"/>
        <v>1</v>
      </c>
      <c r="J73" s="667"/>
      <c r="K73" s="21">
        <f t="shared" si="11"/>
        <v>1</v>
      </c>
      <c r="L73" s="667"/>
      <c r="M73" s="21">
        <f t="shared" si="12"/>
        <v>1</v>
      </c>
      <c r="N73" s="667"/>
      <c r="O73" s="21">
        <f t="shared" si="13"/>
        <v>1</v>
      </c>
      <c r="P73" s="667"/>
      <c r="Q73" s="21">
        <f t="shared" si="14"/>
        <v>1</v>
      </c>
      <c r="R73" s="663">
        <f t="shared" si="15"/>
        <v>0</v>
      </c>
      <c r="S73" s="316">
        <f t="shared" si="16"/>
        <v>0</v>
      </c>
    </row>
    <row r="74" spans="1:19">
      <c r="A74" s="150"/>
      <c r="B74" s="54"/>
      <c r="C74" s="21">
        <f t="shared" si="7"/>
        <v>1</v>
      </c>
      <c r="D74" s="667"/>
      <c r="E74" s="21">
        <f t="shared" si="8"/>
        <v>1</v>
      </c>
      <c r="F74" s="667"/>
      <c r="G74" s="21">
        <f t="shared" si="9"/>
        <v>1</v>
      </c>
      <c r="H74" s="667"/>
      <c r="I74" s="21">
        <f t="shared" si="10"/>
        <v>1</v>
      </c>
      <c r="J74" s="667"/>
      <c r="K74" s="21">
        <f t="shared" si="11"/>
        <v>1</v>
      </c>
      <c r="L74" s="667"/>
      <c r="M74" s="21">
        <f t="shared" si="12"/>
        <v>1</v>
      </c>
      <c r="N74" s="667"/>
      <c r="O74" s="21">
        <f t="shared" si="13"/>
        <v>1</v>
      </c>
      <c r="P74" s="667"/>
      <c r="Q74" s="21">
        <f t="shared" si="14"/>
        <v>1</v>
      </c>
      <c r="R74" s="663">
        <f t="shared" si="15"/>
        <v>0</v>
      </c>
      <c r="S74" s="316">
        <f t="shared" si="16"/>
        <v>0</v>
      </c>
    </row>
    <row r="75" spans="1:19">
      <c r="A75" s="150"/>
      <c r="B75" s="54"/>
      <c r="C75" s="21">
        <f t="shared" si="7"/>
        <v>1</v>
      </c>
      <c r="D75" s="667"/>
      <c r="E75" s="21">
        <f t="shared" si="8"/>
        <v>1</v>
      </c>
      <c r="F75" s="667"/>
      <c r="G75" s="21">
        <f t="shared" si="9"/>
        <v>1</v>
      </c>
      <c r="H75" s="667"/>
      <c r="I75" s="21">
        <f t="shared" si="10"/>
        <v>1</v>
      </c>
      <c r="J75" s="667"/>
      <c r="K75" s="21">
        <f t="shared" si="11"/>
        <v>1</v>
      </c>
      <c r="L75" s="667"/>
      <c r="M75" s="21">
        <f t="shared" si="12"/>
        <v>1</v>
      </c>
      <c r="N75" s="667"/>
      <c r="O75" s="21">
        <f t="shared" si="13"/>
        <v>1</v>
      </c>
      <c r="P75" s="667"/>
      <c r="Q75" s="21">
        <f t="shared" si="14"/>
        <v>1</v>
      </c>
      <c r="R75" s="663">
        <f t="shared" si="15"/>
        <v>0</v>
      </c>
      <c r="S75" s="316">
        <f t="shared" si="16"/>
        <v>0</v>
      </c>
    </row>
    <row r="76" spans="1:19">
      <c r="A76" s="150"/>
      <c r="B76" s="54"/>
      <c r="C76" s="21">
        <f t="shared" si="7"/>
        <v>1</v>
      </c>
      <c r="D76" s="667"/>
      <c r="E76" s="21">
        <f t="shared" si="8"/>
        <v>1</v>
      </c>
      <c r="F76" s="667"/>
      <c r="G76" s="21">
        <f t="shared" si="9"/>
        <v>1</v>
      </c>
      <c r="H76" s="667"/>
      <c r="I76" s="21">
        <f t="shared" si="10"/>
        <v>1</v>
      </c>
      <c r="J76" s="667"/>
      <c r="K76" s="21">
        <f t="shared" si="11"/>
        <v>1</v>
      </c>
      <c r="L76" s="667"/>
      <c r="M76" s="21">
        <f t="shared" si="12"/>
        <v>1</v>
      </c>
      <c r="N76" s="667"/>
      <c r="O76" s="21">
        <f t="shared" si="13"/>
        <v>1</v>
      </c>
      <c r="P76" s="667"/>
      <c r="Q76" s="21">
        <f t="shared" si="14"/>
        <v>1</v>
      </c>
      <c r="R76" s="663">
        <f t="shared" si="15"/>
        <v>0</v>
      </c>
      <c r="S76" s="316">
        <f t="shared" si="16"/>
        <v>0</v>
      </c>
    </row>
    <row r="77" spans="1:19">
      <c r="A77" s="150"/>
      <c r="B77" s="54"/>
      <c r="C77" s="21">
        <f t="shared" si="7"/>
        <v>1</v>
      </c>
      <c r="D77" s="667"/>
      <c r="E77" s="21">
        <f t="shared" si="8"/>
        <v>1</v>
      </c>
      <c r="F77" s="667"/>
      <c r="G77" s="21">
        <f t="shared" si="9"/>
        <v>1</v>
      </c>
      <c r="H77" s="667"/>
      <c r="I77" s="21">
        <f t="shared" si="10"/>
        <v>1</v>
      </c>
      <c r="J77" s="667"/>
      <c r="K77" s="21">
        <f t="shared" si="11"/>
        <v>1</v>
      </c>
      <c r="L77" s="667"/>
      <c r="M77" s="21">
        <f t="shared" si="12"/>
        <v>1</v>
      </c>
      <c r="N77" s="667"/>
      <c r="O77" s="21">
        <f t="shared" si="13"/>
        <v>1</v>
      </c>
      <c r="P77" s="667"/>
      <c r="Q77" s="21">
        <f t="shared" si="14"/>
        <v>1</v>
      </c>
      <c r="R77" s="663">
        <f t="shared" si="15"/>
        <v>0</v>
      </c>
      <c r="S77" s="316">
        <f t="shared" si="16"/>
        <v>0</v>
      </c>
    </row>
    <row r="78" spans="1:19">
      <c r="A78" s="150"/>
      <c r="B78" s="54"/>
      <c r="C78" s="21">
        <f t="shared" si="7"/>
        <v>1</v>
      </c>
      <c r="D78" s="667"/>
      <c r="E78" s="21">
        <f t="shared" si="8"/>
        <v>1</v>
      </c>
      <c r="F78" s="667"/>
      <c r="G78" s="21">
        <f t="shared" si="9"/>
        <v>1</v>
      </c>
      <c r="H78" s="667"/>
      <c r="I78" s="21">
        <f t="shared" si="10"/>
        <v>1</v>
      </c>
      <c r="J78" s="667"/>
      <c r="K78" s="21">
        <f t="shared" si="11"/>
        <v>1</v>
      </c>
      <c r="L78" s="667"/>
      <c r="M78" s="21">
        <f t="shared" si="12"/>
        <v>1</v>
      </c>
      <c r="N78" s="667"/>
      <c r="O78" s="21">
        <f t="shared" si="13"/>
        <v>1</v>
      </c>
      <c r="P78" s="667"/>
      <c r="Q78" s="21">
        <f t="shared" si="14"/>
        <v>1</v>
      </c>
      <c r="R78" s="663">
        <f t="shared" si="15"/>
        <v>0</v>
      </c>
      <c r="S78" s="316">
        <f t="shared" ref="S78:S122" si="17">ROUND(R78*B78/10000,0)</f>
        <v>0</v>
      </c>
    </row>
    <row r="79" spans="1:19">
      <c r="A79" s="150"/>
      <c r="B79" s="54"/>
      <c r="C79" s="21">
        <f t="shared" si="7"/>
        <v>1</v>
      </c>
      <c r="D79" s="667"/>
      <c r="E79" s="21">
        <f t="shared" si="8"/>
        <v>1</v>
      </c>
      <c r="F79" s="667"/>
      <c r="G79" s="21">
        <f t="shared" si="9"/>
        <v>1</v>
      </c>
      <c r="H79" s="667"/>
      <c r="I79" s="21">
        <f t="shared" si="10"/>
        <v>1</v>
      </c>
      <c r="J79" s="667"/>
      <c r="K79" s="21">
        <f t="shared" si="11"/>
        <v>1</v>
      </c>
      <c r="L79" s="667"/>
      <c r="M79" s="21">
        <f t="shared" si="12"/>
        <v>1</v>
      </c>
      <c r="N79" s="667"/>
      <c r="O79" s="21">
        <f t="shared" si="13"/>
        <v>1</v>
      </c>
      <c r="P79" s="667"/>
      <c r="Q79" s="21">
        <f t="shared" si="14"/>
        <v>1</v>
      </c>
      <c r="R79" s="663">
        <f t="shared" si="15"/>
        <v>0</v>
      </c>
      <c r="S79" s="316">
        <f t="shared" si="17"/>
        <v>0</v>
      </c>
    </row>
    <row r="80" spans="1:19">
      <c r="A80" s="150"/>
      <c r="B80" s="54"/>
      <c r="C80" s="21">
        <f t="shared" si="7"/>
        <v>1</v>
      </c>
      <c r="D80" s="667"/>
      <c r="E80" s="21">
        <f t="shared" si="8"/>
        <v>1</v>
      </c>
      <c r="F80" s="667"/>
      <c r="G80" s="21">
        <f t="shared" si="9"/>
        <v>1</v>
      </c>
      <c r="H80" s="667"/>
      <c r="I80" s="21">
        <f t="shared" si="10"/>
        <v>1</v>
      </c>
      <c r="J80" s="667"/>
      <c r="K80" s="21">
        <f t="shared" si="11"/>
        <v>1</v>
      </c>
      <c r="L80" s="667"/>
      <c r="M80" s="21">
        <f t="shared" si="12"/>
        <v>1</v>
      </c>
      <c r="N80" s="667"/>
      <c r="O80" s="21">
        <f t="shared" si="13"/>
        <v>1</v>
      </c>
      <c r="P80" s="667"/>
      <c r="Q80" s="21">
        <f t="shared" si="14"/>
        <v>1</v>
      </c>
      <c r="R80" s="663">
        <f t="shared" si="15"/>
        <v>0</v>
      </c>
      <c r="S80" s="316">
        <f t="shared" si="17"/>
        <v>0</v>
      </c>
    </row>
    <row r="81" spans="1:19">
      <c r="A81" s="150"/>
      <c r="B81" s="54"/>
      <c r="C81" s="21">
        <f t="shared" si="7"/>
        <v>1</v>
      </c>
      <c r="D81" s="667"/>
      <c r="E81" s="21">
        <f t="shared" si="8"/>
        <v>1</v>
      </c>
      <c r="F81" s="667"/>
      <c r="G81" s="21">
        <f t="shared" si="9"/>
        <v>1</v>
      </c>
      <c r="H81" s="667"/>
      <c r="I81" s="21">
        <f t="shared" si="10"/>
        <v>1</v>
      </c>
      <c r="J81" s="667"/>
      <c r="K81" s="21">
        <f t="shared" si="11"/>
        <v>1</v>
      </c>
      <c r="L81" s="667"/>
      <c r="M81" s="21">
        <f t="shared" si="12"/>
        <v>1</v>
      </c>
      <c r="N81" s="667"/>
      <c r="O81" s="21">
        <f t="shared" si="13"/>
        <v>1</v>
      </c>
      <c r="P81" s="667"/>
      <c r="Q81" s="21">
        <f t="shared" si="14"/>
        <v>1</v>
      </c>
      <c r="R81" s="663">
        <f t="shared" si="15"/>
        <v>0</v>
      </c>
      <c r="S81" s="316">
        <f t="shared" si="17"/>
        <v>0</v>
      </c>
    </row>
    <row r="82" spans="1:19">
      <c r="A82" s="150"/>
      <c r="B82" s="54"/>
      <c r="C82" s="21">
        <f t="shared" si="7"/>
        <v>1</v>
      </c>
      <c r="D82" s="667"/>
      <c r="E82" s="21">
        <f t="shared" si="8"/>
        <v>1</v>
      </c>
      <c r="F82" s="667"/>
      <c r="G82" s="21">
        <f t="shared" si="9"/>
        <v>1</v>
      </c>
      <c r="H82" s="667"/>
      <c r="I82" s="21">
        <f t="shared" si="10"/>
        <v>1</v>
      </c>
      <c r="J82" s="667"/>
      <c r="K82" s="21">
        <f t="shared" si="11"/>
        <v>1</v>
      </c>
      <c r="L82" s="667"/>
      <c r="M82" s="21">
        <f t="shared" si="12"/>
        <v>1</v>
      </c>
      <c r="N82" s="667"/>
      <c r="O82" s="21">
        <f t="shared" si="13"/>
        <v>1</v>
      </c>
      <c r="P82" s="667"/>
      <c r="Q82" s="21">
        <f t="shared" si="14"/>
        <v>1</v>
      </c>
      <c r="R82" s="663">
        <f t="shared" si="15"/>
        <v>0</v>
      </c>
      <c r="S82" s="316">
        <f t="shared" si="17"/>
        <v>0</v>
      </c>
    </row>
    <row r="83" spans="1:19">
      <c r="A83" s="150"/>
      <c r="B83" s="54"/>
      <c r="C83" s="21">
        <f t="shared" si="7"/>
        <v>1</v>
      </c>
      <c r="D83" s="667"/>
      <c r="E83" s="21">
        <f t="shared" si="8"/>
        <v>1</v>
      </c>
      <c r="F83" s="667"/>
      <c r="G83" s="21">
        <f t="shared" si="9"/>
        <v>1</v>
      </c>
      <c r="H83" s="667"/>
      <c r="I83" s="21">
        <f t="shared" si="10"/>
        <v>1</v>
      </c>
      <c r="J83" s="667"/>
      <c r="K83" s="21">
        <f t="shared" si="11"/>
        <v>1</v>
      </c>
      <c r="L83" s="667"/>
      <c r="M83" s="21">
        <f t="shared" si="12"/>
        <v>1</v>
      </c>
      <c r="N83" s="667"/>
      <c r="O83" s="21">
        <f t="shared" si="13"/>
        <v>1</v>
      </c>
      <c r="P83" s="667"/>
      <c r="Q83" s="21">
        <f t="shared" si="14"/>
        <v>1</v>
      </c>
      <c r="R83" s="663">
        <f t="shared" si="15"/>
        <v>0</v>
      </c>
      <c r="S83" s="316">
        <f t="shared" si="17"/>
        <v>0</v>
      </c>
    </row>
    <row r="84" spans="1:19">
      <c r="A84" s="150"/>
      <c r="B84" s="54"/>
      <c r="C84" s="21">
        <f t="shared" si="7"/>
        <v>1</v>
      </c>
      <c r="D84" s="667"/>
      <c r="E84" s="21">
        <f t="shared" si="8"/>
        <v>1</v>
      </c>
      <c r="F84" s="667"/>
      <c r="G84" s="21">
        <f t="shared" si="9"/>
        <v>1</v>
      </c>
      <c r="H84" s="667"/>
      <c r="I84" s="21">
        <f t="shared" si="10"/>
        <v>1</v>
      </c>
      <c r="J84" s="667"/>
      <c r="K84" s="21">
        <f t="shared" si="11"/>
        <v>1</v>
      </c>
      <c r="L84" s="667"/>
      <c r="M84" s="21">
        <f t="shared" si="12"/>
        <v>1</v>
      </c>
      <c r="N84" s="667"/>
      <c r="O84" s="21">
        <f t="shared" si="13"/>
        <v>1</v>
      </c>
      <c r="P84" s="667"/>
      <c r="Q84" s="21">
        <f t="shared" si="14"/>
        <v>1</v>
      </c>
      <c r="R84" s="663">
        <f t="shared" si="15"/>
        <v>0</v>
      </c>
      <c r="S84" s="316">
        <f t="shared" si="17"/>
        <v>0</v>
      </c>
    </row>
    <row r="85" spans="1:19">
      <c r="A85" s="150"/>
      <c r="B85" s="54"/>
      <c r="C85" s="21">
        <f t="shared" si="7"/>
        <v>1</v>
      </c>
      <c r="D85" s="667"/>
      <c r="E85" s="21">
        <f t="shared" si="8"/>
        <v>1</v>
      </c>
      <c r="F85" s="667"/>
      <c r="G85" s="21">
        <f t="shared" si="9"/>
        <v>1</v>
      </c>
      <c r="H85" s="667"/>
      <c r="I85" s="21">
        <f t="shared" si="10"/>
        <v>1</v>
      </c>
      <c r="J85" s="667"/>
      <c r="K85" s="21">
        <f t="shared" si="11"/>
        <v>1</v>
      </c>
      <c r="L85" s="667"/>
      <c r="M85" s="21">
        <f t="shared" si="12"/>
        <v>1</v>
      </c>
      <c r="N85" s="667"/>
      <c r="O85" s="21">
        <f t="shared" si="13"/>
        <v>1</v>
      </c>
      <c r="P85" s="667"/>
      <c r="Q85" s="21">
        <f t="shared" si="14"/>
        <v>1</v>
      </c>
      <c r="R85" s="663">
        <f t="shared" si="15"/>
        <v>0</v>
      </c>
      <c r="S85" s="316">
        <f t="shared" si="17"/>
        <v>0</v>
      </c>
    </row>
    <row r="86" spans="1:19">
      <c r="A86" s="150"/>
      <c r="B86" s="54"/>
      <c r="C86" s="21">
        <f t="shared" si="7"/>
        <v>1</v>
      </c>
      <c r="D86" s="667"/>
      <c r="E86" s="21">
        <f t="shared" si="8"/>
        <v>1</v>
      </c>
      <c r="F86" s="667"/>
      <c r="G86" s="21">
        <f t="shared" si="9"/>
        <v>1</v>
      </c>
      <c r="H86" s="667"/>
      <c r="I86" s="21">
        <f t="shared" si="10"/>
        <v>1</v>
      </c>
      <c r="J86" s="667"/>
      <c r="K86" s="21">
        <f t="shared" si="11"/>
        <v>1</v>
      </c>
      <c r="L86" s="667"/>
      <c r="M86" s="21">
        <f t="shared" si="12"/>
        <v>1</v>
      </c>
      <c r="N86" s="667"/>
      <c r="O86" s="21">
        <f t="shared" si="13"/>
        <v>1</v>
      </c>
      <c r="P86" s="667"/>
      <c r="Q86" s="21">
        <f t="shared" si="14"/>
        <v>1</v>
      </c>
      <c r="R86" s="663">
        <f t="shared" si="15"/>
        <v>0</v>
      </c>
      <c r="S86" s="316">
        <f t="shared" si="17"/>
        <v>0</v>
      </c>
    </row>
    <row r="87" spans="1:19">
      <c r="A87" s="150"/>
      <c r="B87" s="54"/>
      <c r="C87" s="21">
        <f t="shared" si="7"/>
        <v>1</v>
      </c>
      <c r="D87" s="667"/>
      <c r="E87" s="21">
        <f t="shared" si="8"/>
        <v>1</v>
      </c>
      <c r="F87" s="667"/>
      <c r="G87" s="21">
        <f t="shared" si="9"/>
        <v>1</v>
      </c>
      <c r="H87" s="667"/>
      <c r="I87" s="21">
        <f t="shared" si="10"/>
        <v>1</v>
      </c>
      <c r="J87" s="667"/>
      <c r="K87" s="21">
        <f t="shared" si="11"/>
        <v>1</v>
      </c>
      <c r="L87" s="667"/>
      <c r="M87" s="21">
        <f t="shared" si="12"/>
        <v>1</v>
      </c>
      <c r="N87" s="667"/>
      <c r="O87" s="21">
        <f t="shared" si="13"/>
        <v>1</v>
      </c>
      <c r="P87" s="667"/>
      <c r="Q87" s="21">
        <f t="shared" si="14"/>
        <v>1</v>
      </c>
      <c r="R87" s="663">
        <f t="shared" si="15"/>
        <v>0</v>
      </c>
      <c r="S87" s="316">
        <f t="shared" si="17"/>
        <v>0</v>
      </c>
    </row>
    <row r="88" spans="1:19">
      <c r="A88" s="150"/>
      <c r="B88" s="54"/>
      <c r="C88" s="21">
        <f t="shared" si="7"/>
        <v>1</v>
      </c>
      <c r="D88" s="667"/>
      <c r="E88" s="21">
        <f t="shared" si="8"/>
        <v>1</v>
      </c>
      <c r="F88" s="667"/>
      <c r="G88" s="21">
        <f t="shared" si="9"/>
        <v>1</v>
      </c>
      <c r="H88" s="667"/>
      <c r="I88" s="21">
        <f t="shared" si="10"/>
        <v>1</v>
      </c>
      <c r="J88" s="667"/>
      <c r="K88" s="21">
        <f t="shared" si="11"/>
        <v>1</v>
      </c>
      <c r="L88" s="667"/>
      <c r="M88" s="21">
        <f t="shared" si="12"/>
        <v>1</v>
      </c>
      <c r="N88" s="667"/>
      <c r="O88" s="21">
        <f t="shared" si="13"/>
        <v>1</v>
      </c>
      <c r="P88" s="667"/>
      <c r="Q88" s="21">
        <f t="shared" si="14"/>
        <v>1</v>
      </c>
      <c r="R88" s="663">
        <f t="shared" si="15"/>
        <v>0</v>
      </c>
      <c r="S88" s="316">
        <f t="shared" si="17"/>
        <v>0</v>
      </c>
    </row>
    <row r="89" spans="1:19">
      <c r="A89" s="150"/>
      <c r="B89" s="54"/>
      <c r="C89" s="21">
        <f t="shared" si="7"/>
        <v>1</v>
      </c>
      <c r="D89" s="667"/>
      <c r="E89" s="21">
        <f t="shared" si="8"/>
        <v>1</v>
      </c>
      <c r="F89" s="667"/>
      <c r="G89" s="21">
        <f t="shared" si="9"/>
        <v>1</v>
      </c>
      <c r="H89" s="667"/>
      <c r="I89" s="21">
        <f t="shared" si="10"/>
        <v>1</v>
      </c>
      <c r="J89" s="667"/>
      <c r="K89" s="21">
        <f t="shared" si="11"/>
        <v>1</v>
      </c>
      <c r="L89" s="667"/>
      <c r="M89" s="21">
        <f t="shared" si="12"/>
        <v>1</v>
      </c>
      <c r="N89" s="667"/>
      <c r="O89" s="21">
        <f t="shared" si="13"/>
        <v>1</v>
      </c>
      <c r="P89" s="667"/>
      <c r="Q89" s="21">
        <f t="shared" si="14"/>
        <v>1</v>
      </c>
      <c r="R89" s="663">
        <f t="shared" si="15"/>
        <v>0</v>
      </c>
      <c r="S89" s="316">
        <f t="shared" si="17"/>
        <v>0</v>
      </c>
    </row>
    <row r="90" spans="1:19">
      <c r="A90" s="150"/>
      <c r="B90" s="54"/>
      <c r="C90" s="21">
        <f t="shared" ref="C90:C153" si="18">IF(B90="",1,(LOOKUP(B90,$3:$3,$4:$4)-LOOKUP($B$24,$3:$3,$4:$4)+100)/100)</f>
        <v>1</v>
      </c>
      <c r="D90" s="667"/>
      <c r="E90" s="21">
        <f t="shared" ref="E90:E153" si="19">(SUMIF($5:$5,D90,$6:$6)-SUMIF($5:$5,$D$24,$6:$6)+100)/100</f>
        <v>1</v>
      </c>
      <c r="F90" s="667"/>
      <c r="G90" s="21">
        <f t="shared" ref="G90:G153" si="20">(SUMIF($7:$7,F90,$8:$8)-SUMIF($7:$7,$F$24,$8:$8)+100)/100</f>
        <v>1</v>
      </c>
      <c r="H90" s="667"/>
      <c r="I90" s="21">
        <f t="shared" ref="I90:I153" si="21">(SUMIF($9:$9,H90,$10:$10)-SUMIF($9:$9,$H$24,$10:$10)+100)/100</f>
        <v>1</v>
      </c>
      <c r="J90" s="667"/>
      <c r="K90" s="21">
        <f t="shared" ref="K90:K153" si="22">(SUMIF($11:$11,J90,$12:$12)-SUMIF($11:$11,$J$24,$12:$12)+100)/100</f>
        <v>1</v>
      </c>
      <c r="L90" s="667"/>
      <c r="M90" s="21">
        <f t="shared" ref="M90:M153" si="23">(SUMIF($13:$13,L90,$14:$14)-SUMIF($13:$13,$L$24,$14:$14)+100)/100</f>
        <v>1</v>
      </c>
      <c r="N90" s="667"/>
      <c r="O90" s="21">
        <f t="shared" ref="O90:O153" si="24">(SUMIF($15:$15,N90,$16:$16)-SUMIF($15:$15,$N$24,$16:$16)+100)/100</f>
        <v>1</v>
      </c>
      <c r="P90" s="667"/>
      <c r="Q90" s="21">
        <f t="shared" ref="Q90:Q153" si="25">(SUMIF($17:$17,P90,$18:$18)-SUMIF($17:$17,$P$24,$18:$18)+100)/100</f>
        <v>1</v>
      </c>
      <c r="R90" s="663">
        <f t="shared" ref="R90:R153" si="26">IF(B90="",0,ROUND($R$24*C90*E90*G90*I90*K90*M90*O90*Q90,0))</f>
        <v>0</v>
      </c>
      <c r="S90" s="316">
        <f t="shared" si="17"/>
        <v>0</v>
      </c>
    </row>
    <row r="91" spans="1:19">
      <c r="A91" s="150"/>
      <c r="B91" s="54"/>
      <c r="C91" s="21">
        <f t="shared" si="18"/>
        <v>1</v>
      </c>
      <c r="D91" s="667"/>
      <c r="E91" s="21">
        <f t="shared" si="19"/>
        <v>1</v>
      </c>
      <c r="F91" s="667"/>
      <c r="G91" s="21">
        <f t="shared" si="20"/>
        <v>1</v>
      </c>
      <c r="H91" s="667"/>
      <c r="I91" s="21">
        <f t="shared" si="21"/>
        <v>1</v>
      </c>
      <c r="J91" s="667"/>
      <c r="K91" s="21">
        <f t="shared" si="22"/>
        <v>1</v>
      </c>
      <c r="L91" s="667"/>
      <c r="M91" s="21">
        <f t="shared" si="23"/>
        <v>1</v>
      </c>
      <c r="N91" s="667"/>
      <c r="O91" s="21">
        <f t="shared" si="24"/>
        <v>1</v>
      </c>
      <c r="P91" s="667"/>
      <c r="Q91" s="21">
        <f t="shared" si="25"/>
        <v>1</v>
      </c>
      <c r="R91" s="663">
        <f t="shared" si="26"/>
        <v>0</v>
      </c>
      <c r="S91" s="316">
        <f t="shared" si="17"/>
        <v>0</v>
      </c>
    </row>
    <row r="92" spans="1:19">
      <c r="A92" s="150"/>
      <c r="B92" s="54"/>
      <c r="C92" s="21">
        <f t="shared" si="18"/>
        <v>1</v>
      </c>
      <c r="D92" s="667"/>
      <c r="E92" s="21">
        <f t="shared" si="19"/>
        <v>1</v>
      </c>
      <c r="F92" s="667"/>
      <c r="G92" s="21">
        <f t="shared" si="20"/>
        <v>1</v>
      </c>
      <c r="H92" s="667"/>
      <c r="I92" s="21">
        <f t="shared" si="21"/>
        <v>1</v>
      </c>
      <c r="J92" s="667"/>
      <c r="K92" s="21">
        <f t="shared" si="22"/>
        <v>1</v>
      </c>
      <c r="L92" s="667"/>
      <c r="M92" s="21">
        <f t="shared" si="23"/>
        <v>1</v>
      </c>
      <c r="N92" s="667"/>
      <c r="O92" s="21">
        <f t="shared" si="24"/>
        <v>1</v>
      </c>
      <c r="P92" s="667"/>
      <c r="Q92" s="21">
        <f t="shared" si="25"/>
        <v>1</v>
      </c>
      <c r="R92" s="663">
        <f t="shared" si="26"/>
        <v>0</v>
      </c>
      <c r="S92" s="316">
        <f t="shared" si="17"/>
        <v>0</v>
      </c>
    </row>
    <row r="93" spans="1:19">
      <c r="A93" s="150"/>
      <c r="B93" s="54"/>
      <c r="C93" s="21">
        <f t="shared" si="18"/>
        <v>1</v>
      </c>
      <c r="D93" s="667"/>
      <c r="E93" s="21">
        <f t="shared" si="19"/>
        <v>1</v>
      </c>
      <c r="F93" s="667"/>
      <c r="G93" s="21">
        <f t="shared" si="20"/>
        <v>1</v>
      </c>
      <c r="H93" s="667"/>
      <c r="I93" s="21">
        <f t="shared" si="21"/>
        <v>1</v>
      </c>
      <c r="J93" s="667"/>
      <c r="K93" s="21">
        <f t="shared" si="22"/>
        <v>1</v>
      </c>
      <c r="L93" s="667"/>
      <c r="M93" s="21">
        <f t="shared" si="23"/>
        <v>1</v>
      </c>
      <c r="N93" s="667"/>
      <c r="O93" s="21">
        <f t="shared" si="24"/>
        <v>1</v>
      </c>
      <c r="P93" s="667"/>
      <c r="Q93" s="21">
        <f t="shared" si="25"/>
        <v>1</v>
      </c>
      <c r="R93" s="663">
        <f t="shared" si="26"/>
        <v>0</v>
      </c>
      <c r="S93" s="316">
        <f t="shared" si="17"/>
        <v>0</v>
      </c>
    </row>
    <row r="94" spans="1:19">
      <c r="A94" s="150"/>
      <c r="B94" s="54"/>
      <c r="C94" s="21">
        <f t="shared" si="18"/>
        <v>1</v>
      </c>
      <c r="D94" s="667"/>
      <c r="E94" s="21">
        <f t="shared" si="19"/>
        <v>1</v>
      </c>
      <c r="F94" s="667"/>
      <c r="G94" s="21">
        <f t="shared" si="20"/>
        <v>1</v>
      </c>
      <c r="H94" s="667"/>
      <c r="I94" s="21">
        <f t="shared" si="21"/>
        <v>1</v>
      </c>
      <c r="J94" s="667"/>
      <c r="K94" s="21">
        <f t="shared" si="22"/>
        <v>1</v>
      </c>
      <c r="L94" s="667"/>
      <c r="M94" s="21">
        <f t="shared" si="23"/>
        <v>1</v>
      </c>
      <c r="N94" s="667"/>
      <c r="O94" s="21">
        <f t="shared" si="24"/>
        <v>1</v>
      </c>
      <c r="P94" s="667"/>
      <c r="Q94" s="21">
        <f t="shared" si="25"/>
        <v>1</v>
      </c>
      <c r="R94" s="663">
        <f t="shared" si="26"/>
        <v>0</v>
      </c>
      <c r="S94" s="316">
        <f t="shared" si="17"/>
        <v>0</v>
      </c>
    </row>
    <row r="95" spans="1:19">
      <c r="A95" s="150"/>
      <c r="B95" s="54"/>
      <c r="C95" s="21">
        <f t="shared" si="18"/>
        <v>1</v>
      </c>
      <c r="D95" s="667"/>
      <c r="E95" s="21">
        <f t="shared" si="19"/>
        <v>1</v>
      </c>
      <c r="F95" s="667"/>
      <c r="G95" s="21">
        <f t="shared" si="20"/>
        <v>1</v>
      </c>
      <c r="H95" s="667"/>
      <c r="I95" s="21">
        <f t="shared" si="21"/>
        <v>1</v>
      </c>
      <c r="J95" s="667"/>
      <c r="K95" s="21">
        <f t="shared" si="22"/>
        <v>1</v>
      </c>
      <c r="L95" s="667"/>
      <c r="M95" s="21">
        <f t="shared" si="23"/>
        <v>1</v>
      </c>
      <c r="N95" s="667"/>
      <c r="O95" s="21">
        <f t="shared" si="24"/>
        <v>1</v>
      </c>
      <c r="P95" s="667"/>
      <c r="Q95" s="21">
        <f t="shared" si="25"/>
        <v>1</v>
      </c>
      <c r="R95" s="663">
        <f t="shared" si="26"/>
        <v>0</v>
      </c>
      <c r="S95" s="316">
        <f t="shared" si="17"/>
        <v>0</v>
      </c>
    </row>
    <row r="96" spans="1:19">
      <c r="A96" s="150"/>
      <c r="B96" s="54"/>
      <c r="C96" s="21">
        <f t="shared" si="18"/>
        <v>1</v>
      </c>
      <c r="D96" s="667"/>
      <c r="E96" s="21">
        <f t="shared" si="19"/>
        <v>1</v>
      </c>
      <c r="F96" s="667"/>
      <c r="G96" s="21">
        <f t="shared" si="20"/>
        <v>1</v>
      </c>
      <c r="H96" s="667"/>
      <c r="I96" s="21">
        <f t="shared" si="21"/>
        <v>1</v>
      </c>
      <c r="J96" s="667"/>
      <c r="K96" s="21">
        <f t="shared" si="22"/>
        <v>1</v>
      </c>
      <c r="L96" s="667"/>
      <c r="M96" s="21">
        <f t="shared" si="23"/>
        <v>1</v>
      </c>
      <c r="N96" s="667"/>
      <c r="O96" s="21">
        <f t="shared" si="24"/>
        <v>1</v>
      </c>
      <c r="P96" s="667"/>
      <c r="Q96" s="21">
        <f t="shared" si="25"/>
        <v>1</v>
      </c>
      <c r="R96" s="663">
        <f t="shared" si="26"/>
        <v>0</v>
      </c>
      <c r="S96" s="316">
        <f t="shared" si="17"/>
        <v>0</v>
      </c>
    </row>
    <row r="97" spans="1:19">
      <c r="A97" s="150"/>
      <c r="B97" s="54"/>
      <c r="C97" s="21">
        <f t="shared" si="18"/>
        <v>1</v>
      </c>
      <c r="D97" s="667"/>
      <c r="E97" s="21">
        <f t="shared" si="19"/>
        <v>1</v>
      </c>
      <c r="F97" s="667"/>
      <c r="G97" s="21">
        <f t="shared" si="20"/>
        <v>1</v>
      </c>
      <c r="H97" s="667"/>
      <c r="I97" s="21">
        <f t="shared" si="21"/>
        <v>1</v>
      </c>
      <c r="J97" s="667"/>
      <c r="K97" s="21">
        <f t="shared" si="22"/>
        <v>1</v>
      </c>
      <c r="L97" s="667"/>
      <c r="M97" s="21">
        <f t="shared" si="23"/>
        <v>1</v>
      </c>
      <c r="N97" s="667"/>
      <c r="O97" s="21">
        <f t="shared" si="24"/>
        <v>1</v>
      </c>
      <c r="P97" s="667"/>
      <c r="Q97" s="21">
        <f t="shared" si="25"/>
        <v>1</v>
      </c>
      <c r="R97" s="663">
        <f t="shared" si="26"/>
        <v>0</v>
      </c>
      <c r="S97" s="316">
        <f t="shared" si="17"/>
        <v>0</v>
      </c>
    </row>
    <row r="98" spans="1:19">
      <c r="A98" s="150"/>
      <c r="B98" s="54"/>
      <c r="C98" s="21">
        <f t="shared" si="18"/>
        <v>1</v>
      </c>
      <c r="D98" s="667"/>
      <c r="E98" s="21">
        <f t="shared" si="19"/>
        <v>1</v>
      </c>
      <c r="F98" s="667"/>
      <c r="G98" s="21">
        <f t="shared" si="20"/>
        <v>1</v>
      </c>
      <c r="H98" s="667"/>
      <c r="I98" s="21">
        <f t="shared" si="21"/>
        <v>1</v>
      </c>
      <c r="J98" s="667"/>
      <c r="K98" s="21">
        <f t="shared" si="22"/>
        <v>1</v>
      </c>
      <c r="L98" s="667"/>
      <c r="M98" s="21">
        <f t="shared" si="23"/>
        <v>1</v>
      </c>
      <c r="N98" s="667"/>
      <c r="O98" s="21">
        <f t="shared" si="24"/>
        <v>1</v>
      </c>
      <c r="P98" s="667"/>
      <c r="Q98" s="21">
        <f t="shared" si="25"/>
        <v>1</v>
      </c>
      <c r="R98" s="663">
        <f t="shared" si="26"/>
        <v>0</v>
      </c>
      <c r="S98" s="316">
        <f t="shared" si="17"/>
        <v>0</v>
      </c>
    </row>
    <row r="99" spans="1:19">
      <c r="A99" s="150"/>
      <c r="B99" s="54"/>
      <c r="C99" s="21">
        <f t="shared" si="18"/>
        <v>1</v>
      </c>
      <c r="D99" s="667"/>
      <c r="E99" s="21">
        <f t="shared" si="19"/>
        <v>1</v>
      </c>
      <c r="F99" s="667"/>
      <c r="G99" s="21">
        <f t="shared" si="20"/>
        <v>1</v>
      </c>
      <c r="H99" s="667"/>
      <c r="I99" s="21">
        <f t="shared" si="21"/>
        <v>1</v>
      </c>
      <c r="J99" s="667"/>
      <c r="K99" s="21">
        <f t="shared" si="22"/>
        <v>1</v>
      </c>
      <c r="L99" s="667"/>
      <c r="M99" s="21">
        <f t="shared" si="23"/>
        <v>1</v>
      </c>
      <c r="N99" s="667"/>
      <c r="O99" s="21">
        <f t="shared" si="24"/>
        <v>1</v>
      </c>
      <c r="P99" s="667"/>
      <c r="Q99" s="21">
        <f t="shared" si="25"/>
        <v>1</v>
      </c>
      <c r="R99" s="663">
        <f t="shared" si="26"/>
        <v>0</v>
      </c>
      <c r="S99" s="316">
        <f t="shared" si="17"/>
        <v>0</v>
      </c>
    </row>
    <row r="100" spans="1:19">
      <c r="A100" s="150"/>
      <c r="B100" s="54"/>
      <c r="C100" s="21">
        <f t="shared" si="18"/>
        <v>1</v>
      </c>
      <c r="D100" s="667"/>
      <c r="E100" s="21">
        <f t="shared" si="19"/>
        <v>1</v>
      </c>
      <c r="F100" s="667"/>
      <c r="G100" s="21">
        <f t="shared" si="20"/>
        <v>1</v>
      </c>
      <c r="H100" s="667"/>
      <c r="I100" s="21">
        <f t="shared" si="21"/>
        <v>1</v>
      </c>
      <c r="J100" s="667"/>
      <c r="K100" s="21">
        <f t="shared" si="22"/>
        <v>1</v>
      </c>
      <c r="L100" s="667"/>
      <c r="M100" s="21">
        <f t="shared" si="23"/>
        <v>1</v>
      </c>
      <c r="N100" s="667"/>
      <c r="O100" s="21">
        <f t="shared" si="24"/>
        <v>1</v>
      </c>
      <c r="P100" s="667"/>
      <c r="Q100" s="21">
        <f t="shared" si="25"/>
        <v>1</v>
      </c>
      <c r="R100" s="663">
        <f t="shared" si="26"/>
        <v>0</v>
      </c>
      <c r="S100" s="316">
        <f t="shared" si="17"/>
        <v>0</v>
      </c>
    </row>
    <row r="101" spans="1:19">
      <c r="A101" s="150"/>
      <c r="B101" s="54"/>
      <c r="C101" s="21">
        <f t="shared" si="18"/>
        <v>1</v>
      </c>
      <c r="D101" s="667"/>
      <c r="E101" s="21">
        <f t="shared" si="19"/>
        <v>1</v>
      </c>
      <c r="F101" s="667"/>
      <c r="G101" s="21">
        <f t="shared" si="20"/>
        <v>1</v>
      </c>
      <c r="H101" s="667"/>
      <c r="I101" s="21">
        <f t="shared" si="21"/>
        <v>1</v>
      </c>
      <c r="J101" s="667"/>
      <c r="K101" s="21">
        <f t="shared" si="22"/>
        <v>1</v>
      </c>
      <c r="L101" s="667"/>
      <c r="M101" s="21">
        <f t="shared" si="23"/>
        <v>1</v>
      </c>
      <c r="N101" s="667"/>
      <c r="O101" s="21">
        <f t="shared" si="24"/>
        <v>1</v>
      </c>
      <c r="P101" s="667"/>
      <c r="Q101" s="21">
        <f t="shared" si="25"/>
        <v>1</v>
      </c>
      <c r="R101" s="663">
        <f t="shared" si="26"/>
        <v>0</v>
      </c>
      <c r="S101" s="316">
        <f t="shared" si="17"/>
        <v>0</v>
      </c>
    </row>
    <row r="102" spans="1:19">
      <c r="A102" s="150"/>
      <c r="B102" s="54"/>
      <c r="C102" s="21">
        <f t="shared" si="18"/>
        <v>1</v>
      </c>
      <c r="D102" s="667"/>
      <c r="E102" s="21">
        <f t="shared" si="19"/>
        <v>1</v>
      </c>
      <c r="F102" s="667"/>
      <c r="G102" s="21">
        <f t="shared" si="20"/>
        <v>1</v>
      </c>
      <c r="H102" s="667"/>
      <c r="I102" s="21">
        <f t="shared" si="21"/>
        <v>1</v>
      </c>
      <c r="J102" s="667"/>
      <c r="K102" s="21">
        <f t="shared" si="22"/>
        <v>1</v>
      </c>
      <c r="L102" s="667"/>
      <c r="M102" s="21">
        <f t="shared" si="23"/>
        <v>1</v>
      </c>
      <c r="N102" s="667"/>
      <c r="O102" s="21">
        <f t="shared" si="24"/>
        <v>1</v>
      </c>
      <c r="P102" s="667"/>
      <c r="Q102" s="21">
        <f t="shared" si="25"/>
        <v>1</v>
      </c>
      <c r="R102" s="663">
        <f t="shared" si="26"/>
        <v>0</v>
      </c>
      <c r="S102" s="316">
        <f t="shared" si="17"/>
        <v>0</v>
      </c>
    </row>
    <row r="103" spans="1:19">
      <c r="A103" s="150"/>
      <c r="B103" s="54"/>
      <c r="C103" s="21">
        <f t="shared" si="18"/>
        <v>1</v>
      </c>
      <c r="D103" s="667"/>
      <c r="E103" s="21">
        <f t="shared" si="19"/>
        <v>1</v>
      </c>
      <c r="F103" s="667"/>
      <c r="G103" s="21">
        <f t="shared" si="20"/>
        <v>1</v>
      </c>
      <c r="H103" s="667"/>
      <c r="I103" s="21">
        <f t="shared" si="21"/>
        <v>1</v>
      </c>
      <c r="J103" s="667"/>
      <c r="K103" s="21">
        <f t="shared" si="22"/>
        <v>1</v>
      </c>
      <c r="L103" s="667"/>
      <c r="M103" s="21">
        <f t="shared" si="23"/>
        <v>1</v>
      </c>
      <c r="N103" s="667"/>
      <c r="O103" s="21">
        <f t="shared" si="24"/>
        <v>1</v>
      </c>
      <c r="P103" s="667"/>
      <c r="Q103" s="21">
        <f t="shared" si="25"/>
        <v>1</v>
      </c>
      <c r="R103" s="663">
        <f t="shared" si="26"/>
        <v>0</v>
      </c>
      <c r="S103" s="316">
        <f t="shared" si="17"/>
        <v>0</v>
      </c>
    </row>
    <row r="104" spans="1:19">
      <c r="A104" s="150"/>
      <c r="B104" s="54"/>
      <c r="C104" s="21">
        <f t="shared" si="18"/>
        <v>1</v>
      </c>
      <c r="D104" s="667"/>
      <c r="E104" s="21">
        <f t="shared" si="19"/>
        <v>1</v>
      </c>
      <c r="F104" s="667"/>
      <c r="G104" s="21">
        <f t="shared" si="20"/>
        <v>1</v>
      </c>
      <c r="H104" s="667"/>
      <c r="I104" s="21">
        <f t="shared" si="21"/>
        <v>1</v>
      </c>
      <c r="J104" s="667"/>
      <c r="K104" s="21">
        <f t="shared" si="22"/>
        <v>1</v>
      </c>
      <c r="L104" s="667"/>
      <c r="M104" s="21">
        <f t="shared" si="23"/>
        <v>1</v>
      </c>
      <c r="N104" s="667"/>
      <c r="O104" s="21">
        <f t="shared" si="24"/>
        <v>1</v>
      </c>
      <c r="P104" s="667"/>
      <c r="Q104" s="21">
        <f t="shared" si="25"/>
        <v>1</v>
      </c>
      <c r="R104" s="663">
        <f t="shared" si="26"/>
        <v>0</v>
      </c>
      <c r="S104" s="316">
        <f t="shared" si="17"/>
        <v>0</v>
      </c>
    </row>
    <row r="105" spans="1:19">
      <c r="A105" s="150"/>
      <c r="B105" s="54"/>
      <c r="C105" s="21">
        <f t="shared" si="18"/>
        <v>1</v>
      </c>
      <c r="D105" s="667"/>
      <c r="E105" s="21">
        <f t="shared" si="19"/>
        <v>1</v>
      </c>
      <c r="F105" s="667"/>
      <c r="G105" s="21">
        <f t="shared" si="20"/>
        <v>1</v>
      </c>
      <c r="H105" s="667"/>
      <c r="I105" s="21">
        <f t="shared" si="21"/>
        <v>1</v>
      </c>
      <c r="J105" s="667"/>
      <c r="K105" s="21">
        <f t="shared" si="22"/>
        <v>1</v>
      </c>
      <c r="L105" s="667"/>
      <c r="M105" s="21">
        <f t="shared" si="23"/>
        <v>1</v>
      </c>
      <c r="N105" s="667"/>
      <c r="O105" s="21">
        <f t="shared" si="24"/>
        <v>1</v>
      </c>
      <c r="P105" s="667"/>
      <c r="Q105" s="21">
        <f t="shared" si="25"/>
        <v>1</v>
      </c>
      <c r="R105" s="663">
        <f t="shared" si="26"/>
        <v>0</v>
      </c>
      <c r="S105" s="316">
        <f t="shared" si="17"/>
        <v>0</v>
      </c>
    </row>
    <row r="106" spans="1:19">
      <c r="A106" s="150"/>
      <c r="B106" s="54"/>
      <c r="C106" s="21">
        <f t="shared" si="18"/>
        <v>1</v>
      </c>
      <c r="D106" s="667"/>
      <c r="E106" s="21">
        <f t="shared" si="19"/>
        <v>1</v>
      </c>
      <c r="F106" s="667"/>
      <c r="G106" s="21">
        <f t="shared" si="20"/>
        <v>1</v>
      </c>
      <c r="H106" s="667"/>
      <c r="I106" s="21">
        <f t="shared" si="21"/>
        <v>1</v>
      </c>
      <c r="J106" s="667"/>
      <c r="K106" s="21">
        <f t="shared" si="22"/>
        <v>1</v>
      </c>
      <c r="L106" s="667"/>
      <c r="M106" s="21">
        <f t="shared" si="23"/>
        <v>1</v>
      </c>
      <c r="N106" s="667"/>
      <c r="O106" s="21">
        <f t="shared" si="24"/>
        <v>1</v>
      </c>
      <c r="P106" s="667"/>
      <c r="Q106" s="21">
        <f t="shared" si="25"/>
        <v>1</v>
      </c>
      <c r="R106" s="663">
        <f t="shared" si="26"/>
        <v>0</v>
      </c>
      <c r="S106" s="316">
        <f t="shared" si="17"/>
        <v>0</v>
      </c>
    </row>
    <row r="107" spans="1:19">
      <c r="A107" s="150"/>
      <c r="B107" s="54"/>
      <c r="C107" s="21">
        <f t="shared" si="18"/>
        <v>1</v>
      </c>
      <c r="D107" s="667"/>
      <c r="E107" s="21">
        <f t="shared" si="19"/>
        <v>1</v>
      </c>
      <c r="F107" s="667"/>
      <c r="G107" s="21">
        <f t="shared" si="20"/>
        <v>1</v>
      </c>
      <c r="H107" s="667"/>
      <c r="I107" s="21">
        <f t="shared" si="21"/>
        <v>1</v>
      </c>
      <c r="J107" s="667"/>
      <c r="K107" s="21">
        <f t="shared" si="22"/>
        <v>1</v>
      </c>
      <c r="L107" s="667"/>
      <c r="M107" s="21">
        <f t="shared" si="23"/>
        <v>1</v>
      </c>
      <c r="N107" s="667"/>
      <c r="O107" s="21">
        <f t="shared" si="24"/>
        <v>1</v>
      </c>
      <c r="P107" s="667"/>
      <c r="Q107" s="21">
        <f t="shared" si="25"/>
        <v>1</v>
      </c>
      <c r="R107" s="663">
        <f t="shared" si="26"/>
        <v>0</v>
      </c>
      <c r="S107" s="316">
        <f t="shared" si="17"/>
        <v>0</v>
      </c>
    </row>
    <row r="108" spans="1:19">
      <c r="A108" s="150"/>
      <c r="B108" s="54"/>
      <c r="C108" s="21">
        <f t="shared" si="18"/>
        <v>1</v>
      </c>
      <c r="D108" s="667"/>
      <c r="E108" s="21">
        <f t="shared" si="19"/>
        <v>1</v>
      </c>
      <c r="F108" s="667"/>
      <c r="G108" s="21">
        <f t="shared" si="20"/>
        <v>1</v>
      </c>
      <c r="H108" s="667"/>
      <c r="I108" s="21">
        <f t="shared" si="21"/>
        <v>1</v>
      </c>
      <c r="J108" s="667"/>
      <c r="K108" s="21">
        <f t="shared" si="22"/>
        <v>1</v>
      </c>
      <c r="L108" s="667"/>
      <c r="M108" s="21">
        <f t="shared" si="23"/>
        <v>1</v>
      </c>
      <c r="N108" s="667"/>
      <c r="O108" s="21">
        <f t="shared" si="24"/>
        <v>1</v>
      </c>
      <c r="P108" s="667"/>
      <c r="Q108" s="21">
        <f t="shared" si="25"/>
        <v>1</v>
      </c>
      <c r="R108" s="663">
        <f t="shared" si="26"/>
        <v>0</v>
      </c>
      <c r="S108" s="316">
        <f t="shared" si="17"/>
        <v>0</v>
      </c>
    </row>
    <row r="109" spans="1:19">
      <c r="A109" s="150"/>
      <c r="B109" s="54"/>
      <c r="C109" s="21">
        <f t="shared" si="18"/>
        <v>1</v>
      </c>
      <c r="D109" s="667"/>
      <c r="E109" s="21">
        <f t="shared" si="19"/>
        <v>1</v>
      </c>
      <c r="F109" s="667"/>
      <c r="G109" s="21">
        <f t="shared" si="20"/>
        <v>1</v>
      </c>
      <c r="H109" s="667"/>
      <c r="I109" s="21">
        <f t="shared" si="21"/>
        <v>1</v>
      </c>
      <c r="J109" s="667"/>
      <c r="K109" s="21">
        <f t="shared" si="22"/>
        <v>1</v>
      </c>
      <c r="L109" s="667"/>
      <c r="M109" s="21">
        <f t="shared" si="23"/>
        <v>1</v>
      </c>
      <c r="N109" s="667"/>
      <c r="O109" s="21">
        <f t="shared" si="24"/>
        <v>1</v>
      </c>
      <c r="P109" s="667"/>
      <c r="Q109" s="21">
        <f t="shared" si="25"/>
        <v>1</v>
      </c>
      <c r="R109" s="663">
        <f t="shared" si="26"/>
        <v>0</v>
      </c>
      <c r="S109" s="316">
        <f t="shared" si="17"/>
        <v>0</v>
      </c>
    </row>
    <row r="110" spans="1:19">
      <c r="A110" s="150"/>
      <c r="B110" s="54"/>
      <c r="C110" s="21">
        <f t="shared" si="18"/>
        <v>1</v>
      </c>
      <c r="D110" s="667"/>
      <c r="E110" s="21">
        <f t="shared" si="19"/>
        <v>1</v>
      </c>
      <c r="F110" s="667"/>
      <c r="G110" s="21">
        <f t="shared" si="20"/>
        <v>1</v>
      </c>
      <c r="H110" s="667"/>
      <c r="I110" s="21">
        <f t="shared" si="21"/>
        <v>1</v>
      </c>
      <c r="J110" s="667"/>
      <c r="K110" s="21">
        <f t="shared" si="22"/>
        <v>1</v>
      </c>
      <c r="L110" s="667"/>
      <c r="M110" s="21">
        <f t="shared" si="23"/>
        <v>1</v>
      </c>
      <c r="N110" s="667"/>
      <c r="O110" s="21">
        <f t="shared" si="24"/>
        <v>1</v>
      </c>
      <c r="P110" s="667"/>
      <c r="Q110" s="21">
        <f t="shared" si="25"/>
        <v>1</v>
      </c>
      <c r="R110" s="663">
        <f t="shared" si="26"/>
        <v>0</v>
      </c>
      <c r="S110" s="316">
        <f t="shared" si="17"/>
        <v>0</v>
      </c>
    </row>
    <row r="111" spans="1:19">
      <c r="A111" s="150"/>
      <c r="B111" s="54"/>
      <c r="C111" s="21">
        <f t="shared" si="18"/>
        <v>1</v>
      </c>
      <c r="D111" s="667"/>
      <c r="E111" s="21">
        <f t="shared" si="19"/>
        <v>1</v>
      </c>
      <c r="F111" s="667"/>
      <c r="G111" s="21">
        <f t="shared" si="20"/>
        <v>1</v>
      </c>
      <c r="H111" s="667"/>
      <c r="I111" s="21">
        <f t="shared" si="21"/>
        <v>1</v>
      </c>
      <c r="J111" s="667"/>
      <c r="K111" s="21">
        <f t="shared" si="22"/>
        <v>1</v>
      </c>
      <c r="L111" s="667"/>
      <c r="M111" s="21">
        <f t="shared" si="23"/>
        <v>1</v>
      </c>
      <c r="N111" s="667"/>
      <c r="O111" s="21">
        <f t="shared" si="24"/>
        <v>1</v>
      </c>
      <c r="P111" s="667"/>
      <c r="Q111" s="21">
        <f t="shared" si="25"/>
        <v>1</v>
      </c>
      <c r="R111" s="663">
        <f t="shared" si="26"/>
        <v>0</v>
      </c>
      <c r="S111" s="316">
        <f t="shared" si="17"/>
        <v>0</v>
      </c>
    </row>
    <row r="112" spans="1:19">
      <c r="A112" s="150"/>
      <c r="B112" s="54"/>
      <c r="C112" s="21">
        <f t="shared" si="18"/>
        <v>1</v>
      </c>
      <c r="D112" s="667"/>
      <c r="E112" s="21">
        <f t="shared" si="19"/>
        <v>1</v>
      </c>
      <c r="F112" s="667"/>
      <c r="G112" s="21">
        <f t="shared" si="20"/>
        <v>1</v>
      </c>
      <c r="H112" s="667"/>
      <c r="I112" s="21">
        <f t="shared" si="21"/>
        <v>1</v>
      </c>
      <c r="J112" s="667"/>
      <c r="K112" s="21">
        <f t="shared" si="22"/>
        <v>1</v>
      </c>
      <c r="L112" s="667"/>
      <c r="M112" s="21">
        <f t="shared" si="23"/>
        <v>1</v>
      </c>
      <c r="N112" s="667"/>
      <c r="O112" s="21">
        <f t="shared" si="24"/>
        <v>1</v>
      </c>
      <c r="P112" s="667"/>
      <c r="Q112" s="21">
        <f t="shared" si="25"/>
        <v>1</v>
      </c>
      <c r="R112" s="663">
        <f t="shared" si="26"/>
        <v>0</v>
      </c>
      <c r="S112" s="316">
        <f t="shared" si="17"/>
        <v>0</v>
      </c>
    </row>
    <row r="113" spans="1:19">
      <c r="A113" s="150"/>
      <c r="B113" s="54"/>
      <c r="C113" s="21">
        <f t="shared" si="18"/>
        <v>1</v>
      </c>
      <c r="D113" s="667"/>
      <c r="E113" s="21">
        <f t="shared" si="19"/>
        <v>1</v>
      </c>
      <c r="F113" s="667"/>
      <c r="G113" s="21">
        <f t="shared" si="20"/>
        <v>1</v>
      </c>
      <c r="H113" s="667"/>
      <c r="I113" s="21">
        <f t="shared" si="21"/>
        <v>1</v>
      </c>
      <c r="J113" s="667"/>
      <c r="K113" s="21">
        <f t="shared" si="22"/>
        <v>1</v>
      </c>
      <c r="L113" s="667"/>
      <c r="M113" s="21">
        <f t="shared" si="23"/>
        <v>1</v>
      </c>
      <c r="N113" s="667"/>
      <c r="O113" s="21">
        <f t="shared" si="24"/>
        <v>1</v>
      </c>
      <c r="P113" s="667"/>
      <c r="Q113" s="21">
        <f t="shared" si="25"/>
        <v>1</v>
      </c>
      <c r="R113" s="663">
        <f t="shared" si="26"/>
        <v>0</v>
      </c>
      <c r="S113" s="316">
        <f t="shared" si="17"/>
        <v>0</v>
      </c>
    </row>
    <row r="114" spans="1:19">
      <c r="A114" s="150"/>
      <c r="B114" s="54"/>
      <c r="C114" s="21">
        <f t="shared" si="18"/>
        <v>1</v>
      </c>
      <c r="D114" s="667"/>
      <c r="E114" s="21">
        <f t="shared" si="19"/>
        <v>1</v>
      </c>
      <c r="F114" s="667"/>
      <c r="G114" s="21">
        <f t="shared" si="20"/>
        <v>1</v>
      </c>
      <c r="H114" s="667"/>
      <c r="I114" s="21">
        <f t="shared" si="21"/>
        <v>1</v>
      </c>
      <c r="J114" s="667"/>
      <c r="K114" s="21">
        <f t="shared" si="22"/>
        <v>1</v>
      </c>
      <c r="L114" s="667"/>
      <c r="M114" s="21">
        <f t="shared" si="23"/>
        <v>1</v>
      </c>
      <c r="N114" s="667"/>
      <c r="O114" s="21">
        <f t="shared" si="24"/>
        <v>1</v>
      </c>
      <c r="P114" s="667"/>
      <c r="Q114" s="21">
        <f t="shared" si="25"/>
        <v>1</v>
      </c>
      <c r="R114" s="663">
        <f t="shared" si="26"/>
        <v>0</v>
      </c>
      <c r="S114" s="316">
        <f t="shared" si="17"/>
        <v>0</v>
      </c>
    </row>
    <row r="115" spans="1:19">
      <c r="A115" s="150"/>
      <c r="B115" s="54"/>
      <c r="C115" s="21">
        <f t="shared" si="18"/>
        <v>1</v>
      </c>
      <c r="D115" s="667"/>
      <c r="E115" s="21">
        <f t="shared" si="19"/>
        <v>1</v>
      </c>
      <c r="F115" s="667"/>
      <c r="G115" s="21">
        <f t="shared" si="20"/>
        <v>1</v>
      </c>
      <c r="H115" s="667"/>
      <c r="I115" s="21">
        <f t="shared" si="21"/>
        <v>1</v>
      </c>
      <c r="J115" s="667"/>
      <c r="K115" s="21">
        <f t="shared" si="22"/>
        <v>1</v>
      </c>
      <c r="L115" s="667"/>
      <c r="M115" s="21">
        <f t="shared" si="23"/>
        <v>1</v>
      </c>
      <c r="N115" s="667"/>
      <c r="O115" s="21">
        <f t="shared" si="24"/>
        <v>1</v>
      </c>
      <c r="P115" s="667"/>
      <c r="Q115" s="21">
        <f t="shared" si="25"/>
        <v>1</v>
      </c>
      <c r="R115" s="663">
        <f t="shared" si="26"/>
        <v>0</v>
      </c>
      <c r="S115" s="316">
        <f t="shared" si="17"/>
        <v>0</v>
      </c>
    </row>
    <row r="116" spans="1:19">
      <c r="A116" s="150"/>
      <c r="B116" s="54"/>
      <c r="C116" s="21">
        <f t="shared" si="18"/>
        <v>1</v>
      </c>
      <c r="D116" s="667"/>
      <c r="E116" s="21">
        <f t="shared" si="19"/>
        <v>1</v>
      </c>
      <c r="F116" s="667"/>
      <c r="G116" s="21">
        <f t="shared" si="20"/>
        <v>1</v>
      </c>
      <c r="H116" s="667"/>
      <c r="I116" s="21">
        <f t="shared" si="21"/>
        <v>1</v>
      </c>
      <c r="J116" s="667"/>
      <c r="K116" s="21">
        <f t="shared" si="22"/>
        <v>1</v>
      </c>
      <c r="L116" s="667"/>
      <c r="M116" s="21">
        <f t="shared" si="23"/>
        <v>1</v>
      </c>
      <c r="N116" s="667"/>
      <c r="O116" s="21">
        <f t="shared" si="24"/>
        <v>1</v>
      </c>
      <c r="P116" s="667"/>
      <c r="Q116" s="21">
        <f t="shared" si="25"/>
        <v>1</v>
      </c>
      <c r="R116" s="663">
        <f t="shared" si="26"/>
        <v>0</v>
      </c>
      <c r="S116" s="316">
        <f t="shared" si="17"/>
        <v>0</v>
      </c>
    </row>
    <row r="117" spans="1:19">
      <c r="A117" s="150"/>
      <c r="B117" s="54"/>
      <c r="C117" s="21">
        <f t="shared" si="18"/>
        <v>1</v>
      </c>
      <c r="D117" s="667"/>
      <c r="E117" s="21">
        <f t="shared" si="19"/>
        <v>1</v>
      </c>
      <c r="F117" s="667"/>
      <c r="G117" s="21">
        <f t="shared" si="20"/>
        <v>1</v>
      </c>
      <c r="H117" s="667"/>
      <c r="I117" s="21">
        <f t="shared" si="21"/>
        <v>1</v>
      </c>
      <c r="J117" s="667"/>
      <c r="K117" s="21">
        <f t="shared" si="22"/>
        <v>1</v>
      </c>
      <c r="L117" s="667"/>
      <c r="M117" s="21">
        <f t="shared" si="23"/>
        <v>1</v>
      </c>
      <c r="N117" s="667"/>
      <c r="O117" s="21">
        <f t="shared" si="24"/>
        <v>1</v>
      </c>
      <c r="P117" s="667"/>
      <c r="Q117" s="21">
        <f t="shared" si="25"/>
        <v>1</v>
      </c>
      <c r="R117" s="663">
        <f t="shared" si="26"/>
        <v>0</v>
      </c>
      <c r="S117" s="316">
        <f t="shared" si="17"/>
        <v>0</v>
      </c>
    </row>
    <row r="118" spans="1:19">
      <c r="A118" s="150"/>
      <c r="B118" s="54"/>
      <c r="C118" s="21">
        <f t="shared" si="18"/>
        <v>1</v>
      </c>
      <c r="D118" s="667"/>
      <c r="E118" s="21">
        <f t="shared" si="19"/>
        <v>1</v>
      </c>
      <c r="F118" s="667"/>
      <c r="G118" s="21">
        <f t="shared" si="20"/>
        <v>1</v>
      </c>
      <c r="H118" s="667"/>
      <c r="I118" s="21">
        <f t="shared" si="21"/>
        <v>1</v>
      </c>
      <c r="J118" s="667"/>
      <c r="K118" s="21">
        <f t="shared" si="22"/>
        <v>1</v>
      </c>
      <c r="L118" s="667"/>
      <c r="M118" s="21">
        <f t="shared" si="23"/>
        <v>1</v>
      </c>
      <c r="N118" s="667"/>
      <c r="O118" s="21">
        <f t="shared" si="24"/>
        <v>1</v>
      </c>
      <c r="P118" s="667"/>
      <c r="Q118" s="21">
        <f t="shared" si="25"/>
        <v>1</v>
      </c>
      <c r="R118" s="663">
        <f t="shared" si="26"/>
        <v>0</v>
      </c>
      <c r="S118" s="316">
        <f t="shared" si="17"/>
        <v>0</v>
      </c>
    </row>
    <row r="119" spans="1:19">
      <c r="A119" s="150"/>
      <c r="B119" s="54"/>
      <c r="C119" s="21">
        <f t="shared" si="18"/>
        <v>1</v>
      </c>
      <c r="D119" s="667"/>
      <c r="E119" s="21">
        <f t="shared" si="19"/>
        <v>1</v>
      </c>
      <c r="F119" s="667"/>
      <c r="G119" s="21">
        <f t="shared" si="20"/>
        <v>1</v>
      </c>
      <c r="H119" s="667"/>
      <c r="I119" s="21">
        <f t="shared" si="21"/>
        <v>1</v>
      </c>
      <c r="J119" s="667"/>
      <c r="K119" s="21">
        <f t="shared" si="22"/>
        <v>1</v>
      </c>
      <c r="L119" s="667"/>
      <c r="M119" s="21">
        <f t="shared" si="23"/>
        <v>1</v>
      </c>
      <c r="N119" s="667"/>
      <c r="O119" s="21">
        <f t="shared" si="24"/>
        <v>1</v>
      </c>
      <c r="P119" s="667"/>
      <c r="Q119" s="21">
        <f t="shared" si="25"/>
        <v>1</v>
      </c>
      <c r="R119" s="663">
        <f t="shared" si="26"/>
        <v>0</v>
      </c>
      <c r="S119" s="316">
        <f t="shared" si="17"/>
        <v>0</v>
      </c>
    </row>
    <row r="120" spans="1:19">
      <c r="A120" s="150"/>
      <c r="B120" s="54"/>
      <c r="C120" s="21">
        <f t="shared" si="18"/>
        <v>1</v>
      </c>
      <c r="D120" s="667"/>
      <c r="E120" s="21">
        <f t="shared" si="19"/>
        <v>1</v>
      </c>
      <c r="F120" s="667"/>
      <c r="G120" s="21">
        <f t="shared" si="20"/>
        <v>1</v>
      </c>
      <c r="H120" s="667"/>
      <c r="I120" s="21">
        <f t="shared" si="21"/>
        <v>1</v>
      </c>
      <c r="J120" s="667"/>
      <c r="K120" s="21">
        <f t="shared" si="22"/>
        <v>1</v>
      </c>
      <c r="L120" s="667"/>
      <c r="M120" s="21">
        <f t="shared" si="23"/>
        <v>1</v>
      </c>
      <c r="N120" s="667"/>
      <c r="O120" s="21">
        <f t="shared" si="24"/>
        <v>1</v>
      </c>
      <c r="P120" s="667"/>
      <c r="Q120" s="21">
        <f t="shared" si="25"/>
        <v>1</v>
      </c>
      <c r="R120" s="663">
        <f t="shared" si="26"/>
        <v>0</v>
      </c>
      <c r="S120" s="316">
        <f t="shared" si="17"/>
        <v>0</v>
      </c>
    </row>
    <row r="121" spans="1:19">
      <c r="A121" s="150"/>
      <c r="B121" s="54"/>
      <c r="C121" s="21">
        <f t="shared" si="18"/>
        <v>1</v>
      </c>
      <c r="D121" s="667"/>
      <c r="E121" s="21">
        <f t="shared" si="19"/>
        <v>1</v>
      </c>
      <c r="F121" s="667"/>
      <c r="G121" s="21">
        <f t="shared" si="20"/>
        <v>1</v>
      </c>
      <c r="H121" s="667"/>
      <c r="I121" s="21">
        <f t="shared" si="21"/>
        <v>1</v>
      </c>
      <c r="J121" s="667"/>
      <c r="K121" s="21">
        <f t="shared" si="22"/>
        <v>1</v>
      </c>
      <c r="L121" s="667"/>
      <c r="M121" s="21">
        <f t="shared" si="23"/>
        <v>1</v>
      </c>
      <c r="N121" s="667"/>
      <c r="O121" s="21">
        <f t="shared" si="24"/>
        <v>1</v>
      </c>
      <c r="P121" s="667"/>
      <c r="Q121" s="21">
        <f t="shared" si="25"/>
        <v>1</v>
      </c>
      <c r="R121" s="663">
        <f t="shared" si="26"/>
        <v>0</v>
      </c>
      <c r="S121" s="316">
        <f t="shared" si="17"/>
        <v>0</v>
      </c>
    </row>
    <row r="122" spans="1:19">
      <c r="A122" s="150"/>
      <c r="B122" s="54"/>
      <c r="C122" s="21">
        <f t="shared" si="18"/>
        <v>1</v>
      </c>
      <c r="D122" s="667"/>
      <c r="E122" s="21">
        <f t="shared" si="19"/>
        <v>1</v>
      </c>
      <c r="F122" s="667"/>
      <c r="G122" s="21">
        <f t="shared" si="20"/>
        <v>1</v>
      </c>
      <c r="H122" s="667"/>
      <c r="I122" s="21">
        <f t="shared" si="21"/>
        <v>1</v>
      </c>
      <c r="J122" s="667"/>
      <c r="K122" s="21">
        <f t="shared" si="22"/>
        <v>1</v>
      </c>
      <c r="L122" s="667"/>
      <c r="M122" s="21">
        <f t="shared" si="23"/>
        <v>1</v>
      </c>
      <c r="N122" s="667"/>
      <c r="O122" s="21">
        <f t="shared" si="24"/>
        <v>1</v>
      </c>
      <c r="P122" s="667"/>
      <c r="Q122" s="21">
        <f t="shared" si="25"/>
        <v>1</v>
      </c>
      <c r="R122" s="663">
        <f t="shared" si="26"/>
        <v>0</v>
      </c>
      <c r="S122" s="316">
        <f t="shared" si="17"/>
        <v>0</v>
      </c>
    </row>
    <row r="123" spans="1:19">
      <c r="A123" s="150"/>
      <c r="B123" s="54"/>
      <c r="C123" s="21">
        <f t="shared" si="18"/>
        <v>1</v>
      </c>
      <c r="D123" s="667"/>
      <c r="E123" s="21">
        <f t="shared" si="19"/>
        <v>1</v>
      </c>
      <c r="F123" s="667"/>
      <c r="G123" s="21">
        <f t="shared" si="20"/>
        <v>1</v>
      </c>
      <c r="H123" s="667"/>
      <c r="I123" s="21">
        <f t="shared" si="21"/>
        <v>1</v>
      </c>
      <c r="J123" s="667"/>
      <c r="K123" s="21">
        <f t="shared" si="22"/>
        <v>1</v>
      </c>
      <c r="L123" s="667"/>
      <c r="M123" s="21">
        <f t="shared" si="23"/>
        <v>1</v>
      </c>
      <c r="N123" s="667"/>
      <c r="O123" s="21">
        <f t="shared" si="24"/>
        <v>1</v>
      </c>
      <c r="P123" s="667"/>
      <c r="Q123" s="21">
        <f t="shared" si="25"/>
        <v>1</v>
      </c>
      <c r="R123" s="663">
        <f t="shared" si="26"/>
        <v>0</v>
      </c>
      <c r="S123" s="316">
        <f t="shared" ref="S123:S186" si="27">ROUND(R123*B123/10000,0)</f>
        <v>0</v>
      </c>
    </row>
    <row r="124" spans="1:19">
      <c r="A124" s="150"/>
      <c r="B124" s="54"/>
      <c r="C124" s="21">
        <f t="shared" si="18"/>
        <v>1</v>
      </c>
      <c r="D124" s="667"/>
      <c r="E124" s="21">
        <f t="shared" si="19"/>
        <v>1</v>
      </c>
      <c r="F124" s="667"/>
      <c r="G124" s="21">
        <f t="shared" si="20"/>
        <v>1</v>
      </c>
      <c r="H124" s="667"/>
      <c r="I124" s="21">
        <f t="shared" si="21"/>
        <v>1</v>
      </c>
      <c r="J124" s="667"/>
      <c r="K124" s="21">
        <f t="shared" si="22"/>
        <v>1</v>
      </c>
      <c r="L124" s="667"/>
      <c r="M124" s="21">
        <f t="shared" si="23"/>
        <v>1</v>
      </c>
      <c r="N124" s="667"/>
      <c r="O124" s="21">
        <f t="shared" si="24"/>
        <v>1</v>
      </c>
      <c r="P124" s="667"/>
      <c r="Q124" s="21">
        <f t="shared" si="25"/>
        <v>1</v>
      </c>
      <c r="R124" s="663">
        <f t="shared" si="26"/>
        <v>0</v>
      </c>
      <c r="S124" s="316">
        <f t="shared" si="27"/>
        <v>0</v>
      </c>
    </row>
    <row r="125" spans="1:19">
      <c r="A125" s="150"/>
      <c r="B125" s="54"/>
      <c r="C125" s="21">
        <f t="shared" si="18"/>
        <v>1</v>
      </c>
      <c r="D125" s="667"/>
      <c r="E125" s="21">
        <f t="shared" si="19"/>
        <v>1</v>
      </c>
      <c r="F125" s="667"/>
      <c r="G125" s="21">
        <f t="shared" si="20"/>
        <v>1</v>
      </c>
      <c r="H125" s="667"/>
      <c r="I125" s="21">
        <f t="shared" si="21"/>
        <v>1</v>
      </c>
      <c r="J125" s="667"/>
      <c r="K125" s="21">
        <f t="shared" si="22"/>
        <v>1</v>
      </c>
      <c r="L125" s="667"/>
      <c r="M125" s="21">
        <f t="shared" si="23"/>
        <v>1</v>
      </c>
      <c r="N125" s="667"/>
      <c r="O125" s="21">
        <f t="shared" si="24"/>
        <v>1</v>
      </c>
      <c r="P125" s="667"/>
      <c r="Q125" s="21">
        <f t="shared" si="25"/>
        <v>1</v>
      </c>
      <c r="R125" s="663">
        <f t="shared" si="26"/>
        <v>0</v>
      </c>
      <c r="S125" s="316">
        <f t="shared" si="27"/>
        <v>0</v>
      </c>
    </row>
    <row r="126" spans="1:19">
      <c r="A126" s="150"/>
      <c r="B126" s="54"/>
      <c r="C126" s="21">
        <f t="shared" si="18"/>
        <v>1</v>
      </c>
      <c r="D126" s="667"/>
      <c r="E126" s="21">
        <f t="shared" si="19"/>
        <v>1</v>
      </c>
      <c r="F126" s="667"/>
      <c r="G126" s="21">
        <f t="shared" si="20"/>
        <v>1</v>
      </c>
      <c r="H126" s="667"/>
      <c r="I126" s="21">
        <f t="shared" si="21"/>
        <v>1</v>
      </c>
      <c r="J126" s="667"/>
      <c r="K126" s="21">
        <f t="shared" si="22"/>
        <v>1</v>
      </c>
      <c r="L126" s="667"/>
      <c r="M126" s="21">
        <f t="shared" si="23"/>
        <v>1</v>
      </c>
      <c r="N126" s="667"/>
      <c r="O126" s="21">
        <f t="shared" si="24"/>
        <v>1</v>
      </c>
      <c r="P126" s="667"/>
      <c r="Q126" s="21">
        <f t="shared" si="25"/>
        <v>1</v>
      </c>
      <c r="R126" s="663">
        <f t="shared" si="26"/>
        <v>0</v>
      </c>
      <c r="S126" s="316">
        <f t="shared" si="27"/>
        <v>0</v>
      </c>
    </row>
    <row r="127" spans="1:19">
      <c r="A127" s="150"/>
      <c r="B127" s="54"/>
      <c r="C127" s="21">
        <f t="shared" si="18"/>
        <v>1</v>
      </c>
      <c r="D127" s="667"/>
      <c r="E127" s="21">
        <f t="shared" si="19"/>
        <v>1</v>
      </c>
      <c r="F127" s="667"/>
      <c r="G127" s="21">
        <f t="shared" si="20"/>
        <v>1</v>
      </c>
      <c r="H127" s="667"/>
      <c r="I127" s="21">
        <f t="shared" si="21"/>
        <v>1</v>
      </c>
      <c r="J127" s="667"/>
      <c r="K127" s="21">
        <f t="shared" si="22"/>
        <v>1</v>
      </c>
      <c r="L127" s="667"/>
      <c r="M127" s="21">
        <f t="shared" si="23"/>
        <v>1</v>
      </c>
      <c r="N127" s="667"/>
      <c r="O127" s="21">
        <f t="shared" si="24"/>
        <v>1</v>
      </c>
      <c r="P127" s="667"/>
      <c r="Q127" s="21">
        <f t="shared" si="25"/>
        <v>1</v>
      </c>
      <c r="R127" s="663">
        <f t="shared" si="26"/>
        <v>0</v>
      </c>
      <c r="S127" s="316">
        <f t="shared" si="27"/>
        <v>0</v>
      </c>
    </row>
    <row r="128" spans="1:19">
      <c r="A128" s="150"/>
      <c r="B128" s="54"/>
      <c r="C128" s="21">
        <f t="shared" si="18"/>
        <v>1</v>
      </c>
      <c r="D128" s="667"/>
      <c r="E128" s="21">
        <f t="shared" si="19"/>
        <v>1</v>
      </c>
      <c r="F128" s="667"/>
      <c r="G128" s="21">
        <f t="shared" si="20"/>
        <v>1</v>
      </c>
      <c r="H128" s="667"/>
      <c r="I128" s="21">
        <f t="shared" si="21"/>
        <v>1</v>
      </c>
      <c r="J128" s="667"/>
      <c r="K128" s="21">
        <f t="shared" si="22"/>
        <v>1</v>
      </c>
      <c r="L128" s="667"/>
      <c r="M128" s="21">
        <f t="shared" si="23"/>
        <v>1</v>
      </c>
      <c r="N128" s="667"/>
      <c r="O128" s="21">
        <f t="shared" si="24"/>
        <v>1</v>
      </c>
      <c r="P128" s="667"/>
      <c r="Q128" s="21">
        <f t="shared" si="25"/>
        <v>1</v>
      </c>
      <c r="R128" s="663">
        <f t="shared" si="26"/>
        <v>0</v>
      </c>
      <c r="S128" s="316">
        <f t="shared" si="27"/>
        <v>0</v>
      </c>
    </row>
    <row r="129" spans="1:19">
      <c r="A129" s="150"/>
      <c r="B129" s="54"/>
      <c r="C129" s="21">
        <f t="shared" si="18"/>
        <v>1</v>
      </c>
      <c r="D129" s="667"/>
      <c r="E129" s="21">
        <f t="shared" si="19"/>
        <v>1</v>
      </c>
      <c r="F129" s="667"/>
      <c r="G129" s="21">
        <f t="shared" si="20"/>
        <v>1</v>
      </c>
      <c r="H129" s="667"/>
      <c r="I129" s="21">
        <f t="shared" si="21"/>
        <v>1</v>
      </c>
      <c r="J129" s="667"/>
      <c r="K129" s="21">
        <f t="shared" si="22"/>
        <v>1</v>
      </c>
      <c r="L129" s="667"/>
      <c r="M129" s="21">
        <f t="shared" si="23"/>
        <v>1</v>
      </c>
      <c r="N129" s="667"/>
      <c r="O129" s="21">
        <f t="shared" si="24"/>
        <v>1</v>
      </c>
      <c r="P129" s="667"/>
      <c r="Q129" s="21">
        <f t="shared" si="25"/>
        <v>1</v>
      </c>
      <c r="R129" s="663">
        <f t="shared" si="26"/>
        <v>0</v>
      </c>
      <c r="S129" s="316">
        <f t="shared" si="27"/>
        <v>0</v>
      </c>
    </row>
    <row r="130" spans="1:19">
      <c r="A130" s="150"/>
      <c r="B130" s="54"/>
      <c r="C130" s="21">
        <f t="shared" si="18"/>
        <v>1</v>
      </c>
      <c r="D130" s="667"/>
      <c r="E130" s="21">
        <f t="shared" si="19"/>
        <v>1</v>
      </c>
      <c r="F130" s="667"/>
      <c r="G130" s="21">
        <f t="shared" si="20"/>
        <v>1</v>
      </c>
      <c r="H130" s="667"/>
      <c r="I130" s="21">
        <f t="shared" si="21"/>
        <v>1</v>
      </c>
      <c r="J130" s="667"/>
      <c r="K130" s="21">
        <f t="shared" si="22"/>
        <v>1</v>
      </c>
      <c r="L130" s="667"/>
      <c r="M130" s="21">
        <f t="shared" si="23"/>
        <v>1</v>
      </c>
      <c r="N130" s="667"/>
      <c r="O130" s="21">
        <f t="shared" si="24"/>
        <v>1</v>
      </c>
      <c r="P130" s="667"/>
      <c r="Q130" s="21">
        <f t="shared" si="25"/>
        <v>1</v>
      </c>
      <c r="R130" s="663">
        <f t="shared" si="26"/>
        <v>0</v>
      </c>
      <c r="S130" s="316">
        <f t="shared" si="27"/>
        <v>0</v>
      </c>
    </row>
    <row r="131" spans="1:19">
      <c r="A131" s="150"/>
      <c r="B131" s="54"/>
      <c r="C131" s="21">
        <f t="shared" si="18"/>
        <v>1</v>
      </c>
      <c r="D131" s="667"/>
      <c r="E131" s="21">
        <f t="shared" si="19"/>
        <v>1</v>
      </c>
      <c r="F131" s="667"/>
      <c r="G131" s="21">
        <f t="shared" si="20"/>
        <v>1</v>
      </c>
      <c r="H131" s="667"/>
      <c r="I131" s="21">
        <f t="shared" si="21"/>
        <v>1</v>
      </c>
      <c r="J131" s="667"/>
      <c r="K131" s="21">
        <f t="shared" si="22"/>
        <v>1</v>
      </c>
      <c r="L131" s="667"/>
      <c r="M131" s="21">
        <f t="shared" si="23"/>
        <v>1</v>
      </c>
      <c r="N131" s="667"/>
      <c r="O131" s="21">
        <f t="shared" si="24"/>
        <v>1</v>
      </c>
      <c r="P131" s="667"/>
      <c r="Q131" s="21">
        <f t="shared" si="25"/>
        <v>1</v>
      </c>
      <c r="R131" s="663">
        <f t="shared" si="26"/>
        <v>0</v>
      </c>
      <c r="S131" s="316">
        <f t="shared" si="27"/>
        <v>0</v>
      </c>
    </row>
    <row r="132" spans="1:19">
      <c r="A132" s="150"/>
      <c r="B132" s="54"/>
      <c r="C132" s="21">
        <f t="shared" si="18"/>
        <v>1</v>
      </c>
      <c r="D132" s="667"/>
      <c r="E132" s="21">
        <f t="shared" si="19"/>
        <v>1</v>
      </c>
      <c r="F132" s="667"/>
      <c r="G132" s="21">
        <f t="shared" si="20"/>
        <v>1</v>
      </c>
      <c r="H132" s="667"/>
      <c r="I132" s="21">
        <f t="shared" si="21"/>
        <v>1</v>
      </c>
      <c r="J132" s="667"/>
      <c r="K132" s="21">
        <f t="shared" si="22"/>
        <v>1</v>
      </c>
      <c r="L132" s="667"/>
      <c r="M132" s="21">
        <f t="shared" si="23"/>
        <v>1</v>
      </c>
      <c r="N132" s="667"/>
      <c r="O132" s="21">
        <f t="shared" si="24"/>
        <v>1</v>
      </c>
      <c r="P132" s="667"/>
      <c r="Q132" s="21">
        <f t="shared" si="25"/>
        <v>1</v>
      </c>
      <c r="R132" s="663">
        <f t="shared" si="26"/>
        <v>0</v>
      </c>
      <c r="S132" s="316">
        <f t="shared" si="27"/>
        <v>0</v>
      </c>
    </row>
    <row r="133" spans="1:19">
      <c r="A133" s="150"/>
      <c r="B133" s="54"/>
      <c r="C133" s="21">
        <f t="shared" si="18"/>
        <v>1</v>
      </c>
      <c r="D133" s="667"/>
      <c r="E133" s="21">
        <f t="shared" si="19"/>
        <v>1</v>
      </c>
      <c r="F133" s="667"/>
      <c r="G133" s="21">
        <f t="shared" si="20"/>
        <v>1</v>
      </c>
      <c r="H133" s="667"/>
      <c r="I133" s="21">
        <f t="shared" si="21"/>
        <v>1</v>
      </c>
      <c r="J133" s="667"/>
      <c r="K133" s="21">
        <f t="shared" si="22"/>
        <v>1</v>
      </c>
      <c r="L133" s="667"/>
      <c r="M133" s="21">
        <f t="shared" si="23"/>
        <v>1</v>
      </c>
      <c r="N133" s="667"/>
      <c r="O133" s="21">
        <f t="shared" si="24"/>
        <v>1</v>
      </c>
      <c r="P133" s="667"/>
      <c r="Q133" s="21">
        <f t="shared" si="25"/>
        <v>1</v>
      </c>
      <c r="R133" s="663">
        <f t="shared" si="26"/>
        <v>0</v>
      </c>
      <c r="S133" s="316">
        <f t="shared" si="27"/>
        <v>0</v>
      </c>
    </row>
    <row r="134" spans="1:19">
      <c r="A134" s="150"/>
      <c r="B134" s="54"/>
      <c r="C134" s="21">
        <f t="shared" si="18"/>
        <v>1</v>
      </c>
      <c r="D134" s="667"/>
      <c r="E134" s="21">
        <f t="shared" si="19"/>
        <v>1</v>
      </c>
      <c r="F134" s="667"/>
      <c r="G134" s="21">
        <f t="shared" si="20"/>
        <v>1</v>
      </c>
      <c r="H134" s="667"/>
      <c r="I134" s="21">
        <f t="shared" si="21"/>
        <v>1</v>
      </c>
      <c r="J134" s="667"/>
      <c r="K134" s="21">
        <f t="shared" si="22"/>
        <v>1</v>
      </c>
      <c r="L134" s="667"/>
      <c r="M134" s="21">
        <f t="shared" si="23"/>
        <v>1</v>
      </c>
      <c r="N134" s="667"/>
      <c r="O134" s="21">
        <f t="shared" si="24"/>
        <v>1</v>
      </c>
      <c r="P134" s="667"/>
      <c r="Q134" s="21">
        <f t="shared" si="25"/>
        <v>1</v>
      </c>
      <c r="R134" s="663">
        <f t="shared" si="26"/>
        <v>0</v>
      </c>
      <c r="S134" s="316">
        <f t="shared" si="27"/>
        <v>0</v>
      </c>
    </row>
    <row r="135" spans="1:19">
      <c r="A135" s="150"/>
      <c r="B135" s="54"/>
      <c r="C135" s="21">
        <f t="shared" si="18"/>
        <v>1</v>
      </c>
      <c r="D135" s="667"/>
      <c r="E135" s="21">
        <f t="shared" si="19"/>
        <v>1</v>
      </c>
      <c r="F135" s="667"/>
      <c r="G135" s="21">
        <f t="shared" si="20"/>
        <v>1</v>
      </c>
      <c r="H135" s="667"/>
      <c r="I135" s="21">
        <f t="shared" si="21"/>
        <v>1</v>
      </c>
      <c r="J135" s="667"/>
      <c r="K135" s="21">
        <f t="shared" si="22"/>
        <v>1</v>
      </c>
      <c r="L135" s="667"/>
      <c r="M135" s="21">
        <f t="shared" si="23"/>
        <v>1</v>
      </c>
      <c r="N135" s="667"/>
      <c r="O135" s="21">
        <f t="shared" si="24"/>
        <v>1</v>
      </c>
      <c r="P135" s="667"/>
      <c r="Q135" s="21">
        <f t="shared" si="25"/>
        <v>1</v>
      </c>
      <c r="R135" s="663">
        <f t="shared" si="26"/>
        <v>0</v>
      </c>
      <c r="S135" s="316">
        <f t="shared" si="27"/>
        <v>0</v>
      </c>
    </row>
    <row r="136" spans="1:19">
      <c r="A136" s="150"/>
      <c r="B136" s="54"/>
      <c r="C136" s="21">
        <f t="shared" si="18"/>
        <v>1</v>
      </c>
      <c r="D136" s="667"/>
      <c r="E136" s="21">
        <f t="shared" si="19"/>
        <v>1</v>
      </c>
      <c r="F136" s="667"/>
      <c r="G136" s="21">
        <f t="shared" si="20"/>
        <v>1</v>
      </c>
      <c r="H136" s="667"/>
      <c r="I136" s="21">
        <f t="shared" si="21"/>
        <v>1</v>
      </c>
      <c r="J136" s="667"/>
      <c r="K136" s="21">
        <f t="shared" si="22"/>
        <v>1</v>
      </c>
      <c r="L136" s="667"/>
      <c r="M136" s="21">
        <f t="shared" si="23"/>
        <v>1</v>
      </c>
      <c r="N136" s="667"/>
      <c r="O136" s="21">
        <f t="shared" si="24"/>
        <v>1</v>
      </c>
      <c r="P136" s="667"/>
      <c r="Q136" s="21">
        <f t="shared" si="25"/>
        <v>1</v>
      </c>
      <c r="R136" s="663">
        <f t="shared" si="26"/>
        <v>0</v>
      </c>
      <c r="S136" s="316">
        <f t="shared" si="27"/>
        <v>0</v>
      </c>
    </row>
    <row r="137" spans="1:19">
      <c r="A137" s="150"/>
      <c r="B137" s="54"/>
      <c r="C137" s="21">
        <f t="shared" si="18"/>
        <v>1</v>
      </c>
      <c r="D137" s="667"/>
      <c r="E137" s="21">
        <f t="shared" si="19"/>
        <v>1</v>
      </c>
      <c r="F137" s="667"/>
      <c r="G137" s="21">
        <f t="shared" si="20"/>
        <v>1</v>
      </c>
      <c r="H137" s="667"/>
      <c r="I137" s="21">
        <f t="shared" si="21"/>
        <v>1</v>
      </c>
      <c r="J137" s="667"/>
      <c r="K137" s="21">
        <f t="shared" si="22"/>
        <v>1</v>
      </c>
      <c r="L137" s="667"/>
      <c r="M137" s="21">
        <f t="shared" si="23"/>
        <v>1</v>
      </c>
      <c r="N137" s="667"/>
      <c r="O137" s="21">
        <f t="shared" si="24"/>
        <v>1</v>
      </c>
      <c r="P137" s="667"/>
      <c r="Q137" s="21">
        <f t="shared" si="25"/>
        <v>1</v>
      </c>
      <c r="R137" s="663">
        <f t="shared" si="26"/>
        <v>0</v>
      </c>
      <c r="S137" s="316">
        <f t="shared" si="27"/>
        <v>0</v>
      </c>
    </row>
    <row r="138" spans="1:19">
      <c r="A138" s="150"/>
      <c r="B138" s="54"/>
      <c r="C138" s="21">
        <f t="shared" si="18"/>
        <v>1</v>
      </c>
      <c r="D138" s="667"/>
      <c r="E138" s="21">
        <f t="shared" si="19"/>
        <v>1</v>
      </c>
      <c r="F138" s="667"/>
      <c r="G138" s="21">
        <f t="shared" si="20"/>
        <v>1</v>
      </c>
      <c r="H138" s="667"/>
      <c r="I138" s="21">
        <f t="shared" si="21"/>
        <v>1</v>
      </c>
      <c r="J138" s="667"/>
      <c r="K138" s="21">
        <f t="shared" si="22"/>
        <v>1</v>
      </c>
      <c r="L138" s="667"/>
      <c r="M138" s="21">
        <f t="shared" si="23"/>
        <v>1</v>
      </c>
      <c r="N138" s="667"/>
      <c r="O138" s="21">
        <f t="shared" si="24"/>
        <v>1</v>
      </c>
      <c r="P138" s="667"/>
      <c r="Q138" s="21">
        <f t="shared" si="25"/>
        <v>1</v>
      </c>
      <c r="R138" s="663">
        <f t="shared" si="26"/>
        <v>0</v>
      </c>
      <c r="S138" s="316">
        <f t="shared" si="27"/>
        <v>0</v>
      </c>
    </row>
    <row r="139" spans="1:19">
      <c r="A139" s="150"/>
      <c r="B139" s="54"/>
      <c r="C139" s="21">
        <f t="shared" si="18"/>
        <v>1</v>
      </c>
      <c r="D139" s="667"/>
      <c r="E139" s="21">
        <f t="shared" si="19"/>
        <v>1</v>
      </c>
      <c r="F139" s="667"/>
      <c r="G139" s="21">
        <f t="shared" si="20"/>
        <v>1</v>
      </c>
      <c r="H139" s="667"/>
      <c r="I139" s="21">
        <f t="shared" si="21"/>
        <v>1</v>
      </c>
      <c r="J139" s="667"/>
      <c r="K139" s="21">
        <f t="shared" si="22"/>
        <v>1</v>
      </c>
      <c r="L139" s="667"/>
      <c r="M139" s="21">
        <f t="shared" si="23"/>
        <v>1</v>
      </c>
      <c r="N139" s="667"/>
      <c r="O139" s="21">
        <f t="shared" si="24"/>
        <v>1</v>
      </c>
      <c r="P139" s="667"/>
      <c r="Q139" s="21">
        <f t="shared" si="25"/>
        <v>1</v>
      </c>
      <c r="R139" s="663">
        <f t="shared" si="26"/>
        <v>0</v>
      </c>
      <c r="S139" s="316">
        <f t="shared" si="27"/>
        <v>0</v>
      </c>
    </row>
    <row r="140" spans="1:19">
      <c r="A140" s="150"/>
      <c r="B140" s="54"/>
      <c r="C140" s="21">
        <f t="shared" si="18"/>
        <v>1</v>
      </c>
      <c r="D140" s="667"/>
      <c r="E140" s="21">
        <f t="shared" si="19"/>
        <v>1</v>
      </c>
      <c r="F140" s="667"/>
      <c r="G140" s="21">
        <f t="shared" si="20"/>
        <v>1</v>
      </c>
      <c r="H140" s="667"/>
      <c r="I140" s="21">
        <f t="shared" si="21"/>
        <v>1</v>
      </c>
      <c r="J140" s="667"/>
      <c r="K140" s="21">
        <f t="shared" si="22"/>
        <v>1</v>
      </c>
      <c r="L140" s="667"/>
      <c r="M140" s="21">
        <f t="shared" si="23"/>
        <v>1</v>
      </c>
      <c r="N140" s="667"/>
      <c r="O140" s="21">
        <f t="shared" si="24"/>
        <v>1</v>
      </c>
      <c r="P140" s="667"/>
      <c r="Q140" s="21">
        <f t="shared" si="25"/>
        <v>1</v>
      </c>
      <c r="R140" s="663">
        <f t="shared" si="26"/>
        <v>0</v>
      </c>
      <c r="S140" s="316">
        <f t="shared" si="27"/>
        <v>0</v>
      </c>
    </row>
    <row r="141" spans="1:19">
      <c r="A141" s="150"/>
      <c r="B141" s="54"/>
      <c r="C141" s="21">
        <f t="shared" si="18"/>
        <v>1</v>
      </c>
      <c r="D141" s="667"/>
      <c r="E141" s="21">
        <f t="shared" si="19"/>
        <v>1</v>
      </c>
      <c r="F141" s="667"/>
      <c r="G141" s="21">
        <f t="shared" si="20"/>
        <v>1</v>
      </c>
      <c r="H141" s="667"/>
      <c r="I141" s="21">
        <f t="shared" si="21"/>
        <v>1</v>
      </c>
      <c r="J141" s="667"/>
      <c r="K141" s="21">
        <f t="shared" si="22"/>
        <v>1</v>
      </c>
      <c r="L141" s="667"/>
      <c r="M141" s="21">
        <f t="shared" si="23"/>
        <v>1</v>
      </c>
      <c r="N141" s="667"/>
      <c r="O141" s="21">
        <f t="shared" si="24"/>
        <v>1</v>
      </c>
      <c r="P141" s="667"/>
      <c r="Q141" s="21">
        <f t="shared" si="25"/>
        <v>1</v>
      </c>
      <c r="R141" s="663">
        <f t="shared" si="26"/>
        <v>0</v>
      </c>
      <c r="S141" s="316">
        <f t="shared" si="27"/>
        <v>0</v>
      </c>
    </row>
    <row r="142" spans="1:19">
      <c r="A142" s="150"/>
      <c r="B142" s="54"/>
      <c r="C142" s="21">
        <f t="shared" si="18"/>
        <v>1</v>
      </c>
      <c r="D142" s="667"/>
      <c r="E142" s="21">
        <f t="shared" si="19"/>
        <v>1</v>
      </c>
      <c r="F142" s="667"/>
      <c r="G142" s="21">
        <f t="shared" si="20"/>
        <v>1</v>
      </c>
      <c r="H142" s="667"/>
      <c r="I142" s="21">
        <f t="shared" si="21"/>
        <v>1</v>
      </c>
      <c r="J142" s="667"/>
      <c r="K142" s="21">
        <f t="shared" si="22"/>
        <v>1</v>
      </c>
      <c r="L142" s="667"/>
      <c r="M142" s="21">
        <f t="shared" si="23"/>
        <v>1</v>
      </c>
      <c r="N142" s="667"/>
      <c r="O142" s="21">
        <f t="shared" si="24"/>
        <v>1</v>
      </c>
      <c r="P142" s="667"/>
      <c r="Q142" s="21">
        <f t="shared" si="25"/>
        <v>1</v>
      </c>
      <c r="R142" s="663">
        <f t="shared" si="26"/>
        <v>0</v>
      </c>
      <c r="S142" s="316">
        <f t="shared" si="27"/>
        <v>0</v>
      </c>
    </row>
    <row r="143" spans="1:19">
      <c r="A143" s="150"/>
      <c r="B143" s="54"/>
      <c r="C143" s="21">
        <f t="shared" si="18"/>
        <v>1</v>
      </c>
      <c r="D143" s="667"/>
      <c r="E143" s="21">
        <f t="shared" si="19"/>
        <v>1</v>
      </c>
      <c r="F143" s="667"/>
      <c r="G143" s="21">
        <f t="shared" si="20"/>
        <v>1</v>
      </c>
      <c r="H143" s="667"/>
      <c r="I143" s="21">
        <f t="shared" si="21"/>
        <v>1</v>
      </c>
      <c r="J143" s="667"/>
      <c r="K143" s="21">
        <f t="shared" si="22"/>
        <v>1</v>
      </c>
      <c r="L143" s="667"/>
      <c r="M143" s="21">
        <f t="shared" si="23"/>
        <v>1</v>
      </c>
      <c r="N143" s="667"/>
      <c r="O143" s="21">
        <f t="shared" si="24"/>
        <v>1</v>
      </c>
      <c r="P143" s="667"/>
      <c r="Q143" s="21">
        <f t="shared" si="25"/>
        <v>1</v>
      </c>
      <c r="R143" s="663">
        <f t="shared" si="26"/>
        <v>0</v>
      </c>
      <c r="S143" s="316">
        <f t="shared" si="27"/>
        <v>0</v>
      </c>
    </row>
    <row r="144" spans="1:19">
      <c r="A144" s="150"/>
      <c r="B144" s="54"/>
      <c r="C144" s="21">
        <f t="shared" si="18"/>
        <v>1</v>
      </c>
      <c r="D144" s="667"/>
      <c r="E144" s="21">
        <f t="shared" si="19"/>
        <v>1</v>
      </c>
      <c r="F144" s="667"/>
      <c r="G144" s="21">
        <f t="shared" si="20"/>
        <v>1</v>
      </c>
      <c r="H144" s="667"/>
      <c r="I144" s="21">
        <f t="shared" si="21"/>
        <v>1</v>
      </c>
      <c r="J144" s="667"/>
      <c r="K144" s="21">
        <f t="shared" si="22"/>
        <v>1</v>
      </c>
      <c r="L144" s="667"/>
      <c r="M144" s="21">
        <f t="shared" si="23"/>
        <v>1</v>
      </c>
      <c r="N144" s="667"/>
      <c r="O144" s="21">
        <f t="shared" si="24"/>
        <v>1</v>
      </c>
      <c r="P144" s="667"/>
      <c r="Q144" s="21">
        <f t="shared" si="25"/>
        <v>1</v>
      </c>
      <c r="R144" s="663">
        <f t="shared" si="26"/>
        <v>0</v>
      </c>
      <c r="S144" s="316">
        <f t="shared" si="27"/>
        <v>0</v>
      </c>
    </row>
    <row r="145" spans="1:19">
      <c r="A145" s="150"/>
      <c r="B145" s="54"/>
      <c r="C145" s="21">
        <f t="shared" si="18"/>
        <v>1</v>
      </c>
      <c r="D145" s="667"/>
      <c r="E145" s="21">
        <f t="shared" si="19"/>
        <v>1</v>
      </c>
      <c r="F145" s="667"/>
      <c r="G145" s="21">
        <f t="shared" si="20"/>
        <v>1</v>
      </c>
      <c r="H145" s="667"/>
      <c r="I145" s="21">
        <f t="shared" si="21"/>
        <v>1</v>
      </c>
      <c r="J145" s="667"/>
      <c r="K145" s="21">
        <f t="shared" si="22"/>
        <v>1</v>
      </c>
      <c r="L145" s="667"/>
      <c r="M145" s="21">
        <f t="shared" si="23"/>
        <v>1</v>
      </c>
      <c r="N145" s="667"/>
      <c r="O145" s="21">
        <f t="shared" si="24"/>
        <v>1</v>
      </c>
      <c r="P145" s="667"/>
      <c r="Q145" s="21">
        <f t="shared" si="25"/>
        <v>1</v>
      </c>
      <c r="R145" s="663">
        <f t="shared" si="26"/>
        <v>0</v>
      </c>
      <c r="S145" s="316">
        <f t="shared" si="27"/>
        <v>0</v>
      </c>
    </row>
    <row r="146" spans="1:19">
      <c r="A146" s="150"/>
      <c r="B146" s="54"/>
      <c r="C146" s="21">
        <f t="shared" si="18"/>
        <v>1</v>
      </c>
      <c r="D146" s="667"/>
      <c r="E146" s="21">
        <f t="shared" si="19"/>
        <v>1</v>
      </c>
      <c r="F146" s="667"/>
      <c r="G146" s="21">
        <f t="shared" si="20"/>
        <v>1</v>
      </c>
      <c r="H146" s="667"/>
      <c r="I146" s="21">
        <f t="shared" si="21"/>
        <v>1</v>
      </c>
      <c r="J146" s="667"/>
      <c r="K146" s="21">
        <f t="shared" si="22"/>
        <v>1</v>
      </c>
      <c r="L146" s="667"/>
      <c r="M146" s="21">
        <f t="shared" si="23"/>
        <v>1</v>
      </c>
      <c r="N146" s="667"/>
      <c r="O146" s="21">
        <f t="shared" si="24"/>
        <v>1</v>
      </c>
      <c r="P146" s="667"/>
      <c r="Q146" s="21">
        <f t="shared" si="25"/>
        <v>1</v>
      </c>
      <c r="R146" s="663">
        <f t="shared" si="26"/>
        <v>0</v>
      </c>
      <c r="S146" s="316">
        <f t="shared" si="27"/>
        <v>0</v>
      </c>
    </row>
    <row r="147" spans="1:19">
      <c r="A147" s="150"/>
      <c r="B147" s="54"/>
      <c r="C147" s="21">
        <f t="shared" si="18"/>
        <v>1</v>
      </c>
      <c r="D147" s="667"/>
      <c r="E147" s="21">
        <f t="shared" si="19"/>
        <v>1</v>
      </c>
      <c r="F147" s="667"/>
      <c r="G147" s="21">
        <f t="shared" si="20"/>
        <v>1</v>
      </c>
      <c r="H147" s="667"/>
      <c r="I147" s="21">
        <f t="shared" si="21"/>
        <v>1</v>
      </c>
      <c r="J147" s="667"/>
      <c r="K147" s="21">
        <f t="shared" si="22"/>
        <v>1</v>
      </c>
      <c r="L147" s="667"/>
      <c r="M147" s="21">
        <f t="shared" si="23"/>
        <v>1</v>
      </c>
      <c r="N147" s="667"/>
      <c r="O147" s="21">
        <f t="shared" si="24"/>
        <v>1</v>
      </c>
      <c r="P147" s="667"/>
      <c r="Q147" s="21">
        <f t="shared" si="25"/>
        <v>1</v>
      </c>
      <c r="R147" s="663">
        <f t="shared" si="26"/>
        <v>0</v>
      </c>
      <c r="S147" s="316">
        <f t="shared" si="27"/>
        <v>0</v>
      </c>
    </row>
    <row r="148" spans="1:19">
      <c r="A148" s="150"/>
      <c r="B148" s="54"/>
      <c r="C148" s="21">
        <f t="shared" si="18"/>
        <v>1</v>
      </c>
      <c r="D148" s="667"/>
      <c r="E148" s="21">
        <f t="shared" si="19"/>
        <v>1</v>
      </c>
      <c r="F148" s="667"/>
      <c r="G148" s="21">
        <f t="shared" si="20"/>
        <v>1</v>
      </c>
      <c r="H148" s="667"/>
      <c r="I148" s="21">
        <f t="shared" si="21"/>
        <v>1</v>
      </c>
      <c r="J148" s="667"/>
      <c r="K148" s="21">
        <f t="shared" si="22"/>
        <v>1</v>
      </c>
      <c r="L148" s="667"/>
      <c r="M148" s="21">
        <f t="shared" si="23"/>
        <v>1</v>
      </c>
      <c r="N148" s="667"/>
      <c r="O148" s="21">
        <f t="shared" si="24"/>
        <v>1</v>
      </c>
      <c r="P148" s="667"/>
      <c r="Q148" s="21">
        <f t="shared" si="25"/>
        <v>1</v>
      </c>
      <c r="R148" s="663">
        <f t="shared" si="26"/>
        <v>0</v>
      </c>
      <c r="S148" s="316">
        <f t="shared" si="27"/>
        <v>0</v>
      </c>
    </row>
    <row r="149" spans="1:19">
      <c r="A149" s="150"/>
      <c r="B149" s="54"/>
      <c r="C149" s="21">
        <f t="shared" si="18"/>
        <v>1</v>
      </c>
      <c r="D149" s="667"/>
      <c r="E149" s="21">
        <f t="shared" si="19"/>
        <v>1</v>
      </c>
      <c r="F149" s="667"/>
      <c r="G149" s="21">
        <f t="shared" si="20"/>
        <v>1</v>
      </c>
      <c r="H149" s="667"/>
      <c r="I149" s="21">
        <f t="shared" si="21"/>
        <v>1</v>
      </c>
      <c r="J149" s="667"/>
      <c r="K149" s="21">
        <f t="shared" si="22"/>
        <v>1</v>
      </c>
      <c r="L149" s="667"/>
      <c r="M149" s="21">
        <f t="shared" si="23"/>
        <v>1</v>
      </c>
      <c r="N149" s="667"/>
      <c r="O149" s="21">
        <f t="shared" si="24"/>
        <v>1</v>
      </c>
      <c r="P149" s="667"/>
      <c r="Q149" s="21">
        <f t="shared" si="25"/>
        <v>1</v>
      </c>
      <c r="R149" s="663">
        <f t="shared" si="26"/>
        <v>0</v>
      </c>
      <c r="S149" s="316">
        <f t="shared" si="27"/>
        <v>0</v>
      </c>
    </row>
    <row r="150" spans="1:19">
      <c r="A150" s="150"/>
      <c r="B150" s="54"/>
      <c r="C150" s="21">
        <f t="shared" si="18"/>
        <v>1</v>
      </c>
      <c r="D150" s="667"/>
      <c r="E150" s="21">
        <f t="shared" si="19"/>
        <v>1</v>
      </c>
      <c r="F150" s="667"/>
      <c r="G150" s="21">
        <f t="shared" si="20"/>
        <v>1</v>
      </c>
      <c r="H150" s="667"/>
      <c r="I150" s="21">
        <f t="shared" si="21"/>
        <v>1</v>
      </c>
      <c r="J150" s="667"/>
      <c r="K150" s="21">
        <f t="shared" si="22"/>
        <v>1</v>
      </c>
      <c r="L150" s="667"/>
      <c r="M150" s="21">
        <f t="shared" si="23"/>
        <v>1</v>
      </c>
      <c r="N150" s="667"/>
      <c r="O150" s="21">
        <f t="shared" si="24"/>
        <v>1</v>
      </c>
      <c r="P150" s="667"/>
      <c r="Q150" s="21">
        <f t="shared" si="25"/>
        <v>1</v>
      </c>
      <c r="R150" s="663">
        <f t="shared" si="26"/>
        <v>0</v>
      </c>
      <c r="S150" s="316">
        <f t="shared" si="27"/>
        <v>0</v>
      </c>
    </row>
    <row r="151" spans="1:19">
      <c r="A151" s="150"/>
      <c r="B151" s="54"/>
      <c r="C151" s="21">
        <f t="shared" si="18"/>
        <v>1</v>
      </c>
      <c r="D151" s="667"/>
      <c r="E151" s="21">
        <f t="shared" si="19"/>
        <v>1</v>
      </c>
      <c r="F151" s="667"/>
      <c r="G151" s="21">
        <f t="shared" si="20"/>
        <v>1</v>
      </c>
      <c r="H151" s="667"/>
      <c r="I151" s="21">
        <f t="shared" si="21"/>
        <v>1</v>
      </c>
      <c r="J151" s="667"/>
      <c r="K151" s="21">
        <f t="shared" si="22"/>
        <v>1</v>
      </c>
      <c r="L151" s="667"/>
      <c r="M151" s="21">
        <f t="shared" si="23"/>
        <v>1</v>
      </c>
      <c r="N151" s="667"/>
      <c r="O151" s="21">
        <f t="shared" si="24"/>
        <v>1</v>
      </c>
      <c r="P151" s="667"/>
      <c r="Q151" s="21">
        <f t="shared" si="25"/>
        <v>1</v>
      </c>
      <c r="R151" s="663">
        <f t="shared" si="26"/>
        <v>0</v>
      </c>
      <c r="S151" s="316">
        <f t="shared" si="27"/>
        <v>0</v>
      </c>
    </row>
    <row r="152" spans="1:19">
      <c r="A152" s="150"/>
      <c r="B152" s="54"/>
      <c r="C152" s="21">
        <f t="shared" si="18"/>
        <v>1</v>
      </c>
      <c r="D152" s="667"/>
      <c r="E152" s="21">
        <f t="shared" si="19"/>
        <v>1</v>
      </c>
      <c r="F152" s="667"/>
      <c r="G152" s="21">
        <f t="shared" si="20"/>
        <v>1</v>
      </c>
      <c r="H152" s="667"/>
      <c r="I152" s="21">
        <f t="shared" si="21"/>
        <v>1</v>
      </c>
      <c r="J152" s="667"/>
      <c r="K152" s="21">
        <f t="shared" si="22"/>
        <v>1</v>
      </c>
      <c r="L152" s="667"/>
      <c r="M152" s="21">
        <f t="shared" si="23"/>
        <v>1</v>
      </c>
      <c r="N152" s="667"/>
      <c r="O152" s="21">
        <f t="shared" si="24"/>
        <v>1</v>
      </c>
      <c r="P152" s="667"/>
      <c r="Q152" s="21">
        <f t="shared" si="25"/>
        <v>1</v>
      </c>
      <c r="R152" s="663">
        <f t="shared" si="26"/>
        <v>0</v>
      </c>
      <c r="S152" s="316">
        <f t="shared" si="27"/>
        <v>0</v>
      </c>
    </row>
    <row r="153" spans="1:19">
      <c r="A153" s="150"/>
      <c r="B153" s="54"/>
      <c r="C153" s="21">
        <f t="shared" si="18"/>
        <v>1</v>
      </c>
      <c r="D153" s="667"/>
      <c r="E153" s="21">
        <f t="shared" si="19"/>
        <v>1</v>
      </c>
      <c r="F153" s="667"/>
      <c r="G153" s="21">
        <f t="shared" si="20"/>
        <v>1</v>
      </c>
      <c r="H153" s="667"/>
      <c r="I153" s="21">
        <f t="shared" si="21"/>
        <v>1</v>
      </c>
      <c r="J153" s="667"/>
      <c r="K153" s="21">
        <f t="shared" si="22"/>
        <v>1</v>
      </c>
      <c r="L153" s="667"/>
      <c r="M153" s="21">
        <f t="shared" si="23"/>
        <v>1</v>
      </c>
      <c r="N153" s="667"/>
      <c r="O153" s="21">
        <f t="shared" si="24"/>
        <v>1</v>
      </c>
      <c r="P153" s="667"/>
      <c r="Q153" s="21">
        <f t="shared" si="25"/>
        <v>1</v>
      </c>
      <c r="R153" s="663">
        <f t="shared" si="26"/>
        <v>0</v>
      </c>
      <c r="S153" s="316">
        <f t="shared" si="27"/>
        <v>0</v>
      </c>
    </row>
    <row r="154" spans="1:19">
      <c r="A154" s="150"/>
      <c r="B154" s="54"/>
      <c r="C154" s="21">
        <f t="shared" ref="C154:C217" si="28">IF(B154="",1,(LOOKUP(B154,$3:$3,$4:$4)-LOOKUP($B$24,$3:$3,$4:$4)+100)/100)</f>
        <v>1</v>
      </c>
      <c r="D154" s="667"/>
      <c r="E154" s="21">
        <f t="shared" ref="E154:E217" si="29">(SUMIF($5:$5,D154,$6:$6)-SUMIF($5:$5,$D$24,$6:$6)+100)/100</f>
        <v>1</v>
      </c>
      <c r="F154" s="667"/>
      <c r="G154" s="21">
        <f t="shared" ref="G154:G217" si="30">(SUMIF($7:$7,F154,$8:$8)-SUMIF($7:$7,$F$24,$8:$8)+100)/100</f>
        <v>1</v>
      </c>
      <c r="H154" s="667"/>
      <c r="I154" s="21">
        <f t="shared" ref="I154:I217" si="31">(SUMIF($9:$9,H154,$10:$10)-SUMIF($9:$9,$H$24,$10:$10)+100)/100</f>
        <v>1</v>
      </c>
      <c r="J154" s="667"/>
      <c r="K154" s="21">
        <f t="shared" ref="K154:K217" si="32">(SUMIF($11:$11,J154,$12:$12)-SUMIF($11:$11,$J$24,$12:$12)+100)/100</f>
        <v>1</v>
      </c>
      <c r="L154" s="667"/>
      <c r="M154" s="21">
        <f t="shared" ref="M154:M217" si="33">(SUMIF($13:$13,L154,$14:$14)-SUMIF($13:$13,$L$24,$14:$14)+100)/100</f>
        <v>1</v>
      </c>
      <c r="N154" s="667"/>
      <c r="O154" s="21">
        <f t="shared" ref="O154:O217" si="34">(SUMIF($15:$15,N154,$16:$16)-SUMIF($15:$15,$N$24,$16:$16)+100)/100</f>
        <v>1</v>
      </c>
      <c r="P154" s="667"/>
      <c r="Q154" s="21">
        <f t="shared" ref="Q154:Q217" si="35">(SUMIF($17:$17,P154,$18:$18)-SUMIF($17:$17,$P$24,$18:$18)+100)/100</f>
        <v>1</v>
      </c>
      <c r="R154" s="663">
        <f t="shared" ref="R154:R217" si="36">IF(B154="",0,ROUND($R$24*C154*E154*G154*I154*K154*M154*O154*Q154,0))</f>
        <v>0</v>
      </c>
      <c r="S154" s="316">
        <f t="shared" si="27"/>
        <v>0</v>
      </c>
    </row>
    <row r="155" spans="1:19">
      <c r="A155" s="150"/>
      <c r="B155" s="54"/>
      <c r="C155" s="21">
        <f t="shared" si="28"/>
        <v>1</v>
      </c>
      <c r="D155" s="667"/>
      <c r="E155" s="21">
        <f t="shared" si="29"/>
        <v>1</v>
      </c>
      <c r="F155" s="667"/>
      <c r="G155" s="21">
        <f t="shared" si="30"/>
        <v>1</v>
      </c>
      <c r="H155" s="667"/>
      <c r="I155" s="21">
        <f t="shared" si="31"/>
        <v>1</v>
      </c>
      <c r="J155" s="667"/>
      <c r="K155" s="21">
        <f t="shared" si="32"/>
        <v>1</v>
      </c>
      <c r="L155" s="667"/>
      <c r="M155" s="21">
        <f t="shared" si="33"/>
        <v>1</v>
      </c>
      <c r="N155" s="667"/>
      <c r="O155" s="21">
        <f t="shared" si="34"/>
        <v>1</v>
      </c>
      <c r="P155" s="667"/>
      <c r="Q155" s="21">
        <f t="shared" si="35"/>
        <v>1</v>
      </c>
      <c r="R155" s="663">
        <f t="shared" si="36"/>
        <v>0</v>
      </c>
      <c r="S155" s="316">
        <f t="shared" si="27"/>
        <v>0</v>
      </c>
    </row>
    <row r="156" spans="1:19">
      <c r="A156" s="150"/>
      <c r="B156" s="54"/>
      <c r="C156" s="21">
        <f t="shared" si="28"/>
        <v>1</v>
      </c>
      <c r="D156" s="667"/>
      <c r="E156" s="21">
        <f t="shared" si="29"/>
        <v>1</v>
      </c>
      <c r="F156" s="667"/>
      <c r="G156" s="21">
        <f t="shared" si="30"/>
        <v>1</v>
      </c>
      <c r="H156" s="667"/>
      <c r="I156" s="21">
        <f t="shared" si="31"/>
        <v>1</v>
      </c>
      <c r="J156" s="667"/>
      <c r="K156" s="21">
        <f t="shared" si="32"/>
        <v>1</v>
      </c>
      <c r="L156" s="667"/>
      <c r="M156" s="21">
        <f t="shared" si="33"/>
        <v>1</v>
      </c>
      <c r="N156" s="667"/>
      <c r="O156" s="21">
        <f t="shared" si="34"/>
        <v>1</v>
      </c>
      <c r="P156" s="667"/>
      <c r="Q156" s="21">
        <f t="shared" si="35"/>
        <v>1</v>
      </c>
      <c r="R156" s="663">
        <f t="shared" si="36"/>
        <v>0</v>
      </c>
      <c r="S156" s="316">
        <f t="shared" si="27"/>
        <v>0</v>
      </c>
    </row>
    <row r="157" spans="1:19">
      <c r="A157" s="150"/>
      <c r="B157" s="54"/>
      <c r="C157" s="21">
        <f t="shared" si="28"/>
        <v>1</v>
      </c>
      <c r="D157" s="667"/>
      <c r="E157" s="21">
        <f t="shared" si="29"/>
        <v>1</v>
      </c>
      <c r="F157" s="667"/>
      <c r="G157" s="21">
        <f t="shared" si="30"/>
        <v>1</v>
      </c>
      <c r="H157" s="667"/>
      <c r="I157" s="21">
        <f t="shared" si="31"/>
        <v>1</v>
      </c>
      <c r="J157" s="667"/>
      <c r="K157" s="21">
        <f t="shared" si="32"/>
        <v>1</v>
      </c>
      <c r="L157" s="667"/>
      <c r="M157" s="21">
        <f t="shared" si="33"/>
        <v>1</v>
      </c>
      <c r="N157" s="667"/>
      <c r="O157" s="21">
        <f t="shared" si="34"/>
        <v>1</v>
      </c>
      <c r="P157" s="667"/>
      <c r="Q157" s="21">
        <f t="shared" si="35"/>
        <v>1</v>
      </c>
      <c r="R157" s="663">
        <f t="shared" si="36"/>
        <v>0</v>
      </c>
      <c r="S157" s="316">
        <f t="shared" si="27"/>
        <v>0</v>
      </c>
    </row>
    <row r="158" spans="1:19">
      <c r="A158" s="150"/>
      <c r="B158" s="54"/>
      <c r="C158" s="21">
        <f t="shared" si="28"/>
        <v>1</v>
      </c>
      <c r="D158" s="667"/>
      <c r="E158" s="21">
        <f t="shared" si="29"/>
        <v>1</v>
      </c>
      <c r="F158" s="667"/>
      <c r="G158" s="21">
        <f t="shared" si="30"/>
        <v>1</v>
      </c>
      <c r="H158" s="667"/>
      <c r="I158" s="21">
        <f t="shared" si="31"/>
        <v>1</v>
      </c>
      <c r="J158" s="667"/>
      <c r="K158" s="21">
        <f t="shared" si="32"/>
        <v>1</v>
      </c>
      <c r="L158" s="667"/>
      <c r="M158" s="21">
        <f t="shared" si="33"/>
        <v>1</v>
      </c>
      <c r="N158" s="667"/>
      <c r="O158" s="21">
        <f t="shared" si="34"/>
        <v>1</v>
      </c>
      <c r="P158" s="667"/>
      <c r="Q158" s="21">
        <f t="shared" si="35"/>
        <v>1</v>
      </c>
      <c r="R158" s="663">
        <f t="shared" si="36"/>
        <v>0</v>
      </c>
      <c r="S158" s="316">
        <f t="shared" si="27"/>
        <v>0</v>
      </c>
    </row>
    <row r="159" spans="1:19">
      <c r="A159" s="150"/>
      <c r="B159" s="54"/>
      <c r="C159" s="21">
        <f t="shared" si="28"/>
        <v>1</v>
      </c>
      <c r="D159" s="667"/>
      <c r="E159" s="21">
        <f t="shared" si="29"/>
        <v>1</v>
      </c>
      <c r="F159" s="667"/>
      <c r="G159" s="21">
        <f t="shared" si="30"/>
        <v>1</v>
      </c>
      <c r="H159" s="667"/>
      <c r="I159" s="21">
        <f t="shared" si="31"/>
        <v>1</v>
      </c>
      <c r="J159" s="667"/>
      <c r="K159" s="21">
        <f t="shared" si="32"/>
        <v>1</v>
      </c>
      <c r="L159" s="667"/>
      <c r="M159" s="21">
        <f t="shared" si="33"/>
        <v>1</v>
      </c>
      <c r="N159" s="667"/>
      <c r="O159" s="21">
        <f t="shared" si="34"/>
        <v>1</v>
      </c>
      <c r="P159" s="667"/>
      <c r="Q159" s="21">
        <f t="shared" si="35"/>
        <v>1</v>
      </c>
      <c r="R159" s="663">
        <f t="shared" si="36"/>
        <v>0</v>
      </c>
      <c r="S159" s="316">
        <f t="shared" si="27"/>
        <v>0</v>
      </c>
    </row>
    <row r="160" spans="1:19">
      <c r="A160" s="150"/>
      <c r="B160" s="54"/>
      <c r="C160" s="21">
        <f t="shared" si="28"/>
        <v>1</v>
      </c>
      <c r="D160" s="667"/>
      <c r="E160" s="21">
        <f t="shared" si="29"/>
        <v>1</v>
      </c>
      <c r="F160" s="667"/>
      <c r="G160" s="21">
        <f t="shared" si="30"/>
        <v>1</v>
      </c>
      <c r="H160" s="667"/>
      <c r="I160" s="21">
        <f t="shared" si="31"/>
        <v>1</v>
      </c>
      <c r="J160" s="667"/>
      <c r="K160" s="21">
        <f t="shared" si="32"/>
        <v>1</v>
      </c>
      <c r="L160" s="667"/>
      <c r="M160" s="21">
        <f t="shared" si="33"/>
        <v>1</v>
      </c>
      <c r="N160" s="667"/>
      <c r="O160" s="21">
        <f t="shared" si="34"/>
        <v>1</v>
      </c>
      <c r="P160" s="667"/>
      <c r="Q160" s="21">
        <f t="shared" si="35"/>
        <v>1</v>
      </c>
      <c r="R160" s="663">
        <f t="shared" si="36"/>
        <v>0</v>
      </c>
      <c r="S160" s="316">
        <f t="shared" si="27"/>
        <v>0</v>
      </c>
    </row>
    <row r="161" spans="1:19">
      <c r="A161" s="150"/>
      <c r="B161" s="54"/>
      <c r="C161" s="21">
        <f t="shared" si="28"/>
        <v>1</v>
      </c>
      <c r="D161" s="667"/>
      <c r="E161" s="21">
        <f t="shared" si="29"/>
        <v>1</v>
      </c>
      <c r="F161" s="667"/>
      <c r="G161" s="21">
        <f t="shared" si="30"/>
        <v>1</v>
      </c>
      <c r="H161" s="667"/>
      <c r="I161" s="21">
        <f t="shared" si="31"/>
        <v>1</v>
      </c>
      <c r="J161" s="667"/>
      <c r="K161" s="21">
        <f t="shared" si="32"/>
        <v>1</v>
      </c>
      <c r="L161" s="667"/>
      <c r="M161" s="21">
        <f t="shared" si="33"/>
        <v>1</v>
      </c>
      <c r="N161" s="667"/>
      <c r="O161" s="21">
        <f t="shared" si="34"/>
        <v>1</v>
      </c>
      <c r="P161" s="667"/>
      <c r="Q161" s="21">
        <f t="shared" si="35"/>
        <v>1</v>
      </c>
      <c r="R161" s="663">
        <f t="shared" si="36"/>
        <v>0</v>
      </c>
      <c r="S161" s="316">
        <f t="shared" si="27"/>
        <v>0</v>
      </c>
    </row>
    <row r="162" spans="1:19">
      <c r="A162" s="150"/>
      <c r="B162" s="54"/>
      <c r="C162" s="21">
        <f t="shared" si="28"/>
        <v>1</v>
      </c>
      <c r="D162" s="667"/>
      <c r="E162" s="21">
        <f t="shared" si="29"/>
        <v>1</v>
      </c>
      <c r="F162" s="667"/>
      <c r="G162" s="21">
        <f t="shared" si="30"/>
        <v>1</v>
      </c>
      <c r="H162" s="667"/>
      <c r="I162" s="21">
        <f t="shared" si="31"/>
        <v>1</v>
      </c>
      <c r="J162" s="667"/>
      <c r="K162" s="21">
        <f t="shared" si="32"/>
        <v>1</v>
      </c>
      <c r="L162" s="667"/>
      <c r="M162" s="21">
        <f t="shared" si="33"/>
        <v>1</v>
      </c>
      <c r="N162" s="667"/>
      <c r="O162" s="21">
        <f t="shared" si="34"/>
        <v>1</v>
      </c>
      <c r="P162" s="667"/>
      <c r="Q162" s="21">
        <f t="shared" si="35"/>
        <v>1</v>
      </c>
      <c r="R162" s="663">
        <f t="shared" si="36"/>
        <v>0</v>
      </c>
      <c r="S162" s="316">
        <f t="shared" si="27"/>
        <v>0</v>
      </c>
    </row>
    <row r="163" spans="1:19">
      <c r="A163" s="150"/>
      <c r="B163" s="54"/>
      <c r="C163" s="21">
        <f t="shared" si="28"/>
        <v>1</v>
      </c>
      <c r="D163" s="667"/>
      <c r="E163" s="21">
        <f t="shared" si="29"/>
        <v>1</v>
      </c>
      <c r="F163" s="667"/>
      <c r="G163" s="21">
        <f t="shared" si="30"/>
        <v>1</v>
      </c>
      <c r="H163" s="667"/>
      <c r="I163" s="21">
        <f t="shared" si="31"/>
        <v>1</v>
      </c>
      <c r="J163" s="667"/>
      <c r="K163" s="21">
        <f t="shared" si="32"/>
        <v>1</v>
      </c>
      <c r="L163" s="667"/>
      <c r="M163" s="21">
        <f t="shared" si="33"/>
        <v>1</v>
      </c>
      <c r="N163" s="667"/>
      <c r="O163" s="21">
        <f t="shared" si="34"/>
        <v>1</v>
      </c>
      <c r="P163" s="667"/>
      <c r="Q163" s="21">
        <f t="shared" si="35"/>
        <v>1</v>
      </c>
      <c r="R163" s="663">
        <f t="shared" si="36"/>
        <v>0</v>
      </c>
      <c r="S163" s="316">
        <f t="shared" si="27"/>
        <v>0</v>
      </c>
    </row>
    <row r="164" spans="1:19">
      <c r="A164" s="150"/>
      <c r="B164" s="54"/>
      <c r="C164" s="21">
        <f t="shared" si="28"/>
        <v>1</v>
      </c>
      <c r="D164" s="667"/>
      <c r="E164" s="21">
        <f t="shared" si="29"/>
        <v>1</v>
      </c>
      <c r="F164" s="667"/>
      <c r="G164" s="21">
        <f t="shared" si="30"/>
        <v>1</v>
      </c>
      <c r="H164" s="667"/>
      <c r="I164" s="21">
        <f t="shared" si="31"/>
        <v>1</v>
      </c>
      <c r="J164" s="667"/>
      <c r="K164" s="21">
        <f t="shared" si="32"/>
        <v>1</v>
      </c>
      <c r="L164" s="667"/>
      <c r="M164" s="21">
        <f t="shared" si="33"/>
        <v>1</v>
      </c>
      <c r="N164" s="667"/>
      <c r="O164" s="21">
        <f t="shared" si="34"/>
        <v>1</v>
      </c>
      <c r="P164" s="667"/>
      <c r="Q164" s="21">
        <f t="shared" si="35"/>
        <v>1</v>
      </c>
      <c r="R164" s="663">
        <f t="shared" si="36"/>
        <v>0</v>
      </c>
      <c r="S164" s="316">
        <f t="shared" si="27"/>
        <v>0</v>
      </c>
    </row>
    <row r="165" spans="1:19">
      <c r="A165" s="150"/>
      <c r="B165" s="54"/>
      <c r="C165" s="21">
        <f t="shared" si="28"/>
        <v>1</v>
      </c>
      <c r="D165" s="667"/>
      <c r="E165" s="21">
        <f t="shared" si="29"/>
        <v>1</v>
      </c>
      <c r="F165" s="667"/>
      <c r="G165" s="21">
        <f t="shared" si="30"/>
        <v>1</v>
      </c>
      <c r="H165" s="667"/>
      <c r="I165" s="21">
        <f t="shared" si="31"/>
        <v>1</v>
      </c>
      <c r="J165" s="667"/>
      <c r="K165" s="21">
        <f t="shared" si="32"/>
        <v>1</v>
      </c>
      <c r="L165" s="667"/>
      <c r="M165" s="21">
        <f t="shared" si="33"/>
        <v>1</v>
      </c>
      <c r="N165" s="667"/>
      <c r="O165" s="21">
        <f t="shared" si="34"/>
        <v>1</v>
      </c>
      <c r="P165" s="667"/>
      <c r="Q165" s="21">
        <f t="shared" si="35"/>
        <v>1</v>
      </c>
      <c r="R165" s="663">
        <f t="shared" si="36"/>
        <v>0</v>
      </c>
      <c r="S165" s="316">
        <f t="shared" si="27"/>
        <v>0</v>
      </c>
    </row>
    <row r="166" spans="1:19">
      <c r="A166" s="150"/>
      <c r="B166" s="54"/>
      <c r="C166" s="21">
        <f t="shared" si="28"/>
        <v>1</v>
      </c>
      <c r="D166" s="667"/>
      <c r="E166" s="21">
        <f t="shared" si="29"/>
        <v>1</v>
      </c>
      <c r="F166" s="667"/>
      <c r="G166" s="21">
        <f t="shared" si="30"/>
        <v>1</v>
      </c>
      <c r="H166" s="667"/>
      <c r="I166" s="21">
        <f t="shared" si="31"/>
        <v>1</v>
      </c>
      <c r="J166" s="667"/>
      <c r="K166" s="21">
        <f t="shared" si="32"/>
        <v>1</v>
      </c>
      <c r="L166" s="667"/>
      <c r="M166" s="21">
        <f t="shared" si="33"/>
        <v>1</v>
      </c>
      <c r="N166" s="667"/>
      <c r="O166" s="21">
        <f t="shared" si="34"/>
        <v>1</v>
      </c>
      <c r="P166" s="667"/>
      <c r="Q166" s="21">
        <f t="shared" si="35"/>
        <v>1</v>
      </c>
      <c r="R166" s="663">
        <f t="shared" si="36"/>
        <v>0</v>
      </c>
      <c r="S166" s="316">
        <f t="shared" si="27"/>
        <v>0</v>
      </c>
    </row>
    <row r="167" spans="1:19">
      <c r="A167" s="150"/>
      <c r="B167" s="54"/>
      <c r="C167" s="21">
        <f t="shared" si="28"/>
        <v>1</v>
      </c>
      <c r="D167" s="667"/>
      <c r="E167" s="21">
        <f t="shared" si="29"/>
        <v>1</v>
      </c>
      <c r="F167" s="667"/>
      <c r="G167" s="21">
        <f t="shared" si="30"/>
        <v>1</v>
      </c>
      <c r="H167" s="667"/>
      <c r="I167" s="21">
        <f t="shared" si="31"/>
        <v>1</v>
      </c>
      <c r="J167" s="667"/>
      <c r="K167" s="21">
        <f t="shared" si="32"/>
        <v>1</v>
      </c>
      <c r="L167" s="667"/>
      <c r="M167" s="21">
        <f t="shared" si="33"/>
        <v>1</v>
      </c>
      <c r="N167" s="667"/>
      <c r="O167" s="21">
        <f t="shared" si="34"/>
        <v>1</v>
      </c>
      <c r="P167" s="667"/>
      <c r="Q167" s="21">
        <f t="shared" si="35"/>
        <v>1</v>
      </c>
      <c r="R167" s="663">
        <f t="shared" si="36"/>
        <v>0</v>
      </c>
      <c r="S167" s="316">
        <f t="shared" si="27"/>
        <v>0</v>
      </c>
    </row>
    <row r="168" spans="1:19">
      <c r="A168" s="150"/>
      <c r="B168" s="54"/>
      <c r="C168" s="21">
        <f t="shared" si="28"/>
        <v>1</v>
      </c>
      <c r="D168" s="667"/>
      <c r="E168" s="21">
        <f t="shared" si="29"/>
        <v>1</v>
      </c>
      <c r="F168" s="667"/>
      <c r="G168" s="21">
        <f t="shared" si="30"/>
        <v>1</v>
      </c>
      <c r="H168" s="667"/>
      <c r="I168" s="21">
        <f t="shared" si="31"/>
        <v>1</v>
      </c>
      <c r="J168" s="667"/>
      <c r="K168" s="21">
        <f t="shared" si="32"/>
        <v>1</v>
      </c>
      <c r="L168" s="667"/>
      <c r="M168" s="21">
        <f t="shared" si="33"/>
        <v>1</v>
      </c>
      <c r="N168" s="667"/>
      <c r="O168" s="21">
        <f t="shared" si="34"/>
        <v>1</v>
      </c>
      <c r="P168" s="667"/>
      <c r="Q168" s="21">
        <f t="shared" si="35"/>
        <v>1</v>
      </c>
      <c r="R168" s="663">
        <f t="shared" si="36"/>
        <v>0</v>
      </c>
      <c r="S168" s="316">
        <f t="shared" si="27"/>
        <v>0</v>
      </c>
    </row>
    <row r="169" spans="1:19">
      <c r="A169" s="150"/>
      <c r="B169" s="54"/>
      <c r="C169" s="21">
        <f t="shared" si="28"/>
        <v>1</v>
      </c>
      <c r="D169" s="667"/>
      <c r="E169" s="21">
        <f t="shared" si="29"/>
        <v>1</v>
      </c>
      <c r="F169" s="667"/>
      <c r="G169" s="21">
        <f t="shared" si="30"/>
        <v>1</v>
      </c>
      <c r="H169" s="667"/>
      <c r="I169" s="21">
        <f t="shared" si="31"/>
        <v>1</v>
      </c>
      <c r="J169" s="667"/>
      <c r="K169" s="21">
        <f t="shared" si="32"/>
        <v>1</v>
      </c>
      <c r="L169" s="667"/>
      <c r="M169" s="21">
        <f t="shared" si="33"/>
        <v>1</v>
      </c>
      <c r="N169" s="667"/>
      <c r="O169" s="21">
        <f t="shared" si="34"/>
        <v>1</v>
      </c>
      <c r="P169" s="667"/>
      <c r="Q169" s="21">
        <f t="shared" si="35"/>
        <v>1</v>
      </c>
      <c r="R169" s="663">
        <f t="shared" si="36"/>
        <v>0</v>
      </c>
      <c r="S169" s="316">
        <f t="shared" si="27"/>
        <v>0</v>
      </c>
    </row>
    <row r="170" spans="1:19">
      <c r="A170" s="150"/>
      <c r="B170" s="54"/>
      <c r="C170" s="21">
        <f t="shared" si="28"/>
        <v>1</v>
      </c>
      <c r="D170" s="667"/>
      <c r="E170" s="21">
        <f t="shared" si="29"/>
        <v>1</v>
      </c>
      <c r="F170" s="667"/>
      <c r="G170" s="21">
        <f t="shared" si="30"/>
        <v>1</v>
      </c>
      <c r="H170" s="667"/>
      <c r="I170" s="21">
        <f t="shared" si="31"/>
        <v>1</v>
      </c>
      <c r="J170" s="667"/>
      <c r="K170" s="21">
        <f t="shared" si="32"/>
        <v>1</v>
      </c>
      <c r="L170" s="667"/>
      <c r="M170" s="21">
        <f t="shared" si="33"/>
        <v>1</v>
      </c>
      <c r="N170" s="667"/>
      <c r="O170" s="21">
        <f t="shared" si="34"/>
        <v>1</v>
      </c>
      <c r="P170" s="667"/>
      <c r="Q170" s="21">
        <f t="shared" si="35"/>
        <v>1</v>
      </c>
      <c r="R170" s="663">
        <f t="shared" si="36"/>
        <v>0</v>
      </c>
      <c r="S170" s="316">
        <f t="shared" si="27"/>
        <v>0</v>
      </c>
    </row>
    <row r="171" spans="1:19">
      <c r="A171" s="150"/>
      <c r="B171" s="54"/>
      <c r="C171" s="21">
        <f t="shared" si="28"/>
        <v>1</v>
      </c>
      <c r="D171" s="667"/>
      <c r="E171" s="21">
        <f t="shared" si="29"/>
        <v>1</v>
      </c>
      <c r="F171" s="667"/>
      <c r="G171" s="21">
        <f t="shared" si="30"/>
        <v>1</v>
      </c>
      <c r="H171" s="667"/>
      <c r="I171" s="21">
        <f t="shared" si="31"/>
        <v>1</v>
      </c>
      <c r="J171" s="667"/>
      <c r="K171" s="21">
        <f t="shared" si="32"/>
        <v>1</v>
      </c>
      <c r="L171" s="667"/>
      <c r="M171" s="21">
        <f t="shared" si="33"/>
        <v>1</v>
      </c>
      <c r="N171" s="667"/>
      <c r="O171" s="21">
        <f t="shared" si="34"/>
        <v>1</v>
      </c>
      <c r="P171" s="667"/>
      <c r="Q171" s="21">
        <f t="shared" si="35"/>
        <v>1</v>
      </c>
      <c r="R171" s="663">
        <f t="shared" si="36"/>
        <v>0</v>
      </c>
      <c r="S171" s="316">
        <f t="shared" si="27"/>
        <v>0</v>
      </c>
    </row>
    <row r="172" spans="1:19">
      <c r="A172" s="150"/>
      <c r="B172" s="54"/>
      <c r="C172" s="21">
        <f t="shared" si="28"/>
        <v>1</v>
      </c>
      <c r="D172" s="667"/>
      <c r="E172" s="21">
        <f t="shared" si="29"/>
        <v>1</v>
      </c>
      <c r="F172" s="667"/>
      <c r="G172" s="21">
        <f t="shared" si="30"/>
        <v>1</v>
      </c>
      <c r="H172" s="667"/>
      <c r="I172" s="21">
        <f t="shared" si="31"/>
        <v>1</v>
      </c>
      <c r="J172" s="667"/>
      <c r="K172" s="21">
        <f t="shared" si="32"/>
        <v>1</v>
      </c>
      <c r="L172" s="667"/>
      <c r="M172" s="21">
        <f t="shared" si="33"/>
        <v>1</v>
      </c>
      <c r="N172" s="667"/>
      <c r="O172" s="21">
        <f t="shared" si="34"/>
        <v>1</v>
      </c>
      <c r="P172" s="667"/>
      <c r="Q172" s="21">
        <f t="shared" si="35"/>
        <v>1</v>
      </c>
      <c r="R172" s="663">
        <f t="shared" si="36"/>
        <v>0</v>
      </c>
      <c r="S172" s="316">
        <f t="shared" si="27"/>
        <v>0</v>
      </c>
    </row>
    <row r="173" spans="1:19">
      <c r="A173" s="150"/>
      <c r="B173" s="54"/>
      <c r="C173" s="21">
        <f t="shared" si="28"/>
        <v>1</v>
      </c>
      <c r="D173" s="667"/>
      <c r="E173" s="21">
        <f t="shared" si="29"/>
        <v>1</v>
      </c>
      <c r="F173" s="667"/>
      <c r="G173" s="21">
        <f t="shared" si="30"/>
        <v>1</v>
      </c>
      <c r="H173" s="667"/>
      <c r="I173" s="21">
        <f t="shared" si="31"/>
        <v>1</v>
      </c>
      <c r="J173" s="667"/>
      <c r="K173" s="21">
        <f t="shared" si="32"/>
        <v>1</v>
      </c>
      <c r="L173" s="667"/>
      <c r="M173" s="21">
        <f t="shared" si="33"/>
        <v>1</v>
      </c>
      <c r="N173" s="667"/>
      <c r="O173" s="21">
        <f t="shared" si="34"/>
        <v>1</v>
      </c>
      <c r="P173" s="667"/>
      <c r="Q173" s="21">
        <f t="shared" si="35"/>
        <v>1</v>
      </c>
      <c r="R173" s="663">
        <f t="shared" si="36"/>
        <v>0</v>
      </c>
      <c r="S173" s="316">
        <f t="shared" si="27"/>
        <v>0</v>
      </c>
    </row>
    <row r="174" spans="1:19">
      <c r="A174" s="150"/>
      <c r="B174" s="54"/>
      <c r="C174" s="21">
        <f t="shared" si="28"/>
        <v>1</v>
      </c>
      <c r="D174" s="667"/>
      <c r="E174" s="21">
        <f t="shared" si="29"/>
        <v>1</v>
      </c>
      <c r="F174" s="667"/>
      <c r="G174" s="21">
        <f t="shared" si="30"/>
        <v>1</v>
      </c>
      <c r="H174" s="667"/>
      <c r="I174" s="21">
        <f t="shared" si="31"/>
        <v>1</v>
      </c>
      <c r="J174" s="667"/>
      <c r="K174" s="21">
        <f t="shared" si="32"/>
        <v>1</v>
      </c>
      <c r="L174" s="667"/>
      <c r="M174" s="21">
        <f t="shared" si="33"/>
        <v>1</v>
      </c>
      <c r="N174" s="667"/>
      <c r="O174" s="21">
        <f t="shared" si="34"/>
        <v>1</v>
      </c>
      <c r="P174" s="667"/>
      <c r="Q174" s="21">
        <f t="shared" si="35"/>
        <v>1</v>
      </c>
      <c r="R174" s="663">
        <f t="shared" si="36"/>
        <v>0</v>
      </c>
      <c r="S174" s="316">
        <f t="shared" si="27"/>
        <v>0</v>
      </c>
    </row>
    <row r="175" spans="1:19">
      <c r="A175" s="150"/>
      <c r="B175" s="54"/>
      <c r="C175" s="21">
        <f t="shared" si="28"/>
        <v>1</v>
      </c>
      <c r="D175" s="667"/>
      <c r="E175" s="21">
        <f t="shared" si="29"/>
        <v>1</v>
      </c>
      <c r="F175" s="667"/>
      <c r="G175" s="21">
        <f t="shared" si="30"/>
        <v>1</v>
      </c>
      <c r="H175" s="667"/>
      <c r="I175" s="21">
        <f t="shared" si="31"/>
        <v>1</v>
      </c>
      <c r="J175" s="667"/>
      <c r="K175" s="21">
        <f t="shared" si="32"/>
        <v>1</v>
      </c>
      <c r="L175" s="667"/>
      <c r="M175" s="21">
        <f t="shared" si="33"/>
        <v>1</v>
      </c>
      <c r="N175" s="667"/>
      <c r="O175" s="21">
        <f t="shared" si="34"/>
        <v>1</v>
      </c>
      <c r="P175" s="667"/>
      <c r="Q175" s="21">
        <f t="shared" si="35"/>
        <v>1</v>
      </c>
      <c r="R175" s="663">
        <f t="shared" si="36"/>
        <v>0</v>
      </c>
      <c r="S175" s="316">
        <f t="shared" si="27"/>
        <v>0</v>
      </c>
    </row>
    <row r="176" spans="1:19">
      <c r="A176" s="150"/>
      <c r="B176" s="54"/>
      <c r="C176" s="21">
        <f t="shared" si="28"/>
        <v>1</v>
      </c>
      <c r="D176" s="667"/>
      <c r="E176" s="21">
        <f t="shared" si="29"/>
        <v>1</v>
      </c>
      <c r="F176" s="667"/>
      <c r="G176" s="21">
        <f t="shared" si="30"/>
        <v>1</v>
      </c>
      <c r="H176" s="667"/>
      <c r="I176" s="21">
        <f t="shared" si="31"/>
        <v>1</v>
      </c>
      <c r="J176" s="667"/>
      <c r="K176" s="21">
        <f t="shared" si="32"/>
        <v>1</v>
      </c>
      <c r="L176" s="667"/>
      <c r="M176" s="21">
        <f t="shared" si="33"/>
        <v>1</v>
      </c>
      <c r="N176" s="667"/>
      <c r="O176" s="21">
        <f t="shared" si="34"/>
        <v>1</v>
      </c>
      <c r="P176" s="667"/>
      <c r="Q176" s="21">
        <f t="shared" si="35"/>
        <v>1</v>
      </c>
      <c r="R176" s="663">
        <f t="shared" si="36"/>
        <v>0</v>
      </c>
      <c r="S176" s="316">
        <f t="shared" si="27"/>
        <v>0</v>
      </c>
    </row>
    <row r="177" spans="1:19">
      <c r="A177" s="150"/>
      <c r="B177" s="54"/>
      <c r="C177" s="21">
        <f t="shared" si="28"/>
        <v>1</v>
      </c>
      <c r="D177" s="667"/>
      <c r="E177" s="21">
        <f t="shared" si="29"/>
        <v>1</v>
      </c>
      <c r="F177" s="667"/>
      <c r="G177" s="21">
        <f t="shared" si="30"/>
        <v>1</v>
      </c>
      <c r="H177" s="667"/>
      <c r="I177" s="21">
        <f t="shared" si="31"/>
        <v>1</v>
      </c>
      <c r="J177" s="667"/>
      <c r="K177" s="21">
        <f t="shared" si="32"/>
        <v>1</v>
      </c>
      <c r="L177" s="667"/>
      <c r="M177" s="21">
        <f t="shared" si="33"/>
        <v>1</v>
      </c>
      <c r="N177" s="667"/>
      <c r="O177" s="21">
        <f t="shared" si="34"/>
        <v>1</v>
      </c>
      <c r="P177" s="667"/>
      <c r="Q177" s="21">
        <f t="shared" si="35"/>
        <v>1</v>
      </c>
      <c r="R177" s="663">
        <f t="shared" si="36"/>
        <v>0</v>
      </c>
      <c r="S177" s="316">
        <f t="shared" si="27"/>
        <v>0</v>
      </c>
    </row>
    <row r="178" spans="1:19">
      <c r="A178" s="150"/>
      <c r="B178" s="54"/>
      <c r="C178" s="21">
        <f t="shared" si="28"/>
        <v>1</v>
      </c>
      <c r="D178" s="667"/>
      <c r="E178" s="21">
        <f t="shared" si="29"/>
        <v>1</v>
      </c>
      <c r="F178" s="667"/>
      <c r="G178" s="21">
        <f t="shared" si="30"/>
        <v>1</v>
      </c>
      <c r="H178" s="667"/>
      <c r="I178" s="21">
        <f t="shared" si="31"/>
        <v>1</v>
      </c>
      <c r="J178" s="667"/>
      <c r="K178" s="21">
        <f t="shared" si="32"/>
        <v>1</v>
      </c>
      <c r="L178" s="667"/>
      <c r="M178" s="21">
        <f t="shared" si="33"/>
        <v>1</v>
      </c>
      <c r="N178" s="667"/>
      <c r="O178" s="21">
        <f t="shared" si="34"/>
        <v>1</v>
      </c>
      <c r="P178" s="667"/>
      <c r="Q178" s="21">
        <f t="shared" si="35"/>
        <v>1</v>
      </c>
      <c r="R178" s="663">
        <f t="shared" si="36"/>
        <v>0</v>
      </c>
      <c r="S178" s="316">
        <f t="shared" si="27"/>
        <v>0</v>
      </c>
    </row>
    <row r="179" spans="1:19">
      <c r="A179" s="150"/>
      <c r="B179" s="54"/>
      <c r="C179" s="21">
        <f t="shared" si="28"/>
        <v>1</v>
      </c>
      <c r="D179" s="667"/>
      <c r="E179" s="21">
        <f t="shared" si="29"/>
        <v>1</v>
      </c>
      <c r="F179" s="667"/>
      <c r="G179" s="21">
        <f t="shared" si="30"/>
        <v>1</v>
      </c>
      <c r="H179" s="667"/>
      <c r="I179" s="21">
        <f t="shared" si="31"/>
        <v>1</v>
      </c>
      <c r="J179" s="667"/>
      <c r="K179" s="21">
        <f t="shared" si="32"/>
        <v>1</v>
      </c>
      <c r="L179" s="667"/>
      <c r="M179" s="21">
        <f t="shared" si="33"/>
        <v>1</v>
      </c>
      <c r="N179" s="667"/>
      <c r="O179" s="21">
        <f t="shared" si="34"/>
        <v>1</v>
      </c>
      <c r="P179" s="667"/>
      <c r="Q179" s="21">
        <f t="shared" si="35"/>
        <v>1</v>
      </c>
      <c r="R179" s="663">
        <f t="shared" si="36"/>
        <v>0</v>
      </c>
      <c r="S179" s="316">
        <f t="shared" si="27"/>
        <v>0</v>
      </c>
    </row>
    <row r="180" spans="1:19">
      <c r="A180" s="150"/>
      <c r="B180" s="54"/>
      <c r="C180" s="21">
        <f t="shared" si="28"/>
        <v>1</v>
      </c>
      <c r="D180" s="667"/>
      <c r="E180" s="21">
        <f t="shared" si="29"/>
        <v>1</v>
      </c>
      <c r="F180" s="667"/>
      <c r="G180" s="21">
        <f t="shared" si="30"/>
        <v>1</v>
      </c>
      <c r="H180" s="667"/>
      <c r="I180" s="21">
        <f t="shared" si="31"/>
        <v>1</v>
      </c>
      <c r="J180" s="667"/>
      <c r="K180" s="21">
        <f t="shared" si="32"/>
        <v>1</v>
      </c>
      <c r="L180" s="667"/>
      <c r="M180" s="21">
        <f t="shared" si="33"/>
        <v>1</v>
      </c>
      <c r="N180" s="667"/>
      <c r="O180" s="21">
        <f t="shared" si="34"/>
        <v>1</v>
      </c>
      <c r="P180" s="667"/>
      <c r="Q180" s="21">
        <f t="shared" si="35"/>
        <v>1</v>
      </c>
      <c r="R180" s="663">
        <f t="shared" si="36"/>
        <v>0</v>
      </c>
      <c r="S180" s="316">
        <f t="shared" si="27"/>
        <v>0</v>
      </c>
    </row>
    <row r="181" spans="1:19">
      <c r="A181" s="150"/>
      <c r="B181" s="54"/>
      <c r="C181" s="21">
        <f t="shared" si="28"/>
        <v>1</v>
      </c>
      <c r="D181" s="667"/>
      <c r="E181" s="21">
        <f t="shared" si="29"/>
        <v>1</v>
      </c>
      <c r="F181" s="667"/>
      <c r="G181" s="21">
        <f t="shared" si="30"/>
        <v>1</v>
      </c>
      <c r="H181" s="667"/>
      <c r="I181" s="21">
        <f t="shared" si="31"/>
        <v>1</v>
      </c>
      <c r="J181" s="667"/>
      <c r="K181" s="21">
        <f t="shared" si="32"/>
        <v>1</v>
      </c>
      <c r="L181" s="667"/>
      <c r="M181" s="21">
        <f t="shared" si="33"/>
        <v>1</v>
      </c>
      <c r="N181" s="667"/>
      <c r="O181" s="21">
        <f t="shared" si="34"/>
        <v>1</v>
      </c>
      <c r="P181" s="667"/>
      <c r="Q181" s="21">
        <f t="shared" si="35"/>
        <v>1</v>
      </c>
      <c r="R181" s="663">
        <f t="shared" si="36"/>
        <v>0</v>
      </c>
      <c r="S181" s="316">
        <f t="shared" si="27"/>
        <v>0</v>
      </c>
    </row>
    <row r="182" spans="1:19">
      <c r="A182" s="150"/>
      <c r="B182" s="54"/>
      <c r="C182" s="21">
        <f t="shared" si="28"/>
        <v>1</v>
      </c>
      <c r="D182" s="667"/>
      <c r="E182" s="21">
        <f t="shared" si="29"/>
        <v>1</v>
      </c>
      <c r="F182" s="667"/>
      <c r="G182" s="21">
        <f t="shared" si="30"/>
        <v>1</v>
      </c>
      <c r="H182" s="667"/>
      <c r="I182" s="21">
        <f t="shared" si="31"/>
        <v>1</v>
      </c>
      <c r="J182" s="667"/>
      <c r="K182" s="21">
        <f t="shared" si="32"/>
        <v>1</v>
      </c>
      <c r="L182" s="667"/>
      <c r="M182" s="21">
        <f t="shared" si="33"/>
        <v>1</v>
      </c>
      <c r="N182" s="667"/>
      <c r="O182" s="21">
        <f t="shared" si="34"/>
        <v>1</v>
      </c>
      <c r="P182" s="667"/>
      <c r="Q182" s="21">
        <f t="shared" si="35"/>
        <v>1</v>
      </c>
      <c r="R182" s="663">
        <f t="shared" si="36"/>
        <v>0</v>
      </c>
      <c r="S182" s="316">
        <f t="shared" si="27"/>
        <v>0</v>
      </c>
    </row>
    <row r="183" spans="1:19">
      <c r="A183" s="150"/>
      <c r="B183" s="54"/>
      <c r="C183" s="21">
        <f t="shared" si="28"/>
        <v>1</v>
      </c>
      <c r="D183" s="667"/>
      <c r="E183" s="21">
        <f t="shared" si="29"/>
        <v>1</v>
      </c>
      <c r="F183" s="667"/>
      <c r="G183" s="21">
        <f t="shared" si="30"/>
        <v>1</v>
      </c>
      <c r="H183" s="667"/>
      <c r="I183" s="21">
        <f t="shared" si="31"/>
        <v>1</v>
      </c>
      <c r="J183" s="667"/>
      <c r="K183" s="21">
        <f t="shared" si="32"/>
        <v>1</v>
      </c>
      <c r="L183" s="667"/>
      <c r="M183" s="21">
        <f t="shared" si="33"/>
        <v>1</v>
      </c>
      <c r="N183" s="667"/>
      <c r="O183" s="21">
        <f t="shared" si="34"/>
        <v>1</v>
      </c>
      <c r="P183" s="667"/>
      <c r="Q183" s="21">
        <f t="shared" si="35"/>
        <v>1</v>
      </c>
      <c r="R183" s="663">
        <f t="shared" si="36"/>
        <v>0</v>
      </c>
      <c r="S183" s="316">
        <f t="shared" si="27"/>
        <v>0</v>
      </c>
    </row>
    <row r="184" spans="1:19">
      <c r="A184" s="150"/>
      <c r="B184" s="54"/>
      <c r="C184" s="21">
        <f t="shared" si="28"/>
        <v>1</v>
      </c>
      <c r="D184" s="667"/>
      <c r="E184" s="21">
        <f t="shared" si="29"/>
        <v>1</v>
      </c>
      <c r="F184" s="667"/>
      <c r="G184" s="21">
        <f t="shared" si="30"/>
        <v>1</v>
      </c>
      <c r="H184" s="667"/>
      <c r="I184" s="21">
        <f t="shared" si="31"/>
        <v>1</v>
      </c>
      <c r="J184" s="667"/>
      <c r="K184" s="21">
        <f t="shared" si="32"/>
        <v>1</v>
      </c>
      <c r="L184" s="667"/>
      <c r="M184" s="21">
        <f t="shared" si="33"/>
        <v>1</v>
      </c>
      <c r="N184" s="667"/>
      <c r="O184" s="21">
        <f t="shared" si="34"/>
        <v>1</v>
      </c>
      <c r="P184" s="667"/>
      <c r="Q184" s="21">
        <f t="shared" si="35"/>
        <v>1</v>
      </c>
      <c r="R184" s="663">
        <f t="shared" si="36"/>
        <v>0</v>
      </c>
      <c r="S184" s="316">
        <f t="shared" si="27"/>
        <v>0</v>
      </c>
    </row>
    <row r="185" spans="1:19">
      <c r="A185" s="150"/>
      <c r="B185" s="54"/>
      <c r="C185" s="21">
        <f t="shared" si="28"/>
        <v>1</v>
      </c>
      <c r="D185" s="667"/>
      <c r="E185" s="21">
        <f t="shared" si="29"/>
        <v>1</v>
      </c>
      <c r="F185" s="667"/>
      <c r="G185" s="21">
        <f t="shared" si="30"/>
        <v>1</v>
      </c>
      <c r="H185" s="667"/>
      <c r="I185" s="21">
        <f t="shared" si="31"/>
        <v>1</v>
      </c>
      <c r="J185" s="667"/>
      <c r="K185" s="21">
        <f t="shared" si="32"/>
        <v>1</v>
      </c>
      <c r="L185" s="667"/>
      <c r="M185" s="21">
        <f t="shared" si="33"/>
        <v>1</v>
      </c>
      <c r="N185" s="667"/>
      <c r="O185" s="21">
        <f t="shared" si="34"/>
        <v>1</v>
      </c>
      <c r="P185" s="667"/>
      <c r="Q185" s="21">
        <f t="shared" si="35"/>
        <v>1</v>
      </c>
      <c r="R185" s="663">
        <f t="shared" si="36"/>
        <v>0</v>
      </c>
      <c r="S185" s="316">
        <f t="shared" si="27"/>
        <v>0</v>
      </c>
    </row>
    <row r="186" spans="1:19">
      <c r="A186" s="150"/>
      <c r="B186" s="54"/>
      <c r="C186" s="21">
        <f t="shared" si="28"/>
        <v>1</v>
      </c>
      <c r="D186" s="667"/>
      <c r="E186" s="21">
        <f t="shared" si="29"/>
        <v>1</v>
      </c>
      <c r="F186" s="667"/>
      <c r="G186" s="21">
        <f t="shared" si="30"/>
        <v>1</v>
      </c>
      <c r="H186" s="667"/>
      <c r="I186" s="21">
        <f t="shared" si="31"/>
        <v>1</v>
      </c>
      <c r="J186" s="667"/>
      <c r="K186" s="21">
        <f t="shared" si="32"/>
        <v>1</v>
      </c>
      <c r="L186" s="667"/>
      <c r="M186" s="21">
        <f t="shared" si="33"/>
        <v>1</v>
      </c>
      <c r="N186" s="667"/>
      <c r="O186" s="21">
        <f t="shared" si="34"/>
        <v>1</v>
      </c>
      <c r="P186" s="667"/>
      <c r="Q186" s="21">
        <f t="shared" si="35"/>
        <v>1</v>
      </c>
      <c r="R186" s="663">
        <f t="shared" si="36"/>
        <v>0</v>
      </c>
      <c r="S186" s="316">
        <f t="shared" si="27"/>
        <v>0</v>
      </c>
    </row>
    <row r="187" spans="1:19">
      <c r="A187" s="150"/>
      <c r="B187" s="54"/>
      <c r="C187" s="21">
        <f t="shared" si="28"/>
        <v>1</v>
      </c>
      <c r="D187" s="667"/>
      <c r="E187" s="21">
        <f t="shared" si="29"/>
        <v>1</v>
      </c>
      <c r="F187" s="667"/>
      <c r="G187" s="21">
        <f t="shared" si="30"/>
        <v>1</v>
      </c>
      <c r="H187" s="667"/>
      <c r="I187" s="21">
        <f t="shared" si="31"/>
        <v>1</v>
      </c>
      <c r="J187" s="667"/>
      <c r="K187" s="21">
        <f t="shared" si="32"/>
        <v>1</v>
      </c>
      <c r="L187" s="667"/>
      <c r="M187" s="21">
        <f t="shared" si="33"/>
        <v>1</v>
      </c>
      <c r="N187" s="667"/>
      <c r="O187" s="21">
        <f t="shared" si="34"/>
        <v>1</v>
      </c>
      <c r="P187" s="667"/>
      <c r="Q187" s="21">
        <f t="shared" si="35"/>
        <v>1</v>
      </c>
      <c r="R187" s="663">
        <f t="shared" si="36"/>
        <v>0</v>
      </c>
      <c r="S187" s="316">
        <f t="shared" ref="S187:S222" si="37">ROUND(R187*B187/10000,0)</f>
        <v>0</v>
      </c>
    </row>
    <row r="188" spans="1:19">
      <c r="A188" s="150"/>
      <c r="B188" s="54"/>
      <c r="C188" s="21">
        <f t="shared" si="28"/>
        <v>1</v>
      </c>
      <c r="D188" s="667"/>
      <c r="E188" s="21">
        <f t="shared" si="29"/>
        <v>1</v>
      </c>
      <c r="F188" s="667"/>
      <c r="G188" s="21">
        <f t="shared" si="30"/>
        <v>1</v>
      </c>
      <c r="H188" s="667"/>
      <c r="I188" s="21">
        <f t="shared" si="31"/>
        <v>1</v>
      </c>
      <c r="J188" s="667"/>
      <c r="K188" s="21">
        <f t="shared" si="32"/>
        <v>1</v>
      </c>
      <c r="L188" s="667"/>
      <c r="M188" s="21">
        <f t="shared" si="33"/>
        <v>1</v>
      </c>
      <c r="N188" s="667"/>
      <c r="O188" s="21">
        <f t="shared" si="34"/>
        <v>1</v>
      </c>
      <c r="P188" s="667"/>
      <c r="Q188" s="21">
        <f t="shared" si="35"/>
        <v>1</v>
      </c>
      <c r="R188" s="663">
        <f t="shared" si="36"/>
        <v>0</v>
      </c>
      <c r="S188" s="316">
        <f t="shared" si="37"/>
        <v>0</v>
      </c>
    </row>
    <row r="189" spans="1:19">
      <c r="A189" s="150"/>
      <c r="B189" s="54"/>
      <c r="C189" s="21">
        <f t="shared" si="28"/>
        <v>1</v>
      </c>
      <c r="D189" s="667"/>
      <c r="E189" s="21">
        <f t="shared" si="29"/>
        <v>1</v>
      </c>
      <c r="F189" s="667"/>
      <c r="G189" s="21">
        <f t="shared" si="30"/>
        <v>1</v>
      </c>
      <c r="H189" s="667"/>
      <c r="I189" s="21">
        <f t="shared" si="31"/>
        <v>1</v>
      </c>
      <c r="J189" s="667"/>
      <c r="K189" s="21">
        <f t="shared" si="32"/>
        <v>1</v>
      </c>
      <c r="L189" s="667"/>
      <c r="M189" s="21">
        <f t="shared" si="33"/>
        <v>1</v>
      </c>
      <c r="N189" s="667"/>
      <c r="O189" s="21">
        <f t="shared" si="34"/>
        <v>1</v>
      </c>
      <c r="P189" s="667"/>
      <c r="Q189" s="21">
        <f t="shared" si="35"/>
        <v>1</v>
      </c>
      <c r="R189" s="663">
        <f t="shared" si="36"/>
        <v>0</v>
      </c>
      <c r="S189" s="316">
        <f t="shared" si="37"/>
        <v>0</v>
      </c>
    </row>
    <row r="190" spans="1:19">
      <c r="A190" s="150"/>
      <c r="B190" s="54"/>
      <c r="C190" s="21">
        <f t="shared" si="28"/>
        <v>1</v>
      </c>
      <c r="D190" s="667"/>
      <c r="E190" s="21">
        <f t="shared" si="29"/>
        <v>1</v>
      </c>
      <c r="F190" s="667"/>
      <c r="G190" s="21">
        <f t="shared" si="30"/>
        <v>1</v>
      </c>
      <c r="H190" s="667"/>
      <c r="I190" s="21">
        <f t="shared" si="31"/>
        <v>1</v>
      </c>
      <c r="J190" s="667"/>
      <c r="K190" s="21">
        <f t="shared" si="32"/>
        <v>1</v>
      </c>
      <c r="L190" s="667"/>
      <c r="M190" s="21">
        <f t="shared" si="33"/>
        <v>1</v>
      </c>
      <c r="N190" s="667"/>
      <c r="O190" s="21">
        <f t="shared" si="34"/>
        <v>1</v>
      </c>
      <c r="P190" s="667"/>
      <c r="Q190" s="21">
        <f t="shared" si="35"/>
        <v>1</v>
      </c>
      <c r="R190" s="663">
        <f t="shared" si="36"/>
        <v>0</v>
      </c>
      <c r="S190" s="316">
        <f t="shared" si="37"/>
        <v>0</v>
      </c>
    </row>
    <row r="191" spans="1:19">
      <c r="A191" s="150"/>
      <c r="B191" s="54"/>
      <c r="C191" s="21">
        <f t="shared" si="28"/>
        <v>1</v>
      </c>
      <c r="D191" s="667"/>
      <c r="E191" s="21">
        <f t="shared" si="29"/>
        <v>1</v>
      </c>
      <c r="F191" s="667"/>
      <c r="G191" s="21">
        <f t="shared" si="30"/>
        <v>1</v>
      </c>
      <c r="H191" s="667"/>
      <c r="I191" s="21">
        <f t="shared" si="31"/>
        <v>1</v>
      </c>
      <c r="J191" s="667"/>
      <c r="K191" s="21">
        <f t="shared" si="32"/>
        <v>1</v>
      </c>
      <c r="L191" s="667"/>
      <c r="M191" s="21">
        <f t="shared" si="33"/>
        <v>1</v>
      </c>
      <c r="N191" s="667"/>
      <c r="O191" s="21">
        <f t="shared" si="34"/>
        <v>1</v>
      </c>
      <c r="P191" s="667"/>
      <c r="Q191" s="21">
        <f t="shared" si="35"/>
        <v>1</v>
      </c>
      <c r="R191" s="663">
        <f t="shared" si="36"/>
        <v>0</v>
      </c>
      <c r="S191" s="316">
        <f t="shared" si="37"/>
        <v>0</v>
      </c>
    </row>
    <row r="192" spans="1:19">
      <c r="A192" s="150"/>
      <c r="B192" s="54"/>
      <c r="C192" s="21">
        <f t="shared" si="28"/>
        <v>1</v>
      </c>
      <c r="D192" s="667"/>
      <c r="E192" s="21">
        <f t="shared" si="29"/>
        <v>1</v>
      </c>
      <c r="F192" s="667"/>
      <c r="G192" s="21">
        <f t="shared" si="30"/>
        <v>1</v>
      </c>
      <c r="H192" s="667"/>
      <c r="I192" s="21">
        <f t="shared" si="31"/>
        <v>1</v>
      </c>
      <c r="J192" s="667"/>
      <c r="K192" s="21">
        <f t="shared" si="32"/>
        <v>1</v>
      </c>
      <c r="L192" s="667"/>
      <c r="M192" s="21">
        <f t="shared" si="33"/>
        <v>1</v>
      </c>
      <c r="N192" s="667"/>
      <c r="O192" s="21">
        <f t="shared" si="34"/>
        <v>1</v>
      </c>
      <c r="P192" s="667"/>
      <c r="Q192" s="21">
        <f t="shared" si="35"/>
        <v>1</v>
      </c>
      <c r="R192" s="663">
        <f t="shared" si="36"/>
        <v>0</v>
      </c>
      <c r="S192" s="316">
        <f t="shared" si="37"/>
        <v>0</v>
      </c>
    </row>
    <row r="193" spans="1:19">
      <c r="A193" s="150"/>
      <c r="B193" s="54"/>
      <c r="C193" s="21">
        <f t="shared" si="28"/>
        <v>1</v>
      </c>
      <c r="D193" s="667"/>
      <c r="E193" s="21">
        <f t="shared" si="29"/>
        <v>1</v>
      </c>
      <c r="F193" s="667"/>
      <c r="G193" s="21">
        <f t="shared" si="30"/>
        <v>1</v>
      </c>
      <c r="H193" s="667"/>
      <c r="I193" s="21">
        <f t="shared" si="31"/>
        <v>1</v>
      </c>
      <c r="J193" s="667"/>
      <c r="K193" s="21">
        <f t="shared" si="32"/>
        <v>1</v>
      </c>
      <c r="L193" s="667"/>
      <c r="M193" s="21">
        <f t="shared" si="33"/>
        <v>1</v>
      </c>
      <c r="N193" s="667"/>
      <c r="O193" s="21">
        <f t="shared" si="34"/>
        <v>1</v>
      </c>
      <c r="P193" s="667"/>
      <c r="Q193" s="21">
        <f t="shared" si="35"/>
        <v>1</v>
      </c>
      <c r="R193" s="663">
        <f t="shared" si="36"/>
        <v>0</v>
      </c>
      <c r="S193" s="316">
        <f t="shared" si="37"/>
        <v>0</v>
      </c>
    </row>
    <row r="194" spans="1:19">
      <c r="A194" s="150"/>
      <c r="B194" s="54"/>
      <c r="C194" s="21">
        <f t="shared" si="28"/>
        <v>1</v>
      </c>
      <c r="D194" s="667"/>
      <c r="E194" s="21">
        <f t="shared" si="29"/>
        <v>1</v>
      </c>
      <c r="F194" s="667"/>
      <c r="G194" s="21">
        <f t="shared" si="30"/>
        <v>1</v>
      </c>
      <c r="H194" s="667"/>
      <c r="I194" s="21">
        <f t="shared" si="31"/>
        <v>1</v>
      </c>
      <c r="J194" s="667"/>
      <c r="K194" s="21">
        <f t="shared" si="32"/>
        <v>1</v>
      </c>
      <c r="L194" s="667"/>
      <c r="M194" s="21">
        <f t="shared" si="33"/>
        <v>1</v>
      </c>
      <c r="N194" s="667"/>
      <c r="O194" s="21">
        <f t="shared" si="34"/>
        <v>1</v>
      </c>
      <c r="P194" s="667"/>
      <c r="Q194" s="21">
        <f t="shared" si="35"/>
        <v>1</v>
      </c>
      <c r="R194" s="663">
        <f t="shared" si="36"/>
        <v>0</v>
      </c>
      <c r="S194" s="316">
        <f t="shared" si="37"/>
        <v>0</v>
      </c>
    </row>
    <row r="195" spans="1:19">
      <c r="A195" s="150"/>
      <c r="B195" s="54"/>
      <c r="C195" s="21">
        <f t="shared" si="28"/>
        <v>1</v>
      </c>
      <c r="D195" s="667"/>
      <c r="E195" s="21">
        <f t="shared" si="29"/>
        <v>1</v>
      </c>
      <c r="F195" s="667"/>
      <c r="G195" s="21">
        <f t="shared" si="30"/>
        <v>1</v>
      </c>
      <c r="H195" s="667"/>
      <c r="I195" s="21">
        <f t="shared" si="31"/>
        <v>1</v>
      </c>
      <c r="J195" s="667"/>
      <c r="K195" s="21">
        <f t="shared" si="32"/>
        <v>1</v>
      </c>
      <c r="L195" s="667"/>
      <c r="M195" s="21">
        <f t="shared" si="33"/>
        <v>1</v>
      </c>
      <c r="N195" s="667"/>
      <c r="O195" s="21">
        <f t="shared" si="34"/>
        <v>1</v>
      </c>
      <c r="P195" s="667"/>
      <c r="Q195" s="21">
        <f t="shared" si="35"/>
        <v>1</v>
      </c>
      <c r="R195" s="663">
        <f t="shared" si="36"/>
        <v>0</v>
      </c>
      <c r="S195" s="316">
        <f t="shared" si="37"/>
        <v>0</v>
      </c>
    </row>
    <row r="196" spans="1:19">
      <c r="A196" s="150"/>
      <c r="B196" s="54"/>
      <c r="C196" s="21">
        <f t="shared" si="28"/>
        <v>1</v>
      </c>
      <c r="D196" s="667"/>
      <c r="E196" s="21">
        <f t="shared" si="29"/>
        <v>1</v>
      </c>
      <c r="F196" s="667"/>
      <c r="G196" s="21">
        <f t="shared" si="30"/>
        <v>1</v>
      </c>
      <c r="H196" s="667"/>
      <c r="I196" s="21">
        <f t="shared" si="31"/>
        <v>1</v>
      </c>
      <c r="J196" s="667"/>
      <c r="K196" s="21">
        <f t="shared" si="32"/>
        <v>1</v>
      </c>
      <c r="L196" s="667"/>
      <c r="M196" s="21">
        <f t="shared" si="33"/>
        <v>1</v>
      </c>
      <c r="N196" s="667"/>
      <c r="O196" s="21">
        <f t="shared" si="34"/>
        <v>1</v>
      </c>
      <c r="P196" s="667"/>
      <c r="Q196" s="21">
        <f t="shared" si="35"/>
        <v>1</v>
      </c>
      <c r="R196" s="663">
        <f t="shared" si="36"/>
        <v>0</v>
      </c>
      <c r="S196" s="316">
        <f t="shared" si="37"/>
        <v>0</v>
      </c>
    </row>
    <row r="197" spans="1:19">
      <c r="A197" s="150"/>
      <c r="B197" s="54"/>
      <c r="C197" s="21">
        <f t="shared" si="28"/>
        <v>1</v>
      </c>
      <c r="D197" s="667"/>
      <c r="E197" s="21">
        <f t="shared" si="29"/>
        <v>1</v>
      </c>
      <c r="F197" s="667"/>
      <c r="G197" s="21">
        <f t="shared" si="30"/>
        <v>1</v>
      </c>
      <c r="H197" s="667"/>
      <c r="I197" s="21">
        <f t="shared" si="31"/>
        <v>1</v>
      </c>
      <c r="J197" s="667"/>
      <c r="K197" s="21">
        <f t="shared" si="32"/>
        <v>1</v>
      </c>
      <c r="L197" s="667"/>
      <c r="M197" s="21">
        <f t="shared" si="33"/>
        <v>1</v>
      </c>
      <c r="N197" s="667"/>
      <c r="O197" s="21">
        <f t="shared" si="34"/>
        <v>1</v>
      </c>
      <c r="P197" s="667"/>
      <c r="Q197" s="21">
        <f t="shared" si="35"/>
        <v>1</v>
      </c>
      <c r="R197" s="663">
        <f t="shared" si="36"/>
        <v>0</v>
      </c>
      <c r="S197" s="316">
        <f t="shared" si="37"/>
        <v>0</v>
      </c>
    </row>
    <row r="198" spans="1:19">
      <c r="A198" s="150"/>
      <c r="B198" s="54"/>
      <c r="C198" s="21">
        <f t="shared" si="28"/>
        <v>1</v>
      </c>
      <c r="D198" s="667"/>
      <c r="E198" s="21">
        <f t="shared" si="29"/>
        <v>1</v>
      </c>
      <c r="F198" s="667"/>
      <c r="G198" s="21">
        <f t="shared" si="30"/>
        <v>1</v>
      </c>
      <c r="H198" s="667"/>
      <c r="I198" s="21">
        <f t="shared" si="31"/>
        <v>1</v>
      </c>
      <c r="J198" s="667"/>
      <c r="K198" s="21">
        <f t="shared" si="32"/>
        <v>1</v>
      </c>
      <c r="L198" s="667"/>
      <c r="M198" s="21">
        <f t="shared" si="33"/>
        <v>1</v>
      </c>
      <c r="N198" s="667"/>
      <c r="O198" s="21">
        <f t="shared" si="34"/>
        <v>1</v>
      </c>
      <c r="P198" s="667"/>
      <c r="Q198" s="21">
        <f t="shared" si="35"/>
        <v>1</v>
      </c>
      <c r="R198" s="663">
        <f t="shared" si="36"/>
        <v>0</v>
      </c>
      <c r="S198" s="316">
        <f t="shared" si="37"/>
        <v>0</v>
      </c>
    </row>
    <row r="199" spans="1:19">
      <c r="A199" s="150"/>
      <c r="B199" s="54"/>
      <c r="C199" s="21">
        <f t="shared" si="28"/>
        <v>1</v>
      </c>
      <c r="D199" s="667"/>
      <c r="E199" s="21">
        <f t="shared" si="29"/>
        <v>1</v>
      </c>
      <c r="F199" s="667"/>
      <c r="G199" s="21">
        <f t="shared" si="30"/>
        <v>1</v>
      </c>
      <c r="H199" s="667"/>
      <c r="I199" s="21">
        <f t="shared" si="31"/>
        <v>1</v>
      </c>
      <c r="J199" s="667"/>
      <c r="K199" s="21">
        <f t="shared" si="32"/>
        <v>1</v>
      </c>
      <c r="L199" s="667"/>
      <c r="M199" s="21">
        <f t="shared" si="33"/>
        <v>1</v>
      </c>
      <c r="N199" s="667"/>
      <c r="O199" s="21">
        <f t="shared" si="34"/>
        <v>1</v>
      </c>
      <c r="P199" s="667"/>
      <c r="Q199" s="21">
        <f t="shared" si="35"/>
        <v>1</v>
      </c>
      <c r="R199" s="663">
        <f t="shared" si="36"/>
        <v>0</v>
      </c>
      <c r="S199" s="316">
        <f t="shared" si="37"/>
        <v>0</v>
      </c>
    </row>
    <row r="200" spans="1:19">
      <c r="A200" s="150"/>
      <c r="B200" s="54"/>
      <c r="C200" s="21">
        <f t="shared" si="28"/>
        <v>1</v>
      </c>
      <c r="D200" s="667"/>
      <c r="E200" s="21">
        <f t="shared" si="29"/>
        <v>1</v>
      </c>
      <c r="F200" s="667"/>
      <c r="G200" s="21">
        <f t="shared" si="30"/>
        <v>1</v>
      </c>
      <c r="H200" s="667"/>
      <c r="I200" s="21">
        <f t="shared" si="31"/>
        <v>1</v>
      </c>
      <c r="J200" s="667"/>
      <c r="K200" s="21">
        <f t="shared" si="32"/>
        <v>1</v>
      </c>
      <c r="L200" s="667"/>
      <c r="M200" s="21">
        <f t="shared" si="33"/>
        <v>1</v>
      </c>
      <c r="N200" s="667"/>
      <c r="O200" s="21">
        <f t="shared" si="34"/>
        <v>1</v>
      </c>
      <c r="P200" s="667"/>
      <c r="Q200" s="21">
        <f t="shared" si="35"/>
        <v>1</v>
      </c>
      <c r="R200" s="663">
        <f t="shared" si="36"/>
        <v>0</v>
      </c>
      <c r="S200" s="316">
        <f t="shared" si="37"/>
        <v>0</v>
      </c>
    </row>
    <row r="201" spans="1:19">
      <c r="A201" s="150"/>
      <c r="B201" s="54"/>
      <c r="C201" s="21">
        <f t="shared" si="28"/>
        <v>1</v>
      </c>
      <c r="D201" s="667"/>
      <c r="E201" s="21">
        <f t="shared" si="29"/>
        <v>1</v>
      </c>
      <c r="F201" s="667"/>
      <c r="G201" s="21">
        <f t="shared" si="30"/>
        <v>1</v>
      </c>
      <c r="H201" s="667"/>
      <c r="I201" s="21">
        <f t="shared" si="31"/>
        <v>1</v>
      </c>
      <c r="J201" s="667"/>
      <c r="K201" s="21">
        <f t="shared" si="32"/>
        <v>1</v>
      </c>
      <c r="L201" s="667"/>
      <c r="M201" s="21">
        <f t="shared" si="33"/>
        <v>1</v>
      </c>
      <c r="N201" s="667"/>
      <c r="O201" s="21">
        <f t="shared" si="34"/>
        <v>1</v>
      </c>
      <c r="P201" s="667"/>
      <c r="Q201" s="21">
        <f t="shared" si="35"/>
        <v>1</v>
      </c>
      <c r="R201" s="663">
        <f t="shared" si="36"/>
        <v>0</v>
      </c>
      <c r="S201" s="316">
        <f t="shared" si="37"/>
        <v>0</v>
      </c>
    </row>
    <row r="202" spans="1:19">
      <c r="A202" s="150"/>
      <c r="B202" s="54"/>
      <c r="C202" s="21">
        <f t="shared" si="28"/>
        <v>1</v>
      </c>
      <c r="D202" s="667"/>
      <c r="E202" s="21">
        <f t="shared" si="29"/>
        <v>1</v>
      </c>
      <c r="F202" s="667"/>
      <c r="G202" s="21">
        <f t="shared" si="30"/>
        <v>1</v>
      </c>
      <c r="H202" s="667"/>
      <c r="I202" s="21">
        <f t="shared" si="31"/>
        <v>1</v>
      </c>
      <c r="J202" s="667"/>
      <c r="K202" s="21">
        <f t="shared" si="32"/>
        <v>1</v>
      </c>
      <c r="L202" s="667"/>
      <c r="M202" s="21">
        <f t="shared" si="33"/>
        <v>1</v>
      </c>
      <c r="N202" s="667"/>
      <c r="O202" s="21">
        <f t="shared" si="34"/>
        <v>1</v>
      </c>
      <c r="P202" s="667"/>
      <c r="Q202" s="21">
        <f t="shared" si="35"/>
        <v>1</v>
      </c>
      <c r="R202" s="663">
        <f t="shared" si="36"/>
        <v>0</v>
      </c>
      <c r="S202" s="316">
        <f t="shared" si="37"/>
        <v>0</v>
      </c>
    </row>
    <row r="203" spans="1:19">
      <c r="A203" s="150"/>
      <c r="B203" s="54"/>
      <c r="C203" s="21">
        <f t="shared" si="28"/>
        <v>1</v>
      </c>
      <c r="D203" s="667"/>
      <c r="E203" s="21">
        <f t="shared" si="29"/>
        <v>1</v>
      </c>
      <c r="F203" s="667"/>
      <c r="G203" s="21">
        <f t="shared" si="30"/>
        <v>1</v>
      </c>
      <c r="H203" s="667"/>
      <c r="I203" s="21">
        <f t="shared" si="31"/>
        <v>1</v>
      </c>
      <c r="J203" s="667"/>
      <c r="K203" s="21">
        <f t="shared" si="32"/>
        <v>1</v>
      </c>
      <c r="L203" s="667"/>
      <c r="M203" s="21">
        <f t="shared" si="33"/>
        <v>1</v>
      </c>
      <c r="N203" s="667"/>
      <c r="O203" s="21">
        <f t="shared" si="34"/>
        <v>1</v>
      </c>
      <c r="P203" s="667"/>
      <c r="Q203" s="21">
        <f t="shared" si="35"/>
        <v>1</v>
      </c>
      <c r="R203" s="663">
        <f t="shared" si="36"/>
        <v>0</v>
      </c>
      <c r="S203" s="316">
        <f t="shared" si="37"/>
        <v>0</v>
      </c>
    </row>
    <row r="204" spans="1:19">
      <c r="A204" s="150"/>
      <c r="B204" s="54"/>
      <c r="C204" s="21">
        <f t="shared" si="28"/>
        <v>1</v>
      </c>
      <c r="D204" s="667"/>
      <c r="E204" s="21">
        <f t="shared" si="29"/>
        <v>1</v>
      </c>
      <c r="F204" s="667"/>
      <c r="G204" s="21">
        <f t="shared" si="30"/>
        <v>1</v>
      </c>
      <c r="H204" s="667"/>
      <c r="I204" s="21">
        <f t="shared" si="31"/>
        <v>1</v>
      </c>
      <c r="J204" s="667"/>
      <c r="K204" s="21">
        <f t="shared" si="32"/>
        <v>1</v>
      </c>
      <c r="L204" s="667"/>
      <c r="M204" s="21">
        <f t="shared" si="33"/>
        <v>1</v>
      </c>
      <c r="N204" s="667"/>
      <c r="O204" s="21">
        <f t="shared" si="34"/>
        <v>1</v>
      </c>
      <c r="P204" s="667"/>
      <c r="Q204" s="21">
        <f t="shared" si="35"/>
        <v>1</v>
      </c>
      <c r="R204" s="663">
        <f t="shared" si="36"/>
        <v>0</v>
      </c>
      <c r="S204" s="316">
        <f t="shared" si="37"/>
        <v>0</v>
      </c>
    </row>
    <row r="205" spans="1:19">
      <c r="A205" s="150"/>
      <c r="B205" s="54"/>
      <c r="C205" s="21">
        <f t="shared" si="28"/>
        <v>1</v>
      </c>
      <c r="D205" s="667"/>
      <c r="E205" s="21">
        <f t="shared" si="29"/>
        <v>1</v>
      </c>
      <c r="F205" s="667"/>
      <c r="G205" s="21">
        <f t="shared" si="30"/>
        <v>1</v>
      </c>
      <c r="H205" s="667"/>
      <c r="I205" s="21">
        <f t="shared" si="31"/>
        <v>1</v>
      </c>
      <c r="J205" s="667"/>
      <c r="K205" s="21">
        <f t="shared" si="32"/>
        <v>1</v>
      </c>
      <c r="L205" s="667"/>
      <c r="M205" s="21">
        <f t="shared" si="33"/>
        <v>1</v>
      </c>
      <c r="N205" s="667"/>
      <c r="O205" s="21">
        <f t="shared" si="34"/>
        <v>1</v>
      </c>
      <c r="P205" s="667"/>
      <c r="Q205" s="21">
        <f t="shared" si="35"/>
        <v>1</v>
      </c>
      <c r="R205" s="663">
        <f t="shared" si="36"/>
        <v>0</v>
      </c>
      <c r="S205" s="316">
        <f t="shared" si="37"/>
        <v>0</v>
      </c>
    </row>
    <row r="206" spans="1:19">
      <c r="A206" s="150"/>
      <c r="B206" s="54"/>
      <c r="C206" s="21">
        <f t="shared" si="28"/>
        <v>1</v>
      </c>
      <c r="D206" s="667"/>
      <c r="E206" s="21">
        <f t="shared" si="29"/>
        <v>1</v>
      </c>
      <c r="F206" s="667"/>
      <c r="G206" s="21">
        <f t="shared" si="30"/>
        <v>1</v>
      </c>
      <c r="H206" s="667"/>
      <c r="I206" s="21">
        <f t="shared" si="31"/>
        <v>1</v>
      </c>
      <c r="J206" s="667"/>
      <c r="K206" s="21">
        <f t="shared" si="32"/>
        <v>1</v>
      </c>
      <c r="L206" s="667"/>
      <c r="M206" s="21">
        <f t="shared" si="33"/>
        <v>1</v>
      </c>
      <c r="N206" s="667"/>
      <c r="O206" s="21">
        <f t="shared" si="34"/>
        <v>1</v>
      </c>
      <c r="P206" s="667"/>
      <c r="Q206" s="21">
        <f t="shared" si="35"/>
        <v>1</v>
      </c>
      <c r="R206" s="663">
        <f t="shared" si="36"/>
        <v>0</v>
      </c>
      <c r="S206" s="316">
        <f t="shared" si="37"/>
        <v>0</v>
      </c>
    </row>
    <row r="207" spans="1:19">
      <c r="A207" s="150"/>
      <c r="B207" s="54"/>
      <c r="C207" s="21">
        <f t="shared" si="28"/>
        <v>1</v>
      </c>
      <c r="D207" s="667"/>
      <c r="E207" s="21">
        <f t="shared" si="29"/>
        <v>1</v>
      </c>
      <c r="F207" s="667"/>
      <c r="G207" s="21">
        <f t="shared" si="30"/>
        <v>1</v>
      </c>
      <c r="H207" s="667"/>
      <c r="I207" s="21">
        <f t="shared" si="31"/>
        <v>1</v>
      </c>
      <c r="J207" s="667"/>
      <c r="K207" s="21">
        <f t="shared" si="32"/>
        <v>1</v>
      </c>
      <c r="L207" s="667"/>
      <c r="M207" s="21">
        <f t="shared" si="33"/>
        <v>1</v>
      </c>
      <c r="N207" s="667"/>
      <c r="O207" s="21">
        <f t="shared" si="34"/>
        <v>1</v>
      </c>
      <c r="P207" s="667"/>
      <c r="Q207" s="21">
        <f t="shared" si="35"/>
        <v>1</v>
      </c>
      <c r="R207" s="663">
        <f t="shared" si="36"/>
        <v>0</v>
      </c>
      <c r="S207" s="316">
        <f t="shared" si="37"/>
        <v>0</v>
      </c>
    </row>
    <row r="208" spans="1:19">
      <c r="A208" s="150"/>
      <c r="B208" s="54"/>
      <c r="C208" s="21">
        <f t="shared" si="28"/>
        <v>1</v>
      </c>
      <c r="D208" s="667"/>
      <c r="E208" s="21">
        <f t="shared" si="29"/>
        <v>1</v>
      </c>
      <c r="F208" s="667"/>
      <c r="G208" s="21">
        <f t="shared" si="30"/>
        <v>1</v>
      </c>
      <c r="H208" s="667"/>
      <c r="I208" s="21">
        <f t="shared" si="31"/>
        <v>1</v>
      </c>
      <c r="J208" s="667"/>
      <c r="K208" s="21">
        <f t="shared" si="32"/>
        <v>1</v>
      </c>
      <c r="L208" s="667"/>
      <c r="M208" s="21">
        <f t="shared" si="33"/>
        <v>1</v>
      </c>
      <c r="N208" s="667"/>
      <c r="O208" s="21">
        <f t="shared" si="34"/>
        <v>1</v>
      </c>
      <c r="P208" s="667"/>
      <c r="Q208" s="21">
        <f t="shared" si="35"/>
        <v>1</v>
      </c>
      <c r="R208" s="663">
        <f t="shared" si="36"/>
        <v>0</v>
      </c>
      <c r="S208" s="316">
        <f t="shared" si="37"/>
        <v>0</v>
      </c>
    </row>
    <row r="209" spans="1:19">
      <c r="A209" s="150"/>
      <c r="B209" s="54"/>
      <c r="C209" s="21">
        <f t="shared" si="28"/>
        <v>1</v>
      </c>
      <c r="D209" s="667"/>
      <c r="E209" s="21">
        <f t="shared" si="29"/>
        <v>1</v>
      </c>
      <c r="F209" s="667"/>
      <c r="G209" s="21">
        <f t="shared" si="30"/>
        <v>1</v>
      </c>
      <c r="H209" s="667"/>
      <c r="I209" s="21">
        <f t="shared" si="31"/>
        <v>1</v>
      </c>
      <c r="J209" s="667"/>
      <c r="K209" s="21">
        <f t="shared" si="32"/>
        <v>1</v>
      </c>
      <c r="L209" s="667"/>
      <c r="M209" s="21">
        <f t="shared" si="33"/>
        <v>1</v>
      </c>
      <c r="N209" s="667"/>
      <c r="O209" s="21">
        <f t="shared" si="34"/>
        <v>1</v>
      </c>
      <c r="P209" s="667"/>
      <c r="Q209" s="21">
        <f t="shared" si="35"/>
        <v>1</v>
      </c>
      <c r="R209" s="663">
        <f t="shared" si="36"/>
        <v>0</v>
      </c>
      <c r="S209" s="316">
        <f t="shared" si="37"/>
        <v>0</v>
      </c>
    </row>
    <row r="210" spans="1:19">
      <c r="A210" s="150"/>
      <c r="B210" s="54"/>
      <c r="C210" s="21">
        <f t="shared" si="28"/>
        <v>1</v>
      </c>
      <c r="D210" s="667"/>
      <c r="E210" s="21">
        <f t="shared" si="29"/>
        <v>1</v>
      </c>
      <c r="F210" s="667"/>
      <c r="G210" s="21">
        <f t="shared" si="30"/>
        <v>1</v>
      </c>
      <c r="H210" s="667"/>
      <c r="I210" s="21">
        <f t="shared" si="31"/>
        <v>1</v>
      </c>
      <c r="J210" s="667"/>
      <c r="K210" s="21">
        <f t="shared" si="32"/>
        <v>1</v>
      </c>
      <c r="L210" s="667"/>
      <c r="M210" s="21">
        <f t="shared" si="33"/>
        <v>1</v>
      </c>
      <c r="N210" s="667"/>
      <c r="O210" s="21">
        <f t="shared" si="34"/>
        <v>1</v>
      </c>
      <c r="P210" s="667"/>
      <c r="Q210" s="21">
        <f t="shared" si="35"/>
        <v>1</v>
      </c>
      <c r="R210" s="663">
        <f t="shared" si="36"/>
        <v>0</v>
      </c>
      <c r="S210" s="316">
        <f t="shared" si="37"/>
        <v>0</v>
      </c>
    </row>
    <row r="211" spans="1:19">
      <c r="A211" s="150"/>
      <c r="B211" s="54"/>
      <c r="C211" s="21">
        <f t="shared" si="28"/>
        <v>1</v>
      </c>
      <c r="D211" s="667"/>
      <c r="E211" s="21">
        <f t="shared" si="29"/>
        <v>1</v>
      </c>
      <c r="F211" s="667"/>
      <c r="G211" s="21">
        <f t="shared" si="30"/>
        <v>1</v>
      </c>
      <c r="H211" s="667"/>
      <c r="I211" s="21">
        <f t="shared" si="31"/>
        <v>1</v>
      </c>
      <c r="J211" s="667"/>
      <c r="K211" s="21">
        <f t="shared" si="32"/>
        <v>1</v>
      </c>
      <c r="L211" s="667"/>
      <c r="M211" s="21">
        <f t="shared" si="33"/>
        <v>1</v>
      </c>
      <c r="N211" s="667"/>
      <c r="O211" s="21">
        <f t="shared" si="34"/>
        <v>1</v>
      </c>
      <c r="P211" s="667"/>
      <c r="Q211" s="21">
        <f t="shared" si="35"/>
        <v>1</v>
      </c>
      <c r="R211" s="663">
        <f t="shared" si="36"/>
        <v>0</v>
      </c>
      <c r="S211" s="316">
        <f t="shared" si="37"/>
        <v>0</v>
      </c>
    </row>
    <row r="212" spans="1:19">
      <c r="A212" s="150"/>
      <c r="B212" s="54"/>
      <c r="C212" s="21">
        <f t="shared" si="28"/>
        <v>1</v>
      </c>
      <c r="D212" s="667"/>
      <c r="E212" s="21">
        <f t="shared" si="29"/>
        <v>1</v>
      </c>
      <c r="F212" s="667"/>
      <c r="G212" s="21">
        <f t="shared" si="30"/>
        <v>1</v>
      </c>
      <c r="H212" s="667"/>
      <c r="I212" s="21">
        <f t="shared" si="31"/>
        <v>1</v>
      </c>
      <c r="J212" s="667"/>
      <c r="K212" s="21">
        <f t="shared" si="32"/>
        <v>1</v>
      </c>
      <c r="L212" s="667"/>
      <c r="M212" s="21">
        <f t="shared" si="33"/>
        <v>1</v>
      </c>
      <c r="N212" s="667"/>
      <c r="O212" s="21">
        <f t="shared" si="34"/>
        <v>1</v>
      </c>
      <c r="P212" s="667"/>
      <c r="Q212" s="21">
        <f t="shared" si="35"/>
        <v>1</v>
      </c>
      <c r="R212" s="663">
        <f t="shared" si="36"/>
        <v>0</v>
      </c>
      <c r="S212" s="316">
        <f t="shared" si="37"/>
        <v>0</v>
      </c>
    </row>
    <row r="213" spans="1:19">
      <c r="A213" s="150"/>
      <c r="B213" s="54"/>
      <c r="C213" s="21">
        <f t="shared" si="28"/>
        <v>1</v>
      </c>
      <c r="D213" s="667"/>
      <c r="E213" s="21">
        <f t="shared" si="29"/>
        <v>1</v>
      </c>
      <c r="F213" s="667"/>
      <c r="G213" s="21">
        <f t="shared" si="30"/>
        <v>1</v>
      </c>
      <c r="H213" s="667"/>
      <c r="I213" s="21">
        <f t="shared" si="31"/>
        <v>1</v>
      </c>
      <c r="J213" s="667"/>
      <c r="K213" s="21">
        <f t="shared" si="32"/>
        <v>1</v>
      </c>
      <c r="L213" s="667"/>
      <c r="M213" s="21">
        <f t="shared" si="33"/>
        <v>1</v>
      </c>
      <c r="N213" s="667"/>
      <c r="O213" s="21">
        <f t="shared" si="34"/>
        <v>1</v>
      </c>
      <c r="P213" s="667"/>
      <c r="Q213" s="21">
        <f t="shared" si="35"/>
        <v>1</v>
      </c>
      <c r="R213" s="663">
        <f t="shared" si="36"/>
        <v>0</v>
      </c>
      <c r="S213" s="316">
        <f t="shared" si="37"/>
        <v>0</v>
      </c>
    </row>
    <row r="214" spans="1:19">
      <c r="A214" s="150"/>
      <c r="B214" s="54"/>
      <c r="C214" s="21">
        <f t="shared" si="28"/>
        <v>1</v>
      </c>
      <c r="D214" s="667"/>
      <c r="E214" s="21">
        <f t="shared" si="29"/>
        <v>1</v>
      </c>
      <c r="F214" s="667"/>
      <c r="G214" s="21">
        <f t="shared" si="30"/>
        <v>1</v>
      </c>
      <c r="H214" s="667"/>
      <c r="I214" s="21">
        <f t="shared" si="31"/>
        <v>1</v>
      </c>
      <c r="J214" s="667"/>
      <c r="K214" s="21">
        <f t="shared" si="32"/>
        <v>1</v>
      </c>
      <c r="L214" s="667"/>
      <c r="M214" s="21">
        <f t="shared" si="33"/>
        <v>1</v>
      </c>
      <c r="N214" s="667"/>
      <c r="O214" s="21">
        <f t="shared" si="34"/>
        <v>1</v>
      </c>
      <c r="P214" s="667"/>
      <c r="Q214" s="21">
        <f t="shared" si="35"/>
        <v>1</v>
      </c>
      <c r="R214" s="663">
        <f t="shared" si="36"/>
        <v>0</v>
      </c>
      <c r="S214" s="316">
        <f t="shared" si="37"/>
        <v>0</v>
      </c>
    </row>
    <row r="215" spans="1:19">
      <c r="A215" s="150"/>
      <c r="B215" s="54"/>
      <c r="C215" s="21">
        <f t="shared" si="28"/>
        <v>1</v>
      </c>
      <c r="D215" s="667"/>
      <c r="E215" s="21">
        <f t="shared" si="29"/>
        <v>1</v>
      </c>
      <c r="F215" s="667"/>
      <c r="G215" s="21">
        <f t="shared" si="30"/>
        <v>1</v>
      </c>
      <c r="H215" s="667"/>
      <c r="I215" s="21">
        <f t="shared" si="31"/>
        <v>1</v>
      </c>
      <c r="J215" s="667"/>
      <c r="K215" s="21">
        <f t="shared" si="32"/>
        <v>1</v>
      </c>
      <c r="L215" s="667"/>
      <c r="M215" s="21">
        <f t="shared" si="33"/>
        <v>1</v>
      </c>
      <c r="N215" s="667"/>
      <c r="O215" s="21">
        <f t="shared" si="34"/>
        <v>1</v>
      </c>
      <c r="P215" s="667"/>
      <c r="Q215" s="21">
        <f t="shared" si="35"/>
        <v>1</v>
      </c>
      <c r="R215" s="663">
        <f t="shared" si="36"/>
        <v>0</v>
      </c>
      <c r="S215" s="316">
        <f t="shared" si="37"/>
        <v>0</v>
      </c>
    </row>
    <row r="216" spans="1:19">
      <c r="A216" s="150"/>
      <c r="B216" s="54"/>
      <c r="C216" s="21">
        <f t="shared" si="28"/>
        <v>1</v>
      </c>
      <c r="D216" s="667"/>
      <c r="E216" s="21">
        <f t="shared" si="29"/>
        <v>1</v>
      </c>
      <c r="F216" s="667"/>
      <c r="G216" s="21">
        <f t="shared" si="30"/>
        <v>1</v>
      </c>
      <c r="H216" s="667"/>
      <c r="I216" s="21">
        <f t="shared" si="31"/>
        <v>1</v>
      </c>
      <c r="J216" s="667"/>
      <c r="K216" s="21">
        <f t="shared" si="32"/>
        <v>1</v>
      </c>
      <c r="L216" s="667"/>
      <c r="M216" s="21">
        <f t="shared" si="33"/>
        <v>1</v>
      </c>
      <c r="N216" s="667"/>
      <c r="O216" s="21">
        <f t="shared" si="34"/>
        <v>1</v>
      </c>
      <c r="P216" s="667"/>
      <c r="Q216" s="21">
        <f t="shared" si="35"/>
        <v>1</v>
      </c>
      <c r="R216" s="663">
        <f t="shared" si="36"/>
        <v>0</v>
      </c>
      <c r="S216" s="316">
        <f t="shared" si="37"/>
        <v>0</v>
      </c>
    </row>
    <row r="217" spans="1:19">
      <c r="A217" s="150"/>
      <c r="B217" s="54"/>
      <c r="C217" s="21">
        <f t="shared" si="28"/>
        <v>1</v>
      </c>
      <c r="D217" s="667"/>
      <c r="E217" s="21">
        <f t="shared" si="29"/>
        <v>1</v>
      </c>
      <c r="F217" s="667"/>
      <c r="G217" s="21">
        <f t="shared" si="30"/>
        <v>1</v>
      </c>
      <c r="H217" s="667"/>
      <c r="I217" s="21">
        <f t="shared" si="31"/>
        <v>1</v>
      </c>
      <c r="J217" s="667"/>
      <c r="K217" s="21">
        <f t="shared" si="32"/>
        <v>1</v>
      </c>
      <c r="L217" s="667"/>
      <c r="M217" s="21">
        <f t="shared" si="33"/>
        <v>1</v>
      </c>
      <c r="N217" s="667"/>
      <c r="O217" s="21">
        <f t="shared" si="34"/>
        <v>1</v>
      </c>
      <c r="P217" s="667"/>
      <c r="Q217" s="21">
        <f t="shared" si="35"/>
        <v>1</v>
      </c>
      <c r="R217" s="663">
        <f t="shared" si="36"/>
        <v>0</v>
      </c>
      <c r="S217" s="316">
        <f t="shared" si="37"/>
        <v>0</v>
      </c>
    </row>
    <row r="218" spans="1:19">
      <c r="A218" s="150"/>
      <c r="B218" s="54"/>
      <c r="C218" s="21">
        <f t="shared" ref="C218:C281" si="38">IF(B218="",1,(LOOKUP(B218,$3:$3,$4:$4)-LOOKUP($B$24,$3:$3,$4:$4)+100)/100)</f>
        <v>1</v>
      </c>
      <c r="D218" s="667"/>
      <c r="E218" s="21">
        <f t="shared" ref="E218:E281" si="39">(SUMIF($5:$5,D218,$6:$6)-SUMIF($5:$5,$D$24,$6:$6)+100)/100</f>
        <v>1</v>
      </c>
      <c r="F218" s="667"/>
      <c r="G218" s="21">
        <f t="shared" ref="G218:G281" si="40">(SUMIF($7:$7,F218,$8:$8)-SUMIF($7:$7,$F$24,$8:$8)+100)/100</f>
        <v>1</v>
      </c>
      <c r="H218" s="667"/>
      <c r="I218" s="21">
        <f t="shared" ref="I218:I281" si="41">(SUMIF($9:$9,H218,$10:$10)-SUMIF($9:$9,$H$24,$10:$10)+100)/100</f>
        <v>1</v>
      </c>
      <c r="J218" s="667"/>
      <c r="K218" s="21">
        <f t="shared" ref="K218:K281" si="42">(SUMIF($11:$11,J218,$12:$12)-SUMIF($11:$11,$J$24,$12:$12)+100)/100</f>
        <v>1</v>
      </c>
      <c r="L218" s="667"/>
      <c r="M218" s="21">
        <f t="shared" ref="M218:M281" si="43">(SUMIF($13:$13,L218,$14:$14)-SUMIF($13:$13,$L$24,$14:$14)+100)/100</f>
        <v>1</v>
      </c>
      <c r="N218" s="667"/>
      <c r="O218" s="21">
        <f t="shared" ref="O218:O281" si="44">(SUMIF($15:$15,N218,$16:$16)-SUMIF($15:$15,$N$24,$16:$16)+100)/100</f>
        <v>1</v>
      </c>
      <c r="P218" s="667"/>
      <c r="Q218" s="21">
        <f t="shared" ref="Q218:Q281" si="45">(SUMIF($17:$17,P218,$18:$18)-SUMIF($17:$17,$P$24,$18:$18)+100)/100</f>
        <v>1</v>
      </c>
      <c r="R218" s="663">
        <f t="shared" ref="R218:R281" si="46">IF(B218="",0,ROUND($R$24*C218*E218*G218*I218*K218*M218*O218*Q218,0))</f>
        <v>0</v>
      </c>
      <c r="S218" s="316">
        <f t="shared" si="37"/>
        <v>0</v>
      </c>
    </row>
    <row r="219" spans="1:19">
      <c r="A219" s="150"/>
      <c r="B219" s="54"/>
      <c r="C219" s="21">
        <f t="shared" si="38"/>
        <v>1</v>
      </c>
      <c r="D219" s="667"/>
      <c r="E219" s="21">
        <f t="shared" si="39"/>
        <v>1</v>
      </c>
      <c r="F219" s="667"/>
      <c r="G219" s="21">
        <f t="shared" si="40"/>
        <v>1</v>
      </c>
      <c r="H219" s="667"/>
      <c r="I219" s="21">
        <f t="shared" si="41"/>
        <v>1</v>
      </c>
      <c r="J219" s="667"/>
      <c r="K219" s="21">
        <f t="shared" si="42"/>
        <v>1</v>
      </c>
      <c r="L219" s="667"/>
      <c r="M219" s="21">
        <f t="shared" si="43"/>
        <v>1</v>
      </c>
      <c r="N219" s="667"/>
      <c r="O219" s="21">
        <f t="shared" si="44"/>
        <v>1</v>
      </c>
      <c r="P219" s="667"/>
      <c r="Q219" s="21">
        <f t="shared" si="45"/>
        <v>1</v>
      </c>
      <c r="R219" s="663">
        <f t="shared" si="46"/>
        <v>0</v>
      </c>
      <c r="S219" s="316">
        <f t="shared" si="37"/>
        <v>0</v>
      </c>
    </row>
    <row r="220" spans="1:19">
      <c r="A220" s="150"/>
      <c r="B220" s="54"/>
      <c r="C220" s="21">
        <f t="shared" si="38"/>
        <v>1</v>
      </c>
      <c r="D220" s="667"/>
      <c r="E220" s="21">
        <f t="shared" si="39"/>
        <v>1</v>
      </c>
      <c r="F220" s="667"/>
      <c r="G220" s="21">
        <f t="shared" si="40"/>
        <v>1</v>
      </c>
      <c r="H220" s="667"/>
      <c r="I220" s="21">
        <f t="shared" si="41"/>
        <v>1</v>
      </c>
      <c r="J220" s="667"/>
      <c r="K220" s="21">
        <f t="shared" si="42"/>
        <v>1</v>
      </c>
      <c r="L220" s="667"/>
      <c r="M220" s="21">
        <f t="shared" si="43"/>
        <v>1</v>
      </c>
      <c r="N220" s="667"/>
      <c r="O220" s="21">
        <f t="shared" si="44"/>
        <v>1</v>
      </c>
      <c r="P220" s="667"/>
      <c r="Q220" s="21">
        <f t="shared" si="45"/>
        <v>1</v>
      </c>
      <c r="R220" s="663">
        <f t="shared" si="46"/>
        <v>0</v>
      </c>
      <c r="S220" s="316">
        <f t="shared" si="37"/>
        <v>0</v>
      </c>
    </row>
    <row r="221" spans="1:19">
      <c r="A221" s="150"/>
      <c r="B221" s="54"/>
      <c r="C221" s="21">
        <f t="shared" si="38"/>
        <v>1</v>
      </c>
      <c r="D221" s="667"/>
      <c r="E221" s="21">
        <f t="shared" si="39"/>
        <v>1</v>
      </c>
      <c r="F221" s="667"/>
      <c r="G221" s="21">
        <f t="shared" si="40"/>
        <v>1</v>
      </c>
      <c r="H221" s="667"/>
      <c r="I221" s="21">
        <f t="shared" si="41"/>
        <v>1</v>
      </c>
      <c r="J221" s="667"/>
      <c r="K221" s="21">
        <f t="shared" si="42"/>
        <v>1</v>
      </c>
      <c r="L221" s="667"/>
      <c r="M221" s="21">
        <f t="shared" si="43"/>
        <v>1</v>
      </c>
      <c r="N221" s="667"/>
      <c r="O221" s="21">
        <f t="shared" si="44"/>
        <v>1</v>
      </c>
      <c r="P221" s="667"/>
      <c r="Q221" s="21">
        <f t="shared" si="45"/>
        <v>1</v>
      </c>
      <c r="R221" s="663">
        <f t="shared" si="46"/>
        <v>0</v>
      </c>
      <c r="S221" s="316">
        <f t="shared" si="37"/>
        <v>0</v>
      </c>
    </row>
    <row r="222" spans="1:19">
      <c r="A222" s="150"/>
      <c r="B222" s="54"/>
      <c r="C222" s="21">
        <f t="shared" si="38"/>
        <v>1</v>
      </c>
      <c r="D222" s="667"/>
      <c r="E222" s="21">
        <f t="shared" si="39"/>
        <v>1</v>
      </c>
      <c r="F222" s="667"/>
      <c r="G222" s="21">
        <f t="shared" si="40"/>
        <v>1</v>
      </c>
      <c r="H222" s="667"/>
      <c r="I222" s="21">
        <f t="shared" si="41"/>
        <v>1</v>
      </c>
      <c r="J222" s="667"/>
      <c r="K222" s="21">
        <f t="shared" si="42"/>
        <v>1</v>
      </c>
      <c r="L222" s="667"/>
      <c r="M222" s="21">
        <f t="shared" si="43"/>
        <v>1</v>
      </c>
      <c r="N222" s="667"/>
      <c r="O222" s="21">
        <f t="shared" si="44"/>
        <v>1</v>
      </c>
      <c r="P222" s="667"/>
      <c r="Q222" s="21">
        <f t="shared" si="45"/>
        <v>1</v>
      </c>
      <c r="R222" s="663">
        <f t="shared" si="46"/>
        <v>0</v>
      </c>
      <c r="S222" s="316">
        <f t="shared" si="37"/>
        <v>0</v>
      </c>
    </row>
    <row r="223" spans="1:19">
      <c r="A223" s="150"/>
      <c r="B223" s="54"/>
      <c r="C223" s="21">
        <f t="shared" si="38"/>
        <v>1</v>
      </c>
      <c r="D223" s="667"/>
      <c r="E223" s="21">
        <f t="shared" si="39"/>
        <v>1</v>
      </c>
      <c r="F223" s="667"/>
      <c r="G223" s="21">
        <f t="shared" si="40"/>
        <v>1</v>
      </c>
      <c r="H223" s="667"/>
      <c r="I223" s="21">
        <f t="shared" si="41"/>
        <v>1</v>
      </c>
      <c r="J223" s="667"/>
      <c r="K223" s="21">
        <f t="shared" si="42"/>
        <v>1</v>
      </c>
      <c r="L223" s="667"/>
      <c r="M223" s="21">
        <f t="shared" si="43"/>
        <v>1</v>
      </c>
      <c r="N223" s="667"/>
      <c r="O223" s="21">
        <f t="shared" si="44"/>
        <v>1</v>
      </c>
      <c r="P223" s="667"/>
      <c r="Q223" s="21">
        <f t="shared" si="45"/>
        <v>1</v>
      </c>
      <c r="R223" s="663">
        <f t="shared" si="46"/>
        <v>0</v>
      </c>
      <c r="S223" s="316">
        <f t="shared" ref="S223:S286" si="47">ROUND(R223*B223/10000,0)</f>
        <v>0</v>
      </c>
    </row>
    <row r="224" spans="1:19">
      <c r="A224" s="150"/>
      <c r="B224" s="54"/>
      <c r="C224" s="21">
        <f t="shared" si="38"/>
        <v>1</v>
      </c>
      <c r="D224" s="667"/>
      <c r="E224" s="21">
        <f t="shared" si="39"/>
        <v>1</v>
      </c>
      <c r="F224" s="667"/>
      <c r="G224" s="21">
        <f t="shared" si="40"/>
        <v>1</v>
      </c>
      <c r="H224" s="667"/>
      <c r="I224" s="21">
        <f t="shared" si="41"/>
        <v>1</v>
      </c>
      <c r="J224" s="667"/>
      <c r="K224" s="21">
        <f t="shared" si="42"/>
        <v>1</v>
      </c>
      <c r="L224" s="667"/>
      <c r="M224" s="21">
        <f t="shared" si="43"/>
        <v>1</v>
      </c>
      <c r="N224" s="667"/>
      <c r="O224" s="21">
        <f t="shared" si="44"/>
        <v>1</v>
      </c>
      <c r="P224" s="667"/>
      <c r="Q224" s="21">
        <f t="shared" si="45"/>
        <v>1</v>
      </c>
      <c r="R224" s="663">
        <f t="shared" si="46"/>
        <v>0</v>
      </c>
      <c r="S224" s="316">
        <f t="shared" si="47"/>
        <v>0</v>
      </c>
    </row>
    <row r="225" spans="1:19">
      <c r="A225" s="150"/>
      <c r="B225" s="54"/>
      <c r="C225" s="21">
        <f t="shared" si="38"/>
        <v>1</v>
      </c>
      <c r="D225" s="667"/>
      <c r="E225" s="21">
        <f t="shared" si="39"/>
        <v>1</v>
      </c>
      <c r="F225" s="667"/>
      <c r="G225" s="21">
        <f t="shared" si="40"/>
        <v>1</v>
      </c>
      <c r="H225" s="667"/>
      <c r="I225" s="21">
        <f t="shared" si="41"/>
        <v>1</v>
      </c>
      <c r="J225" s="667"/>
      <c r="K225" s="21">
        <f t="shared" si="42"/>
        <v>1</v>
      </c>
      <c r="L225" s="667"/>
      <c r="M225" s="21">
        <f t="shared" si="43"/>
        <v>1</v>
      </c>
      <c r="N225" s="667"/>
      <c r="O225" s="21">
        <f t="shared" si="44"/>
        <v>1</v>
      </c>
      <c r="P225" s="667"/>
      <c r="Q225" s="21">
        <f t="shared" si="45"/>
        <v>1</v>
      </c>
      <c r="R225" s="663">
        <f t="shared" si="46"/>
        <v>0</v>
      </c>
      <c r="S225" s="316">
        <f t="shared" si="47"/>
        <v>0</v>
      </c>
    </row>
    <row r="226" spans="1:19">
      <c r="A226" s="150"/>
      <c r="B226" s="54"/>
      <c r="C226" s="21">
        <f t="shared" si="38"/>
        <v>1</v>
      </c>
      <c r="D226" s="667"/>
      <c r="E226" s="21">
        <f t="shared" si="39"/>
        <v>1</v>
      </c>
      <c r="F226" s="667"/>
      <c r="G226" s="21">
        <f t="shared" si="40"/>
        <v>1</v>
      </c>
      <c r="H226" s="667"/>
      <c r="I226" s="21">
        <f t="shared" si="41"/>
        <v>1</v>
      </c>
      <c r="J226" s="667"/>
      <c r="K226" s="21">
        <f t="shared" si="42"/>
        <v>1</v>
      </c>
      <c r="L226" s="667"/>
      <c r="M226" s="21">
        <f t="shared" si="43"/>
        <v>1</v>
      </c>
      <c r="N226" s="667"/>
      <c r="O226" s="21">
        <f t="shared" si="44"/>
        <v>1</v>
      </c>
      <c r="P226" s="667"/>
      <c r="Q226" s="21">
        <f t="shared" si="45"/>
        <v>1</v>
      </c>
      <c r="R226" s="663">
        <f t="shared" si="46"/>
        <v>0</v>
      </c>
      <c r="S226" s="316">
        <f t="shared" si="47"/>
        <v>0</v>
      </c>
    </row>
    <row r="227" spans="1:19">
      <c r="A227" s="150"/>
      <c r="B227" s="54"/>
      <c r="C227" s="21">
        <f t="shared" si="38"/>
        <v>1</v>
      </c>
      <c r="D227" s="667"/>
      <c r="E227" s="21">
        <f t="shared" si="39"/>
        <v>1</v>
      </c>
      <c r="F227" s="667"/>
      <c r="G227" s="21">
        <f t="shared" si="40"/>
        <v>1</v>
      </c>
      <c r="H227" s="667"/>
      <c r="I227" s="21">
        <f t="shared" si="41"/>
        <v>1</v>
      </c>
      <c r="J227" s="667"/>
      <c r="K227" s="21">
        <f t="shared" si="42"/>
        <v>1</v>
      </c>
      <c r="L227" s="667"/>
      <c r="M227" s="21">
        <f t="shared" si="43"/>
        <v>1</v>
      </c>
      <c r="N227" s="667"/>
      <c r="O227" s="21">
        <f t="shared" si="44"/>
        <v>1</v>
      </c>
      <c r="P227" s="667"/>
      <c r="Q227" s="21">
        <f t="shared" si="45"/>
        <v>1</v>
      </c>
      <c r="R227" s="663">
        <f t="shared" si="46"/>
        <v>0</v>
      </c>
      <c r="S227" s="316">
        <f t="shared" si="47"/>
        <v>0</v>
      </c>
    </row>
    <row r="228" spans="1:19">
      <c r="A228" s="150"/>
      <c r="B228" s="54"/>
      <c r="C228" s="21">
        <f t="shared" si="38"/>
        <v>1</v>
      </c>
      <c r="D228" s="667"/>
      <c r="E228" s="21">
        <f t="shared" si="39"/>
        <v>1</v>
      </c>
      <c r="F228" s="667"/>
      <c r="G228" s="21">
        <f t="shared" si="40"/>
        <v>1</v>
      </c>
      <c r="H228" s="667"/>
      <c r="I228" s="21">
        <f t="shared" si="41"/>
        <v>1</v>
      </c>
      <c r="J228" s="667"/>
      <c r="K228" s="21">
        <f t="shared" si="42"/>
        <v>1</v>
      </c>
      <c r="L228" s="667"/>
      <c r="M228" s="21">
        <f t="shared" si="43"/>
        <v>1</v>
      </c>
      <c r="N228" s="667"/>
      <c r="O228" s="21">
        <f t="shared" si="44"/>
        <v>1</v>
      </c>
      <c r="P228" s="667"/>
      <c r="Q228" s="21">
        <f t="shared" si="45"/>
        <v>1</v>
      </c>
      <c r="R228" s="663">
        <f t="shared" si="46"/>
        <v>0</v>
      </c>
      <c r="S228" s="316">
        <f t="shared" si="47"/>
        <v>0</v>
      </c>
    </row>
    <row r="229" spans="1:19">
      <c r="A229" s="150"/>
      <c r="B229" s="54"/>
      <c r="C229" s="21">
        <f t="shared" si="38"/>
        <v>1</v>
      </c>
      <c r="D229" s="667"/>
      <c r="E229" s="21">
        <f t="shared" si="39"/>
        <v>1</v>
      </c>
      <c r="F229" s="667"/>
      <c r="G229" s="21">
        <f t="shared" si="40"/>
        <v>1</v>
      </c>
      <c r="H229" s="667"/>
      <c r="I229" s="21">
        <f t="shared" si="41"/>
        <v>1</v>
      </c>
      <c r="J229" s="667"/>
      <c r="K229" s="21">
        <f t="shared" si="42"/>
        <v>1</v>
      </c>
      <c r="L229" s="667"/>
      <c r="M229" s="21">
        <f t="shared" si="43"/>
        <v>1</v>
      </c>
      <c r="N229" s="667"/>
      <c r="O229" s="21">
        <f t="shared" si="44"/>
        <v>1</v>
      </c>
      <c r="P229" s="667"/>
      <c r="Q229" s="21">
        <f t="shared" si="45"/>
        <v>1</v>
      </c>
      <c r="R229" s="663">
        <f t="shared" si="46"/>
        <v>0</v>
      </c>
      <c r="S229" s="316">
        <f t="shared" si="47"/>
        <v>0</v>
      </c>
    </row>
    <row r="230" spans="1:19">
      <c r="A230" s="150"/>
      <c r="B230" s="54"/>
      <c r="C230" s="21">
        <f t="shared" si="38"/>
        <v>1</v>
      </c>
      <c r="D230" s="667"/>
      <c r="E230" s="21">
        <f t="shared" si="39"/>
        <v>1</v>
      </c>
      <c r="F230" s="667"/>
      <c r="G230" s="21">
        <f t="shared" si="40"/>
        <v>1</v>
      </c>
      <c r="H230" s="667"/>
      <c r="I230" s="21">
        <f t="shared" si="41"/>
        <v>1</v>
      </c>
      <c r="J230" s="667"/>
      <c r="K230" s="21">
        <f t="shared" si="42"/>
        <v>1</v>
      </c>
      <c r="L230" s="667"/>
      <c r="M230" s="21">
        <f t="shared" si="43"/>
        <v>1</v>
      </c>
      <c r="N230" s="667"/>
      <c r="O230" s="21">
        <f t="shared" si="44"/>
        <v>1</v>
      </c>
      <c r="P230" s="667"/>
      <c r="Q230" s="21">
        <f t="shared" si="45"/>
        <v>1</v>
      </c>
      <c r="R230" s="663">
        <f t="shared" si="46"/>
        <v>0</v>
      </c>
      <c r="S230" s="316">
        <f t="shared" si="47"/>
        <v>0</v>
      </c>
    </row>
    <row r="231" spans="1:19">
      <c r="A231" s="150"/>
      <c r="B231" s="54"/>
      <c r="C231" s="21">
        <f t="shared" si="38"/>
        <v>1</v>
      </c>
      <c r="D231" s="667"/>
      <c r="E231" s="21">
        <f t="shared" si="39"/>
        <v>1</v>
      </c>
      <c r="F231" s="667"/>
      <c r="G231" s="21">
        <f t="shared" si="40"/>
        <v>1</v>
      </c>
      <c r="H231" s="667"/>
      <c r="I231" s="21">
        <f t="shared" si="41"/>
        <v>1</v>
      </c>
      <c r="J231" s="667"/>
      <c r="K231" s="21">
        <f t="shared" si="42"/>
        <v>1</v>
      </c>
      <c r="L231" s="667"/>
      <c r="M231" s="21">
        <f t="shared" si="43"/>
        <v>1</v>
      </c>
      <c r="N231" s="667"/>
      <c r="O231" s="21">
        <f t="shared" si="44"/>
        <v>1</v>
      </c>
      <c r="P231" s="667"/>
      <c r="Q231" s="21">
        <f t="shared" si="45"/>
        <v>1</v>
      </c>
      <c r="R231" s="663">
        <f t="shared" si="46"/>
        <v>0</v>
      </c>
      <c r="S231" s="316">
        <f t="shared" si="47"/>
        <v>0</v>
      </c>
    </row>
    <row r="232" spans="1:19">
      <c r="A232" s="150"/>
      <c r="B232" s="54"/>
      <c r="C232" s="21">
        <f t="shared" si="38"/>
        <v>1</v>
      </c>
      <c r="D232" s="667"/>
      <c r="E232" s="21">
        <f t="shared" si="39"/>
        <v>1</v>
      </c>
      <c r="F232" s="667"/>
      <c r="G232" s="21">
        <f t="shared" si="40"/>
        <v>1</v>
      </c>
      <c r="H232" s="667"/>
      <c r="I232" s="21">
        <f t="shared" si="41"/>
        <v>1</v>
      </c>
      <c r="J232" s="667"/>
      <c r="K232" s="21">
        <f t="shared" si="42"/>
        <v>1</v>
      </c>
      <c r="L232" s="667"/>
      <c r="M232" s="21">
        <f t="shared" si="43"/>
        <v>1</v>
      </c>
      <c r="N232" s="667"/>
      <c r="O232" s="21">
        <f t="shared" si="44"/>
        <v>1</v>
      </c>
      <c r="P232" s="667"/>
      <c r="Q232" s="21">
        <f t="shared" si="45"/>
        <v>1</v>
      </c>
      <c r="R232" s="663">
        <f t="shared" si="46"/>
        <v>0</v>
      </c>
      <c r="S232" s="316">
        <f t="shared" si="47"/>
        <v>0</v>
      </c>
    </row>
    <row r="233" spans="1:19">
      <c r="A233" s="150"/>
      <c r="B233" s="54"/>
      <c r="C233" s="21">
        <f t="shared" si="38"/>
        <v>1</v>
      </c>
      <c r="D233" s="667"/>
      <c r="E233" s="21">
        <f t="shared" si="39"/>
        <v>1</v>
      </c>
      <c r="F233" s="667"/>
      <c r="G233" s="21">
        <f t="shared" si="40"/>
        <v>1</v>
      </c>
      <c r="H233" s="667"/>
      <c r="I233" s="21">
        <f t="shared" si="41"/>
        <v>1</v>
      </c>
      <c r="J233" s="667"/>
      <c r="K233" s="21">
        <f t="shared" si="42"/>
        <v>1</v>
      </c>
      <c r="L233" s="667"/>
      <c r="M233" s="21">
        <f t="shared" si="43"/>
        <v>1</v>
      </c>
      <c r="N233" s="667"/>
      <c r="O233" s="21">
        <f t="shared" si="44"/>
        <v>1</v>
      </c>
      <c r="P233" s="667"/>
      <c r="Q233" s="21">
        <f t="shared" si="45"/>
        <v>1</v>
      </c>
      <c r="R233" s="663">
        <f t="shared" si="46"/>
        <v>0</v>
      </c>
      <c r="S233" s="316">
        <f t="shared" si="47"/>
        <v>0</v>
      </c>
    </row>
    <row r="234" spans="1:19">
      <c r="A234" s="150"/>
      <c r="B234" s="54"/>
      <c r="C234" s="21">
        <f t="shared" si="38"/>
        <v>1</v>
      </c>
      <c r="D234" s="667"/>
      <c r="E234" s="21">
        <f t="shared" si="39"/>
        <v>1</v>
      </c>
      <c r="F234" s="667"/>
      <c r="G234" s="21">
        <f t="shared" si="40"/>
        <v>1</v>
      </c>
      <c r="H234" s="667"/>
      <c r="I234" s="21">
        <f t="shared" si="41"/>
        <v>1</v>
      </c>
      <c r="J234" s="667"/>
      <c r="K234" s="21">
        <f t="shared" si="42"/>
        <v>1</v>
      </c>
      <c r="L234" s="667"/>
      <c r="M234" s="21">
        <f t="shared" si="43"/>
        <v>1</v>
      </c>
      <c r="N234" s="667"/>
      <c r="O234" s="21">
        <f t="shared" si="44"/>
        <v>1</v>
      </c>
      <c r="P234" s="667"/>
      <c r="Q234" s="21">
        <f t="shared" si="45"/>
        <v>1</v>
      </c>
      <c r="R234" s="663">
        <f t="shared" si="46"/>
        <v>0</v>
      </c>
      <c r="S234" s="316">
        <f t="shared" si="47"/>
        <v>0</v>
      </c>
    </row>
    <row r="235" spans="1:19">
      <c r="A235" s="150"/>
      <c r="B235" s="54"/>
      <c r="C235" s="21">
        <f t="shared" si="38"/>
        <v>1</v>
      </c>
      <c r="D235" s="667"/>
      <c r="E235" s="21">
        <f t="shared" si="39"/>
        <v>1</v>
      </c>
      <c r="F235" s="667"/>
      <c r="G235" s="21">
        <f t="shared" si="40"/>
        <v>1</v>
      </c>
      <c r="H235" s="667"/>
      <c r="I235" s="21">
        <f t="shared" si="41"/>
        <v>1</v>
      </c>
      <c r="J235" s="667"/>
      <c r="K235" s="21">
        <f t="shared" si="42"/>
        <v>1</v>
      </c>
      <c r="L235" s="667"/>
      <c r="M235" s="21">
        <f t="shared" si="43"/>
        <v>1</v>
      </c>
      <c r="N235" s="667"/>
      <c r="O235" s="21">
        <f t="shared" si="44"/>
        <v>1</v>
      </c>
      <c r="P235" s="667"/>
      <c r="Q235" s="21">
        <f t="shared" si="45"/>
        <v>1</v>
      </c>
      <c r="R235" s="663">
        <f t="shared" si="46"/>
        <v>0</v>
      </c>
      <c r="S235" s="316">
        <f t="shared" si="47"/>
        <v>0</v>
      </c>
    </row>
    <row r="236" spans="1:19">
      <c r="A236" s="150"/>
      <c r="B236" s="54"/>
      <c r="C236" s="21">
        <f t="shared" si="38"/>
        <v>1</v>
      </c>
      <c r="D236" s="667"/>
      <c r="E236" s="21">
        <f t="shared" si="39"/>
        <v>1</v>
      </c>
      <c r="F236" s="667"/>
      <c r="G236" s="21">
        <f t="shared" si="40"/>
        <v>1</v>
      </c>
      <c r="H236" s="667"/>
      <c r="I236" s="21">
        <f t="shared" si="41"/>
        <v>1</v>
      </c>
      <c r="J236" s="667"/>
      <c r="K236" s="21">
        <f t="shared" si="42"/>
        <v>1</v>
      </c>
      <c r="L236" s="667"/>
      <c r="M236" s="21">
        <f t="shared" si="43"/>
        <v>1</v>
      </c>
      <c r="N236" s="667"/>
      <c r="O236" s="21">
        <f t="shared" si="44"/>
        <v>1</v>
      </c>
      <c r="P236" s="667"/>
      <c r="Q236" s="21">
        <f t="shared" si="45"/>
        <v>1</v>
      </c>
      <c r="R236" s="663">
        <f t="shared" si="46"/>
        <v>0</v>
      </c>
      <c r="S236" s="316">
        <f t="shared" si="47"/>
        <v>0</v>
      </c>
    </row>
    <row r="237" spans="1:19">
      <c r="A237" s="150"/>
      <c r="B237" s="54"/>
      <c r="C237" s="21">
        <f t="shared" si="38"/>
        <v>1</v>
      </c>
      <c r="D237" s="667"/>
      <c r="E237" s="21">
        <f t="shared" si="39"/>
        <v>1</v>
      </c>
      <c r="F237" s="667"/>
      <c r="G237" s="21">
        <f t="shared" si="40"/>
        <v>1</v>
      </c>
      <c r="H237" s="667"/>
      <c r="I237" s="21">
        <f t="shared" si="41"/>
        <v>1</v>
      </c>
      <c r="J237" s="667"/>
      <c r="K237" s="21">
        <f t="shared" si="42"/>
        <v>1</v>
      </c>
      <c r="L237" s="667"/>
      <c r="M237" s="21">
        <f t="shared" si="43"/>
        <v>1</v>
      </c>
      <c r="N237" s="667"/>
      <c r="O237" s="21">
        <f t="shared" si="44"/>
        <v>1</v>
      </c>
      <c r="P237" s="667"/>
      <c r="Q237" s="21">
        <f t="shared" si="45"/>
        <v>1</v>
      </c>
      <c r="R237" s="663">
        <f t="shared" si="46"/>
        <v>0</v>
      </c>
      <c r="S237" s="316">
        <f t="shared" si="47"/>
        <v>0</v>
      </c>
    </row>
    <row r="238" spans="1:19">
      <c r="A238" s="150"/>
      <c r="B238" s="54"/>
      <c r="C238" s="21">
        <f t="shared" si="38"/>
        <v>1</v>
      </c>
      <c r="D238" s="667"/>
      <c r="E238" s="21">
        <f t="shared" si="39"/>
        <v>1</v>
      </c>
      <c r="F238" s="667"/>
      <c r="G238" s="21">
        <f t="shared" si="40"/>
        <v>1</v>
      </c>
      <c r="H238" s="667"/>
      <c r="I238" s="21">
        <f t="shared" si="41"/>
        <v>1</v>
      </c>
      <c r="J238" s="667"/>
      <c r="K238" s="21">
        <f t="shared" si="42"/>
        <v>1</v>
      </c>
      <c r="L238" s="667"/>
      <c r="M238" s="21">
        <f t="shared" si="43"/>
        <v>1</v>
      </c>
      <c r="N238" s="667"/>
      <c r="O238" s="21">
        <f t="shared" si="44"/>
        <v>1</v>
      </c>
      <c r="P238" s="667"/>
      <c r="Q238" s="21">
        <f t="shared" si="45"/>
        <v>1</v>
      </c>
      <c r="R238" s="663">
        <f t="shared" si="46"/>
        <v>0</v>
      </c>
      <c r="S238" s="316">
        <f t="shared" si="47"/>
        <v>0</v>
      </c>
    </row>
    <row r="239" spans="1:19">
      <c r="A239" s="150"/>
      <c r="B239" s="54"/>
      <c r="C239" s="21">
        <f t="shared" si="38"/>
        <v>1</v>
      </c>
      <c r="D239" s="667"/>
      <c r="E239" s="21">
        <f t="shared" si="39"/>
        <v>1</v>
      </c>
      <c r="F239" s="667"/>
      <c r="G239" s="21">
        <f t="shared" si="40"/>
        <v>1</v>
      </c>
      <c r="H239" s="667"/>
      <c r="I239" s="21">
        <f t="shared" si="41"/>
        <v>1</v>
      </c>
      <c r="J239" s="667"/>
      <c r="K239" s="21">
        <f t="shared" si="42"/>
        <v>1</v>
      </c>
      <c r="L239" s="667"/>
      <c r="M239" s="21">
        <f t="shared" si="43"/>
        <v>1</v>
      </c>
      <c r="N239" s="667"/>
      <c r="O239" s="21">
        <f t="shared" si="44"/>
        <v>1</v>
      </c>
      <c r="P239" s="667"/>
      <c r="Q239" s="21">
        <f t="shared" si="45"/>
        <v>1</v>
      </c>
      <c r="R239" s="663">
        <f t="shared" si="46"/>
        <v>0</v>
      </c>
      <c r="S239" s="316">
        <f t="shared" si="47"/>
        <v>0</v>
      </c>
    </row>
    <row r="240" spans="1:19">
      <c r="A240" s="150"/>
      <c r="B240" s="54"/>
      <c r="C240" s="21">
        <f t="shared" si="38"/>
        <v>1</v>
      </c>
      <c r="D240" s="667"/>
      <c r="E240" s="21">
        <f t="shared" si="39"/>
        <v>1</v>
      </c>
      <c r="F240" s="667"/>
      <c r="G240" s="21">
        <f t="shared" si="40"/>
        <v>1</v>
      </c>
      <c r="H240" s="667"/>
      <c r="I240" s="21">
        <f t="shared" si="41"/>
        <v>1</v>
      </c>
      <c r="J240" s="667"/>
      <c r="K240" s="21">
        <f t="shared" si="42"/>
        <v>1</v>
      </c>
      <c r="L240" s="667"/>
      <c r="M240" s="21">
        <f t="shared" si="43"/>
        <v>1</v>
      </c>
      <c r="N240" s="667"/>
      <c r="O240" s="21">
        <f t="shared" si="44"/>
        <v>1</v>
      </c>
      <c r="P240" s="667"/>
      <c r="Q240" s="21">
        <f t="shared" si="45"/>
        <v>1</v>
      </c>
      <c r="R240" s="663">
        <f t="shared" si="46"/>
        <v>0</v>
      </c>
      <c r="S240" s="316">
        <f t="shared" si="47"/>
        <v>0</v>
      </c>
    </row>
    <row r="241" spans="1:19">
      <c r="A241" s="150"/>
      <c r="B241" s="54"/>
      <c r="C241" s="21">
        <f t="shared" si="38"/>
        <v>1</v>
      </c>
      <c r="D241" s="667"/>
      <c r="E241" s="21">
        <f t="shared" si="39"/>
        <v>1</v>
      </c>
      <c r="F241" s="667"/>
      <c r="G241" s="21">
        <f t="shared" si="40"/>
        <v>1</v>
      </c>
      <c r="H241" s="667"/>
      <c r="I241" s="21">
        <f t="shared" si="41"/>
        <v>1</v>
      </c>
      <c r="J241" s="667"/>
      <c r="K241" s="21">
        <f t="shared" si="42"/>
        <v>1</v>
      </c>
      <c r="L241" s="667"/>
      <c r="M241" s="21">
        <f t="shared" si="43"/>
        <v>1</v>
      </c>
      <c r="N241" s="667"/>
      <c r="O241" s="21">
        <f t="shared" si="44"/>
        <v>1</v>
      </c>
      <c r="P241" s="667"/>
      <c r="Q241" s="21">
        <f t="shared" si="45"/>
        <v>1</v>
      </c>
      <c r="R241" s="663">
        <f t="shared" si="46"/>
        <v>0</v>
      </c>
      <c r="S241" s="316">
        <f t="shared" si="47"/>
        <v>0</v>
      </c>
    </row>
    <row r="242" spans="1:19">
      <c r="A242" s="150"/>
      <c r="B242" s="54"/>
      <c r="C242" s="21">
        <f t="shared" si="38"/>
        <v>1</v>
      </c>
      <c r="D242" s="667"/>
      <c r="E242" s="21">
        <f t="shared" si="39"/>
        <v>1</v>
      </c>
      <c r="F242" s="667"/>
      <c r="G242" s="21">
        <f t="shared" si="40"/>
        <v>1</v>
      </c>
      <c r="H242" s="667"/>
      <c r="I242" s="21">
        <f t="shared" si="41"/>
        <v>1</v>
      </c>
      <c r="J242" s="667"/>
      <c r="K242" s="21">
        <f t="shared" si="42"/>
        <v>1</v>
      </c>
      <c r="L242" s="667"/>
      <c r="M242" s="21">
        <f t="shared" si="43"/>
        <v>1</v>
      </c>
      <c r="N242" s="667"/>
      <c r="O242" s="21">
        <f t="shared" si="44"/>
        <v>1</v>
      </c>
      <c r="P242" s="667"/>
      <c r="Q242" s="21">
        <f t="shared" si="45"/>
        <v>1</v>
      </c>
      <c r="R242" s="663">
        <f t="shared" si="46"/>
        <v>0</v>
      </c>
      <c r="S242" s="316">
        <f t="shared" si="47"/>
        <v>0</v>
      </c>
    </row>
    <row r="243" spans="1:19">
      <c r="A243" s="150"/>
      <c r="B243" s="54"/>
      <c r="C243" s="21">
        <f t="shared" si="38"/>
        <v>1</v>
      </c>
      <c r="D243" s="667"/>
      <c r="E243" s="21">
        <f t="shared" si="39"/>
        <v>1</v>
      </c>
      <c r="F243" s="667"/>
      <c r="G243" s="21">
        <f t="shared" si="40"/>
        <v>1</v>
      </c>
      <c r="H243" s="667"/>
      <c r="I243" s="21">
        <f t="shared" si="41"/>
        <v>1</v>
      </c>
      <c r="J243" s="667"/>
      <c r="K243" s="21">
        <f t="shared" si="42"/>
        <v>1</v>
      </c>
      <c r="L243" s="667"/>
      <c r="M243" s="21">
        <f t="shared" si="43"/>
        <v>1</v>
      </c>
      <c r="N243" s="667"/>
      <c r="O243" s="21">
        <f t="shared" si="44"/>
        <v>1</v>
      </c>
      <c r="P243" s="667"/>
      <c r="Q243" s="21">
        <f t="shared" si="45"/>
        <v>1</v>
      </c>
      <c r="R243" s="663">
        <f t="shared" si="46"/>
        <v>0</v>
      </c>
      <c r="S243" s="316">
        <f t="shared" si="47"/>
        <v>0</v>
      </c>
    </row>
    <row r="244" spans="1:19">
      <c r="A244" s="150"/>
      <c r="B244" s="54"/>
      <c r="C244" s="21">
        <f t="shared" si="38"/>
        <v>1</v>
      </c>
      <c r="D244" s="667"/>
      <c r="E244" s="21">
        <f t="shared" si="39"/>
        <v>1</v>
      </c>
      <c r="F244" s="667"/>
      <c r="G244" s="21">
        <f t="shared" si="40"/>
        <v>1</v>
      </c>
      <c r="H244" s="667"/>
      <c r="I244" s="21">
        <f t="shared" si="41"/>
        <v>1</v>
      </c>
      <c r="J244" s="667"/>
      <c r="K244" s="21">
        <f t="shared" si="42"/>
        <v>1</v>
      </c>
      <c r="L244" s="667"/>
      <c r="M244" s="21">
        <f t="shared" si="43"/>
        <v>1</v>
      </c>
      <c r="N244" s="667"/>
      <c r="O244" s="21">
        <f t="shared" si="44"/>
        <v>1</v>
      </c>
      <c r="P244" s="667"/>
      <c r="Q244" s="21">
        <f t="shared" si="45"/>
        <v>1</v>
      </c>
      <c r="R244" s="663">
        <f t="shared" si="46"/>
        <v>0</v>
      </c>
      <c r="S244" s="316">
        <f t="shared" si="47"/>
        <v>0</v>
      </c>
    </row>
    <row r="245" spans="1:19">
      <c r="A245" s="150"/>
      <c r="B245" s="54"/>
      <c r="C245" s="21">
        <f t="shared" si="38"/>
        <v>1</v>
      </c>
      <c r="D245" s="667"/>
      <c r="E245" s="21">
        <f t="shared" si="39"/>
        <v>1</v>
      </c>
      <c r="F245" s="667"/>
      <c r="G245" s="21">
        <f t="shared" si="40"/>
        <v>1</v>
      </c>
      <c r="H245" s="667"/>
      <c r="I245" s="21">
        <f t="shared" si="41"/>
        <v>1</v>
      </c>
      <c r="J245" s="667"/>
      <c r="K245" s="21">
        <f t="shared" si="42"/>
        <v>1</v>
      </c>
      <c r="L245" s="667"/>
      <c r="M245" s="21">
        <f t="shared" si="43"/>
        <v>1</v>
      </c>
      <c r="N245" s="667"/>
      <c r="O245" s="21">
        <f t="shared" si="44"/>
        <v>1</v>
      </c>
      <c r="P245" s="667"/>
      <c r="Q245" s="21">
        <f t="shared" si="45"/>
        <v>1</v>
      </c>
      <c r="R245" s="663">
        <f t="shared" si="46"/>
        <v>0</v>
      </c>
      <c r="S245" s="316">
        <f t="shared" si="47"/>
        <v>0</v>
      </c>
    </row>
    <row r="246" spans="1:19">
      <c r="A246" s="150"/>
      <c r="B246" s="54"/>
      <c r="C246" s="21">
        <f t="shared" si="38"/>
        <v>1</v>
      </c>
      <c r="D246" s="667"/>
      <c r="E246" s="21">
        <f t="shared" si="39"/>
        <v>1</v>
      </c>
      <c r="F246" s="667"/>
      <c r="G246" s="21">
        <f t="shared" si="40"/>
        <v>1</v>
      </c>
      <c r="H246" s="667"/>
      <c r="I246" s="21">
        <f t="shared" si="41"/>
        <v>1</v>
      </c>
      <c r="J246" s="667"/>
      <c r="K246" s="21">
        <f t="shared" si="42"/>
        <v>1</v>
      </c>
      <c r="L246" s="667"/>
      <c r="M246" s="21">
        <f t="shared" si="43"/>
        <v>1</v>
      </c>
      <c r="N246" s="667"/>
      <c r="O246" s="21">
        <f t="shared" si="44"/>
        <v>1</v>
      </c>
      <c r="P246" s="667"/>
      <c r="Q246" s="21">
        <f t="shared" si="45"/>
        <v>1</v>
      </c>
      <c r="R246" s="663">
        <f t="shared" si="46"/>
        <v>0</v>
      </c>
      <c r="S246" s="316">
        <f t="shared" si="47"/>
        <v>0</v>
      </c>
    </row>
    <row r="247" spans="1:19">
      <c r="A247" s="150"/>
      <c r="B247" s="54"/>
      <c r="C247" s="21">
        <f t="shared" si="38"/>
        <v>1</v>
      </c>
      <c r="D247" s="667"/>
      <c r="E247" s="21">
        <f t="shared" si="39"/>
        <v>1</v>
      </c>
      <c r="F247" s="667"/>
      <c r="G247" s="21">
        <f t="shared" si="40"/>
        <v>1</v>
      </c>
      <c r="H247" s="667"/>
      <c r="I247" s="21">
        <f t="shared" si="41"/>
        <v>1</v>
      </c>
      <c r="J247" s="667"/>
      <c r="K247" s="21">
        <f t="shared" si="42"/>
        <v>1</v>
      </c>
      <c r="L247" s="667"/>
      <c r="M247" s="21">
        <f t="shared" si="43"/>
        <v>1</v>
      </c>
      <c r="N247" s="667"/>
      <c r="O247" s="21">
        <f t="shared" si="44"/>
        <v>1</v>
      </c>
      <c r="P247" s="667"/>
      <c r="Q247" s="21">
        <f t="shared" si="45"/>
        <v>1</v>
      </c>
      <c r="R247" s="663">
        <f t="shared" si="46"/>
        <v>0</v>
      </c>
      <c r="S247" s="316">
        <f t="shared" si="47"/>
        <v>0</v>
      </c>
    </row>
    <row r="248" spans="1:19">
      <c r="A248" s="150"/>
      <c r="B248" s="54"/>
      <c r="C248" s="21">
        <f t="shared" si="38"/>
        <v>1</v>
      </c>
      <c r="D248" s="667"/>
      <c r="E248" s="21">
        <f t="shared" si="39"/>
        <v>1</v>
      </c>
      <c r="F248" s="667"/>
      <c r="G248" s="21">
        <f t="shared" si="40"/>
        <v>1</v>
      </c>
      <c r="H248" s="667"/>
      <c r="I248" s="21">
        <f t="shared" si="41"/>
        <v>1</v>
      </c>
      <c r="J248" s="667"/>
      <c r="K248" s="21">
        <f t="shared" si="42"/>
        <v>1</v>
      </c>
      <c r="L248" s="667"/>
      <c r="M248" s="21">
        <f t="shared" si="43"/>
        <v>1</v>
      </c>
      <c r="N248" s="667"/>
      <c r="O248" s="21">
        <f t="shared" si="44"/>
        <v>1</v>
      </c>
      <c r="P248" s="667"/>
      <c r="Q248" s="21">
        <f t="shared" si="45"/>
        <v>1</v>
      </c>
      <c r="R248" s="663">
        <f t="shared" si="46"/>
        <v>0</v>
      </c>
      <c r="S248" s="316">
        <f t="shared" si="47"/>
        <v>0</v>
      </c>
    </row>
    <row r="249" spans="1:19">
      <c r="A249" s="150"/>
      <c r="B249" s="54"/>
      <c r="C249" s="21">
        <f t="shared" si="38"/>
        <v>1</v>
      </c>
      <c r="D249" s="667"/>
      <c r="E249" s="21">
        <f t="shared" si="39"/>
        <v>1</v>
      </c>
      <c r="F249" s="667"/>
      <c r="G249" s="21">
        <f t="shared" si="40"/>
        <v>1</v>
      </c>
      <c r="H249" s="667"/>
      <c r="I249" s="21">
        <f t="shared" si="41"/>
        <v>1</v>
      </c>
      <c r="J249" s="667"/>
      <c r="K249" s="21">
        <f t="shared" si="42"/>
        <v>1</v>
      </c>
      <c r="L249" s="667"/>
      <c r="M249" s="21">
        <f t="shared" si="43"/>
        <v>1</v>
      </c>
      <c r="N249" s="667"/>
      <c r="O249" s="21">
        <f t="shared" si="44"/>
        <v>1</v>
      </c>
      <c r="P249" s="667"/>
      <c r="Q249" s="21">
        <f t="shared" si="45"/>
        <v>1</v>
      </c>
      <c r="R249" s="663">
        <f t="shared" si="46"/>
        <v>0</v>
      </c>
      <c r="S249" s="316">
        <f t="shared" si="47"/>
        <v>0</v>
      </c>
    </row>
    <row r="250" spans="1:19">
      <c r="A250" s="150"/>
      <c r="B250" s="54"/>
      <c r="C250" s="21">
        <f t="shared" si="38"/>
        <v>1</v>
      </c>
      <c r="D250" s="667"/>
      <c r="E250" s="21">
        <f t="shared" si="39"/>
        <v>1</v>
      </c>
      <c r="F250" s="667"/>
      <c r="G250" s="21">
        <f t="shared" si="40"/>
        <v>1</v>
      </c>
      <c r="H250" s="667"/>
      <c r="I250" s="21">
        <f t="shared" si="41"/>
        <v>1</v>
      </c>
      <c r="J250" s="667"/>
      <c r="K250" s="21">
        <f t="shared" si="42"/>
        <v>1</v>
      </c>
      <c r="L250" s="667"/>
      <c r="M250" s="21">
        <f t="shared" si="43"/>
        <v>1</v>
      </c>
      <c r="N250" s="667"/>
      <c r="O250" s="21">
        <f t="shared" si="44"/>
        <v>1</v>
      </c>
      <c r="P250" s="667"/>
      <c r="Q250" s="21">
        <f t="shared" si="45"/>
        <v>1</v>
      </c>
      <c r="R250" s="663">
        <f t="shared" si="46"/>
        <v>0</v>
      </c>
      <c r="S250" s="316">
        <f t="shared" si="47"/>
        <v>0</v>
      </c>
    </row>
    <row r="251" spans="1:19">
      <c r="A251" s="150"/>
      <c r="B251" s="54"/>
      <c r="C251" s="21">
        <f t="shared" si="38"/>
        <v>1</v>
      </c>
      <c r="D251" s="667"/>
      <c r="E251" s="21">
        <f t="shared" si="39"/>
        <v>1</v>
      </c>
      <c r="F251" s="667"/>
      <c r="G251" s="21">
        <f t="shared" si="40"/>
        <v>1</v>
      </c>
      <c r="H251" s="667"/>
      <c r="I251" s="21">
        <f t="shared" si="41"/>
        <v>1</v>
      </c>
      <c r="J251" s="667"/>
      <c r="K251" s="21">
        <f t="shared" si="42"/>
        <v>1</v>
      </c>
      <c r="L251" s="667"/>
      <c r="M251" s="21">
        <f t="shared" si="43"/>
        <v>1</v>
      </c>
      <c r="N251" s="667"/>
      <c r="O251" s="21">
        <f t="shared" si="44"/>
        <v>1</v>
      </c>
      <c r="P251" s="667"/>
      <c r="Q251" s="21">
        <f t="shared" si="45"/>
        <v>1</v>
      </c>
      <c r="R251" s="663">
        <f t="shared" si="46"/>
        <v>0</v>
      </c>
      <c r="S251" s="316">
        <f t="shared" si="47"/>
        <v>0</v>
      </c>
    </row>
    <row r="252" spans="1:19">
      <c r="A252" s="150"/>
      <c r="B252" s="54"/>
      <c r="C252" s="21">
        <f t="shared" si="38"/>
        <v>1</v>
      </c>
      <c r="D252" s="667"/>
      <c r="E252" s="21">
        <f t="shared" si="39"/>
        <v>1</v>
      </c>
      <c r="F252" s="667"/>
      <c r="G252" s="21">
        <f t="shared" si="40"/>
        <v>1</v>
      </c>
      <c r="H252" s="667"/>
      <c r="I252" s="21">
        <f t="shared" si="41"/>
        <v>1</v>
      </c>
      <c r="J252" s="667"/>
      <c r="K252" s="21">
        <f t="shared" si="42"/>
        <v>1</v>
      </c>
      <c r="L252" s="667"/>
      <c r="M252" s="21">
        <f t="shared" si="43"/>
        <v>1</v>
      </c>
      <c r="N252" s="667"/>
      <c r="O252" s="21">
        <f t="shared" si="44"/>
        <v>1</v>
      </c>
      <c r="P252" s="667"/>
      <c r="Q252" s="21">
        <f t="shared" si="45"/>
        <v>1</v>
      </c>
      <c r="R252" s="663">
        <f t="shared" si="46"/>
        <v>0</v>
      </c>
      <c r="S252" s="316">
        <f t="shared" si="47"/>
        <v>0</v>
      </c>
    </row>
    <row r="253" spans="1:19">
      <c r="A253" s="150"/>
      <c r="B253" s="54"/>
      <c r="C253" s="21">
        <f t="shared" si="38"/>
        <v>1</v>
      </c>
      <c r="D253" s="667"/>
      <c r="E253" s="21">
        <f t="shared" si="39"/>
        <v>1</v>
      </c>
      <c r="F253" s="667"/>
      <c r="G253" s="21">
        <f t="shared" si="40"/>
        <v>1</v>
      </c>
      <c r="H253" s="667"/>
      <c r="I253" s="21">
        <f t="shared" si="41"/>
        <v>1</v>
      </c>
      <c r="J253" s="667"/>
      <c r="K253" s="21">
        <f t="shared" si="42"/>
        <v>1</v>
      </c>
      <c r="L253" s="667"/>
      <c r="M253" s="21">
        <f t="shared" si="43"/>
        <v>1</v>
      </c>
      <c r="N253" s="667"/>
      <c r="O253" s="21">
        <f t="shared" si="44"/>
        <v>1</v>
      </c>
      <c r="P253" s="667"/>
      <c r="Q253" s="21">
        <f t="shared" si="45"/>
        <v>1</v>
      </c>
      <c r="R253" s="663">
        <f t="shared" si="46"/>
        <v>0</v>
      </c>
      <c r="S253" s="316">
        <f t="shared" si="47"/>
        <v>0</v>
      </c>
    </row>
    <row r="254" spans="1:19">
      <c r="A254" s="150"/>
      <c r="B254" s="54"/>
      <c r="C254" s="21">
        <f t="shared" si="38"/>
        <v>1</v>
      </c>
      <c r="D254" s="667"/>
      <c r="E254" s="21">
        <f t="shared" si="39"/>
        <v>1</v>
      </c>
      <c r="F254" s="667"/>
      <c r="G254" s="21">
        <f t="shared" si="40"/>
        <v>1</v>
      </c>
      <c r="H254" s="667"/>
      <c r="I254" s="21">
        <f t="shared" si="41"/>
        <v>1</v>
      </c>
      <c r="J254" s="667"/>
      <c r="K254" s="21">
        <f t="shared" si="42"/>
        <v>1</v>
      </c>
      <c r="L254" s="667"/>
      <c r="M254" s="21">
        <f t="shared" si="43"/>
        <v>1</v>
      </c>
      <c r="N254" s="667"/>
      <c r="O254" s="21">
        <f t="shared" si="44"/>
        <v>1</v>
      </c>
      <c r="P254" s="667"/>
      <c r="Q254" s="21">
        <f t="shared" si="45"/>
        <v>1</v>
      </c>
      <c r="R254" s="663">
        <f t="shared" si="46"/>
        <v>0</v>
      </c>
      <c r="S254" s="316">
        <f t="shared" si="47"/>
        <v>0</v>
      </c>
    </row>
    <row r="255" spans="1:19">
      <c r="A255" s="150"/>
      <c r="B255" s="54"/>
      <c r="C255" s="21">
        <f t="shared" si="38"/>
        <v>1</v>
      </c>
      <c r="D255" s="667"/>
      <c r="E255" s="21">
        <f t="shared" si="39"/>
        <v>1</v>
      </c>
      <c r="F255" s="667"/>
      <c r="G255" s="21">
        <f t="shared" si="40"/>
        <v>1</v>
      </c>
      <c r="H255" s="667"/>
      <c r="I255" s="21">
        <f t="shared" si="41"/>
        <v>1</v>
      </c>
      <c r="J255" s="667"/>
      <c r="K255" s="21">
        <f t="shared" si="42"/>
        <v>1</v>
      </c>
      <c r="L255" s="667"/>
      <c r="M255" s="21">
        <f t="shared" si="43"/>
        <v>1</v>
      </c>
      <c r="N255" s="667"/>
      <c r="O255" s="21">
        <f t="shared" si="44"/>
        <v>1</v>
      </c>
      <c r="P255" s="667"/>
      <c r="Q255" s="21">
        <f t="shared" si="45"/>
        <v>1</v>
      </c>
      <c r="R255" s="663">
        <f t="shared" si="46"/>
        <v>0</v>
      </c>
      <c r="S255" s="316">
        <f t="shared" si="47"/>
        <v>0</v>
      </c>
    </row>
    <row r="256" spans="1:19">
      <c r="A256" s="150"/>
      <c r="B256" s="54"/>
      <c r="C256" s="21">
        <f t="shared" si="38"/>
        <v>1</v>
      </c>
      <c r="D256" s="667"/>
      <c r="E256" s="21">
        <f t="shared" si="39"/>
        <v>1</v>
      </c>
      <c r="F256" s="667"/>
      <c r="G256" s="21">
        <f t="shared" si="40"/>
        <v>1</v>
      </c>
      <c r="H256" s="667"/>
      <c r="I256" s="21">
        <f t="shared" si="41"/>
        <v>1</v>
      </c>
      <c r="J256" s="667"/>
      <c r="K256" s="21">
        <f t="shared" si="42"/>
        <v>1</v>
      </c>
      <c r="L256" s="667"/>
      <c r="M256" s="21">
        <f t="shared" si="43"/>
        <v>1</v>
      </c>
      <c r="N256" s="667"/>
      <c r="O256" s="21">
        <f t="shared" si="44"/>
        <v>1</v>
      </c>
      <c r="P256" s="667"/>
      <c r="Q256" s="21">
        <f t="shared" si="45"/>
        <v>1</v>
      </c>
      <c r="R256" s="663">
        <f t="shared" si="46"/>
        <v>0</v>
      </c>
      <c r="S256" s="316">
        <f t="shared" si="47"/>
        <v>0</v>
      </c>
    </row>
    <row r="257" spans="1:19">
      <c r="A257" s="150"/>
      <c r="B257" s="54"/>
      <c r="C257" s="21">
        <f t="shared" si="38"/>
        <v>1</v>
      </c>
      <c r="D257" s="667"/>
      <c r="E257" s="21">
        <f t="shared" si="39"/>
        <v>1</v>
      </c>
      <c r="F257" s="667"/>
      <c r="G257" s="21">
        <f t="shared" si="40"/>
        <v>1</v>
      </c>
      <c r="H257" s="667"/>
      <c r="I257" s="21">
        <f t="shared" si="41"/>
        <v>1</v>
      </c>
      <c r="J257" s="667"/>
      <c r="K257" s="21">
        <f t="shared" si="42"/>
        <v>1</v>
      </c>
      <c r="L257" s="667"/>
      <c r="M257" s="21">
        <f t="shared" si="43"/>
        <v>1</v>
      </c>
      <c r="N257" s="667"/>
      <c r="O257" s="21">
        <f t="shared" si="44"/>
        <v>1</v>
      </c>
      <c r="P257" s="667"/>
      <c r="Q257" s="21">
        <f t="shared" si="45"/>
        <v>1</v>
      </c>
      <c r="R257" s="663">
        <f t="shared" si="46"/>
        <v>0</v>
      </c>
      <c r="S257" s="316">
        <f t="shared" si="47"/>
        <v>0</v>
      </c>
    </row>
    <row r="258" spans="1:19">
      <c r="A258" s="150"/>
      <c r="B258" s="54"/>
      <c r="C258" s="21">
        <f t="shared" si="38"/>
        <v>1</v>
      </c>
      <c r="D258" s="667"/>
      <c r="E258" s="21">
        <f t="shared" si="39"/>
        <v>1</v>
      </c>
      <c r="F258" s="667"/>
      <c r="G258" s="21">
        <f t="shared" si="40"/>
        <v>1</v>
      </c>
      <c r="H258" s="667"/>
      <c r="I258" s="21">
        <f t="shared" si="41"/>
        <v>1</v>
      </c>
      <c r="J258" s="667"/>
      <c r="K258" s="21">
        <f t="shared" si="42"/>
        <v>1</v>
      </c>
      <c r="L258" s="667"/>
      <c r="M258" s="21">
        <f t="shared" si="43"/>
        <v>1</v>
      </c>
      <c r="N258" s="667"/>
      <c r="O258" s="21">
        <f t="shared" si="44"/>
        <v>1</v>
      </c>
      <c r="P258" s="667"/>
      <c r="Q258" s="21">
        <f t="shared" si="45"/>
        <v>1</v>
      </c>
      <c r="R258" s="663">
        <f t="shared" si="46"/>
        <v>0</v>
      </c>
      <c r="S258" s="316">
        <f t="shared" si="47"/>
        <v>0</v>
      </c>
    </row>
    <row r="259" spans="1:19">
      <c r="A259" s="150"/>
      <c r="B259" s="54"/>
      <c r="C259" s="21">
        <f t="shared" si="38"/>
        <v>1</v>
      </c>
      <c r="D259" s="667"/>
      <c r="E259" s="21">
        <f t="shared" si="39"/>
        <v>1</v>
      </c>
      <c r="F259" s="667"/>
      <c r="G259" s="21">
        <f t="shared" si="40"/>
        <v>1</v>
      </c>
      <c r="H259" s="667"/>
      <c r="I259" s="21">
        <f t="shared" si="41"/>
        <v>1</v>
      </c>
      <c r="J259" s="667"/>
      <c r="K259" s="21">
        <f t="shared" si="42"/>
        <v>1</v>
      </c>
      <c r="L259" s="667"/>
      <c r="M259" s="21">
        <f t="shared" si="43"/>
        <v>1</v>
      </c>
      <c r="N259" s="667"/>
      <c r="O259" s="21">
        <f t="shared" si="44"/>
        <v>1</v>
      </c>
      <c r="P259" s="667"/>
      <c r="Q259" s="21">
        <f t="shared" si="45"/>
        <v>1</v>
      </c>
      <c r="R259" s="663">
        <f t="shared" si="46"/>
        <v>0</v>
      </c>
      <c r="S259" s="316">
        <f t="shared" si="47"/>
        <v>0</v>
      </c>
    </row>
    <row r="260" spans="1:19">
      <c r="A260" s="150"/>
      <c r="B260" s="54"/>
      <c r="C260" s="21">
        <f t="shared" si="38"/>
        <v>1</v>
      </c>
      <c r="D260" s="667"/>
      <c r="E260" s="21">
        <f t="shared" si="39"/>
        <v>1</v>
      </c>
      <c r="F260" s="667"/>
      <c r="G260" s="21">
        <f t="shared" si="40"/>
        <v>1</v>
      </c>
      <c r="H260" s="667"/>
      <c r="I260" s="21">
        <f t="shared" si="41"/>
        <v>1</v>
      </c>
      <c r="J260" s="667"/>
      <c r="K260" s="21">
        <f t="shared" si="42"/>
        <v>1</v>
      </c>
      <c r="L260" s="667"/>
      <c r="M260" s="21">
        <f t="shared" si="43"/>
        <v>1</v>
      </c>
      <c r="N260" s="667"/>
      <c r="O260" s="21">
        <f t="shared" si="44"/>
        <v>1</v>
      </c>
      <c r="P260" s="667"/>
      <c r="Q260" s="21">
        <f t="shared" si="45"/>
        <v>1</v>
      </c>
      <c r="R260" s="663">
        <f t="shared" si="46"/>
        <v>0</v>
      </c>
      <c r="S260" s="316">
        <f t="shared" si="47"/>
        <v>0</v>
      </c>
    </row>
    <row r="261" spans="1:19">
      <c r="A261" s="150"/>
      <c r="B261" s="54"/>
      <c r="C261" s="21">
        <f t="shared" si="38"/>
        <v>1</v>
      </c>
      <c r="D261" s="667"/>
      <c r="E261" s="21">
        <f t="shared" si="39"/>
        <v>1</v>
      </c>
      <c r="F261" s="667"/>
      <c r="G261" s="21">
        <f t="shared" si="40"/>
        <v>1</v>
      </c>
      <c r="H261" s="667"/>
      <c r="I261" s="21">
        <f t="shared" si="41"/>
        <v>1</v>
      </c>
      <c r="J261" s="667"/>
      <c r="K261" s="21">
        <f t="shared" si="42"/>
        <v>1</v>
      </c>
      <c r="L261" s="667"/>
      <c r="M261" s="21">
        <f t="shared" si="43"/>
        <v>1</v>
      </c>
      <c r="N261" s="667"/>
      <c r="O261" s="21">
        <f t="shared" si="44"/>
        <v>1</v>
      </c>
      <c r="P261" s="667"/>
      <c r="Q261" s="21">
        <f t="shared" si="45"/>
        <v>1</v>
      </c>
      <c r="R261" s="663">
        <f t="shared" si="46"/>
        <v>0</v>
      </c>
      <c r="S261" s="316">
        <f t="shared" si="47"/>
        <v>0</v>
      </c>
    </row>
    <row r="262" spans="1:19">
      <c r="A262" s="150"/>
      <c r="B262" s="54"/>
      <c r="C262" s="21">
        <f t="shared" si="38"/>
        <v>1</v>
      </c>
      <c r="D262" s="667"/>
      <c r="E262" s="21">
        <f t="shared" si="39"/>
        <v>1</v>
      </c>
      <c r="F262" s="667"/>
      <c r="G262" s="21">
        <f t="shared" si="40"/>
        <v>1</v>
      </c>
      <c r="H262" s="667"/>
      <c r="I262" s="21">
        <f t="shared" si="41"/>
        <v>1</v>
      </c>
      <c r="J262" s="667"/>
      <c r="K262" s="21">
        <f t="shared" si="42"/>
        <v>1</v>
      </c>
      <c r="L262" s="667"/>
      <c r="M262" s="21">
        <f t="shared" si="43"/>
        <v>1</v>
      </c>
      <c r="N262" s="667"/>
      <c r="O262" s="21">
        <f t="shared" si="44"/>
        <v>1</v>
      </c>
      <c r="P262" s="667"/>
      <c r="Q262" s="21">
        <f t="shared" si="45"/>
        <v>1</v>
      </c>
      <c r="R262" s="663">
        <f t="shared" si="46"/>
        <v>0</v>
      </c>
      <c r="S262" s="316">
        <f t="shared" si="47"/>
        <v>0</v>
      </c>
    </row>
    <row r="263" spans="1:19">
      <c r="A263" s="150"/>
      <c r="B263" s="54"/>
      <c r="C263" s="21">
        <f t="shared" si="38"/>
        <v>1</v>
      </c>
      <c r="D263" s="667"/>
      <c r="E263" s="21">
        <f t="shared" si="39"/>
        <v>1</v>
      </c>
      <c r="F263" s="667"/>
      <c r="G263" s="21">
        <f t="shared" si="40"/>
        <v>1</v>
      </c>
      <c r="H263" s="667"/>
      <c r="I263" s="21">
        <f t="shared" si="41"/>
        <v>1</v>
      </c>
      <c r="J263" s="667"/>
      <c r="K263" s="21">
        <f t="shared" si="42"/>
        <v>1</v>
      </c>
      <c r="L263" s="667"/>
      <c r="M263" s="21">
        <f t="shared" si="43"/>
        <v>1</v>
      </c>
      <c r="N263" s="667"/>
      <c r="O263" s="21">
        <f t="shared" si="44"/>
        <v>1</v>
      </c>
      <c r="P263" s="667"/>
      <c r="Q263" s="21">
        <f t="shared" si="45"/>
        <v>1</v>
      </c>
      <c r="R263" s="663">
        <f t="shared" si="46"/>
        <v>0</v>
      </c>
      <c r="S263" s="316">
        <f t="shared" si="47"/>
        <v>0</v>
      </c>
    </row>
    <row r="264" spans="1:19">
      <c r="A264" s="150"/>
      <c r="B264" s="54"/>
      <c r="C264" s="21">
        <f t="shared" si="38"/>
        <v>1</v>
      </c>
      <c r="D264" s="667"/>
      <c r="E264" s="21">
        <f t="shared" si="39"/>
        <v>1</v>
      </c>
      <c r="F264" s="667"/>
      <c r="G264" s="21">
        <f t="shared" si="40"/>
        <v>1</v>
      </c>
      <c r="H264" s="667"/>
      <c r="I264" s="21">
        <f t="shared" si="41"/>
        <v>1</v>
      </c>
      <c r="J264" s="667"/>
      <c r="K264" s="21">
        <f t="shared" si="42"/>
        <v>1</v>
      </c>
      <c r="L264" s="667"/>
      <c r="M264" s="21">
        <f t="shared" si="43"/>
        <v>1</v>
      </c>
      <c r="N264" s="667"/>
      <c r="O264" s="21">
        <f t="shared" si="44"/>
        <v>1</v>
      </c>
      <c r="P264" s="667"/>
      <c r="Q264" s="21">
        <f t="shared" si="45"/>
        <v>1</v>
      </c>
      <c r="R264" s="663">
        <f t="shared" si="46"/>
        <v>0</v>
      </c>
      <c r="S264" s="316">
        <f t="shared" si="47"/>
        <v>0</v>
      </c>
    </row>
    <row r="265" spans="1:19">
      <c r="A265" s="150"/>
      <c r="B265" s="54"/>
      <c r="C265" s="21">
        <f t="shared" si="38"/>
        <v>1</v>
      </c>
      <c r="D265" s="667"/>
      <c r="E265" s="21">
        <f t="shared" si="39"/>
        <v>1</v>
      </c>
      <c r="F265" s="667"/>
      <c r="G265" s="21">
        <f t="shared" si="40"/>
        <v>1</v>
      </c>
      <c r="H265" s="667"/>
      <c r="I265" s="21">
        <f t="shared" si="41"/>
        <v>1</v>
      </c>
      <c r="J265" s="667"/>
      <c r="K265" s="21">
        <f t="shared" si="42"/>
        <v>1</v>
      </c>
      <c r="L265" s="667"/>
      <c r="M265" s="21">
        <f t="shared" si="43"/>
        <v>1</v>
      </c>
      <c r="N265" s="667"/>
      <c r="O265" s="21">
        <f t="shared" si="44"/>
        <v>1</v>
      </c>
      <c r="P265" s="667"/>
      <c r="Q265" s="21">
        <f t="shared" si="45"/>
        <v>1</v>
      </c>
      <c r="R265" s="663">
        <f t="shared" si="46"/>
        <v>0</v>
      </c>
      <c r="S265" s="316">
        <f t="shared" si="47"/>
        <v>0</v>
      </c>
    </row>
    <row r="266" spans="1:19">
      <c r="A266" s="150"/>
      <c r="B266" s="54"/>
      <c r="C266" s="21">
        <f t="shared" si="38"/>
        <v>1</v>
      </c>
      <c r="D266" s="667"/>
      <c r="E266" s="21">
        <f t="shared" si="39"/>
        <v>1</v>
      </c>
      <c r="F266" s="667"/>
      <c r="G266" s="21">
        <f t="shared" si="40"/>
        <v>1</v>
      </c>
      <c r="H266" s="667"/>
      <c r="I266" s="21">
        <f t="shared" si="41"/>
        <v>1</v>
      </c>
      <c r="J266" s="667"/>
      <c r="K266" s="21">
        <f t="shared" si="42"/>
        <v>1</v>
      </c>
      <c r="L266" s="667"/>
      <c r="M266" s="21">
        <f t="shared" si="43"/>
        <v>1</v>
      </c>
      <c r="N266" s="667"/>
      <c r="O266" s="21">
        <f t="shared" si="44"/>
        <v>1</v>
      </c>
      <c r="P266" s="667"/>
      <c r="Q266" s="21">
        <f t="shared" si="45"/>
        <v>1</v>
      </c>
      <c r="R266" s="663">
        <f t="shared" si="46"/>
        <v>0</v>
      </c>
      <c r="S266" s="316">
        <f t="shared" si="47"/>
        <v>0</v>
      </c>
    </row>
    <row r="267" spans="1:19">
      <c r="A267" s="150"/>
      <c r="B267" s="54"/>
      <c r="C267" s="21">
        <f t="shared" si="38"/>
        <v>1</v>
      </c>
      <c r="D267" s="667"/>
      <c r="E267" s="21">
        <f t="shared" si="39"/>
        <v>1</v>
      </c>
      <c r="F267" s="667"/>
      <c r="G267" s="21">
        <f t="shared" si="40"/>
        <v>1</v>
      </c>
      <c r="H267" s="667"/>
      <c r="I267" s="21">
        <f t="shared" si="41"/>
        <v>1</v>
      </c>
      <c r="J267" s="667"/>
      <c r="K267" s="21">
        <f t="shared" si="42"/>
        <v>1</v>
      </c>
      <c r="L267" s="667"/>
      <c r="M267" s="21">
        <f t="shared" si="43"/>
        <v>1</v>
      </c>
      <c r="N267" s="667"/>
      <c r="O267" s="21">
        <f t="shared" si="44"/>
        <v>1</v>
      </c>
      <c r="P267" s="667"/>
      <c r="Q267" s="21">
        <f t="shared" si="45"/>
        <v>1</v>
      </c>
      <c r="R267" s="663">
        <f t="shared" si="46"/>
        <v>0</v>
      </c>
      <c r="S267" s="316">
        <f t="shared" si="47"/>
        <v>0</v>
      </c>
    </row>
    <row r="268" spans="1:19">
      <c r="A268" s="150"/>
      <c r="B268" s="54"/>
      <c r="C268" s="21">
        <f t="shared" si="38"/>
        <v>1</v>
      </c>
      <c r="D268" s="667"/>
      <c r="E268" s="21">
        <f t="shared" si="39"/>
        <v>1</v>
      </c>
      <c r="F268" s="667"/>
      <c r="G268" s="21">
        <f t="shared" si="40"/>
        <v>1</v>
      </c>
      <c r="H268" s="667"/>
      <c r="I268" s="21">
        <f t="shared" si="41"/>
        <v>1</v>
      </c>
      <c r="J268" s="667"/>
      <c r="K268" s="21">
        <f t="shared" si="42"/>
        <v>1</v>
      </c>
      <c r="L268" s="667"/>
      <c r="M268" s="21">
        <f t="shared" si="43"/>
        <v>1</v>
      </c>
      <c r="N268" s="667"/>
      <c r="O268" s="21">
        <f t="shared" si="44"/>
        <v>1</v>
      </c>
      <c r="P268" s="667"/>
      <c r="Q268" s="21">
        <f t="shared" si="45"/>
        <v>1</v>
      </c>
      <c r="R268" s="663">
        <f t="shared" si="46"/>
        <v>0</v>
      </c>
      <c r="S268" s="316">
        <f t="shared" si="47"/>
        <v>0</v>
      </c>
    </row>
    <row r="269" spans="1:19">
      <c r="A269" s="150"/>
      <c r="B269" s="54"/>
      <c r="C269" s="21">
        <f t="shared" si="38"/>
        <v>1</v>
      </c>
      <c r="D269" s="667"/>
      <c r="E269" s="21">
        <f t="shared" si="39"/>
        <v>1</v>
      </c>
      <c r="F269" s="667"/>
      <c r="G269" s="21">
        <f t="shared" si="40"/>
        <v>1</v>
      </c>
      <c r="H269" s="667"/>
      <c r="I269" s="21">
        <f t="shared" si="41"/>
        <v>1</v>
      </c>
      <c r="J269" s="667"/>
      <c r="K269" s="21">
        <f t="shared" si="42"/>
        <v>1</v>
      </c>
      <c r="L269" s="667"/>
      <c r="M269" s="21">
        <f t="shared" si="43"/>
        <v>1</v>
      </c>
      <c r="N269" s="667"/>
      <c r="O269" s="21">
        <f t="shared" si="44"/>
        <v>1</v>
      </c>
      <c r="P269" s="667"/>
      <c r="Q269" s="21">
        <f t="shared" si="45"/>
        <v>1</v>
      </c>
      <c r="R269" s="663">
        <f t="shared" si="46"/>
        <v>0</v>
      </c>
      <c r="S269" s="316">
        <f t="shared" si="47"/>
        <v>0</v>
      </c>
    </row>
    <row r="270" spans="1:19">
      <c r="A270" s="150"/>
      <c r="B270" s="54"/>
      <c r="C270" s="21">
        <f t="shared" si="38"/>
        <v>1</v>
      </c>
      <c r="D270" s="667"/>
      <c r="E270" s="21">
        <f t="shared" si="39"/>
        <v>1</v>
      </c>
      <c r="F270" s="667"/>
      <c r="G270" s="21">
        <f t="shared" si="40"/>
        <v>1</v>
      </c>
      <c r="H270" s="667"/>
      <c r="I270" s="21">
        <f t="shared" si="41"/>
        <v>1</v>
      </c>
      <c r="J270" s="667"/>
      <c r="K270" s="21">
        <f t="shared" si="42"/>
        <v>1</v>
      </c>
      <c r="L270" s="667"/>
      <c r="M270" s="21">
        <f t="shared" si="43"/>
        <v>1</v>
      </c>
      <c r="N270" s="667"/>
      <c r="O270" s="21">
        <f t="shared" si="44"/>
        <v>1</v>
      </c>
      <c r="P270" s="667"/>
      <c r="Q270" s="21">
        <f t="shared" si="45"/>
        <v>1</v>
      </c>
      <c r="R270" s="663">
        <f t="shared" si="46"/>
        <v>0</v>
      </c>
      <c r="S270" s="316">
        <f t="shared" si="47"/>
        <v>0</v>
      </c>
    </row>
    <row r="271" spans="1:19">
      <c r="A271" s="150"/>
      <c r="B271" s="54"/>
      <c r="C271" s="21">
        <f t="shared" si="38"/>
        <v>1</v>
      </c>
      <c r="D271" s="667"/>
      <c r="E271" s="21">
        <f t="shared" si="39"/>
        <v>1</v>
      </c>
      <c r="F271" s="667"/>
      <c r="G271" s="21">
        <f t="shared" si="40"/>
        <v>1</v>
      </c>
      <c r="H271" s="667"/>
      <c r="I271" s="21">
        <f t="shared" si="41"/>
        <v>1</v>
      </c>
      <c r="J271" s="667"/>
      <c r="K271" s="21">
        <f t="shared" si="42"/>
        <v>1</v>
      </c>
      <c r="L271" s="667"/>
      <c r="M271" s="21">
        <f t="shared" si="43"/>
        <v>1</v>
      </c>
      <c r="N271" s="667"/>
      <c r="O271" s="21">
        <f t="shared" si="44"/>
        <v>1</v>
      </c>
      <c r="P271" s="667"/>
      <c r="Q271" s="21">
        <f t="shared" si="45"/>
        <v>1</v>
      </c>
      <c r="R271" s="663">
        <f t="shared" si="46"/>
        <v>0</v>
      </c>
      <c r="S271" s="316">
        <f t="shared" si="47"/>
        <v>0</v>
      </c>
    </row>
    <row r="272" spans="1:19">
      <c r="A272" s="150"/>
      <c r="B272" s="54"/>
      <c r="C272" s="21">
        <f t="shared" si="38"/>
        <v>1</v>
      </c>
      <c r="D272" s="667"/>
      <c r="E272" s="21">
        <f t="shared" si="39"/>
        <v>1</v>
      </c>
      <c r="F272" s="667"/>
      <c r="G272" s="21">
        <f t="shared" si="40"/>
        <v>1</v>
      </c>
      <c r="H272" s="667"/>
      <c r="I272" s="21">
        <f t="shared" si="41"/>
        <v>1</v>
      </c>
      <c r="J272" s="667"/>
      <c r="K272" s="21">
        <f t="shared" si="42"/>
        <v>1</v>
      </c>
      <c r="L272" s="667"/>
      <c r="M272" s="21">
        <f t="shared" si="43"/>
        <v>1</v>
      </c>
      <c r="N272" s="667"/>
      <c r="O272" s="21">
        <f t="shared" si="44"/>
        <v>1</v>
      </c>
      <c r="P272" s="667"/>
      <c r="Q272" s="21">
        <f t="shared" si="45"/>
        <v>1</v>
      </c>
      <c r="R272" s="663">
        <f t="shared" si="46"/>
        <v>0</v>
      </c>
      <c r="S272" s="316">
        <f t="shared" si="47"/>
        <v>0</v>
      </c>
    </row>
    <row r="273" spans="1:19">
      <c r="A273" s="150"/>
      <c r="B273" s="54"/>
      <c r="C273" s="21">
        <f t="shared" si="38"/>
        <v>1</v>
      </c>
      <c r="D273" s="667"/>
      <c r="E273" s="21">
        <f t="shared" si="39"/>
        <v>1</v>
      </c>
      <c r="F273" s="667"/>
      <c r="G273" s="21">
        <f t="shared" si="40"/>
        <v>1</v>
      </c>
      <c r="H273" s="667"/>
      <c r="I273" s="21">
        <f t="shared" si="41"/>
        <v>1</v>
      </c>
      <c r="J273" s="667"/>
      <c r="K273" s="21">
        <f t="shared" si="42"/>
        <v>1</v>
      </c>
      <c r="L273" s="667"/>
      <c r="M273" s="21">
        <f t="shared" si="43"/>
        <v>1</v>
      </c>
      <c r="N273" s="667"/>
      <c r="O273" s="21">
        <f t="shared" si="44"/>
        <v>1</v>
      </c>
      <c r="P273" s="667"/>
      <c r="Q273" s="21">
        <f t="shared" si="45"/>
        <v>1</v>
      </c>
      <c r="R273" s="663">
        <f t="shared" si="46"/>
        <v>0</v>
      </c>
      <c r="S273" s="316">
        <f t="shared" si="47"/>
        <v>0</v>
      </c>
    </row>
    <row r="274" spans="1:19">
      <c r="A274" s="150"/>
      <c r="B274" s="54"/>
      <c r="C274" s="21">
        <f t="shared" si="38"/>
        <v>1</v>
      </c>
      <c r="D274" s="667"/>
      <c r="E274" s="21">
        <f t="shared" si="39"/>
        <v>1</v>
      </c>
      <c r="F274" s="667"/>
      <c r="G274" s="21">
        <f t="shared" si="40"/>
        <v>1</v>
      </c>
      <c r="H274" s="667"/>
      <c r="I274" s="21">
        <f t="shared" si="41"/>
        <v>1</v>
      </c>
      <c r="J274" s="667"/>
      <c r="K274" s="21">
        <f t="shared" si="42"/>
        <v>1</v>
      </c>
      <c r="L274" s="667"/>
      <c r="M274" s="21">
        <f t="shared" si="43"/>
        <v>1</v>
      </c>
      <c r="N274" s="667"/>
      <c r="O274" s="21">
        <f t="shared" si="44"/>
        <v>1</v>
      </c>
      <c r="P274" s="667"/>
      <c r="Q274" s="21">
        <f t="shared" si="45"/>
        <v>1</v>
      </c>
      <c r="R274" s="663">
        <f t="shared" si="46"/>
        <v>0</v>
      </c>
      <c r="S274" s="316">
        <f t="shared" si="47"/>
        <v>0</v>
      </c>
    </row>
    <row r="275" spans="1:19">
      <c r="A275" s="150"/>
      <c r="B275" s="54"/>
      <c r="C275" s="21">
        <f t="shared" si="38"/>
        <v>1</v>
      </c>
      <c r="D275" s="667"/>
      <c r="E275" s="21">
        <f t="shared" si="39"/>
        <v>1</v>
      </c>
      <c r="F275" s="667"/>
      <c r="G275" s="21">
        <f t="shared" si="40"/>
        <v>1</v>
      </c>
      <c r="H275" s="667"/>
      <c r="I275" s="21">
        <f t="shared" si="41"/>
        <v>1</v>
      </c>
      <c r="J275" s="667"/>
      <c r="K275" s="21">
        <f t="shared" si="42"/>
        <v>1</v>
      </c>
      <c r="L275" s="667"/>
      <c r="M275" s="21">
        <f t="shared" si="43"/>
        <v>1</v>
      </c>
      <c r="N275" s="667"/>
      <c r="O275" s="21">
        <f t="shared" si="44"/>
        <v>1</v>
      </c>
      <c r="P275" s="667"/>
      <c r="Q275" s="21">
        <f t="shared" si="45"/>
        <v>1</v>
      </c>
      <c r="R275" s="663">
        <f t="shared" si="46"/>
        <v>0</v>
      </c>
      <c r="S275" s="316">
        <f t="shared" si="47"/>
        <v>0</v>
      </c>
    </row>
    <row r="276" spans="1:19">
      <c r="A276" s="150"/>
      <c r="B276" s="54"/>
      <c r="C276" s="21">
        <f t="shared" si="38"/>
        <v>1</v>
      </c>
      <c r="D276" s="667"/>
      <c r="E276" s="21">
        <f t="shared" si="39"/>
        <v>1</v>
      </c>
      <c r="F276" s="667"/>
      <c r="G276" s="21">
        <f t="shared" si="40"/>
        <v>1</v>
      </c>
      <c r="H276" s="667"/>
      <c r="I276" s="21">
        <f t="shared" si="41"/>
        <v>1</v>
      </c>
      <c r="J276" s="667"/>
      <c r="K276" s="21">
        <f t="shared" si="42"/>
        <v>1</v>
      </c>
      <c r="L276" s="667"/>
      <c r="M276" s="21">
        <f t="shared" si="43"/>
        <v>1</v>
      </c>
      <c r="N276" s="667"/>
      <c r="O276" s="21">
        <f t="shared" si="44"/>
        <v>1</v>
      </c>
      <c r="P276" s="667"/>
      <c r="Q276" s="21">
        <f t="shared" si="45"/>
        <v>1</v>
      </c>
      <c r="R276" s="663">
        <f t="shared" si="46"/>
        <v>0</v>
      </c>
      <c r="S276" s="316">
        <f t="shared" si="47"/>
        <v>0</v>
      </c>
    </row>
    <row r="277" spans="1:19">
      <c r="A277" s="150"/>
      <c r="B277" s="54"/>
      <c r="C277" s="21">
        <f t="shared" si="38"/>
        <v>1</v>
      </c>
      <c r="D277" s="667"/>
      <c r="E277" s="21">
        <f t="shared" si="39"/>
        <v>1</v>
      </c>
      <c r="F277" s="667"/>
      <c r="G277" s="21">
        <f t="shared" si="40"/>
        <v>1</v>
      </c>
      <c r="H277" s="667"/>
      <c r="I277" s="21">
        <f t="shared" si="41"/>
        <v>1</v>
      </c>
      <c r="J277" s="667"/>
      <c r="K277" s="21">
        <f t="shared" si="42"/>
        <v>1</v>
      </c>
      <c r="L277" s="667"/>
      <c r="M277" s="21">
        <f t="shared" si="43"/>
        <v>1</v>
      </c>
      <c r="N277" s="667"/>
      <c r="O277" s="21">
        <f t="shared" si="44"/>
        <v>1</v>
      </c>
      <c r="P277" s="667"/>
      <c r="Q277" s="21">
        <f t="shared" si="45"/>
        <v>1</v>
      </c>
      <c r="R277" s="663">
        <f t="shared" si="46"/>
        <v>0</v>
      </c>
      <c r="S277" s="316">
        <f t="shared" si="47"/>
        <v>0</v>
      </c>
    </row>
    <row r="278" spans="1:19">
      <c r="A278" s="150"/>
      <c r="B278" s="54"/>
      <c r="C278" s="21">
        <f t="shared" si="38"/>
        <v>1</v>
      </c>
      <c r="D278" s="667"/>
      <c r="E278" s="21">
        <f t="shared" si="39"/>
        <v>1</v>
      </c>
      <c r="F278" s="667"/>
      <c r="G278" s="21">
        <f t="shared" si="40"/>
        <v>1</v>
      </c>
      <c r="H278" s="667"/>
      <c r="I278" s="21">
        <f t="shared" si="41"/>
        <v>1</v>
      </c>
      <c r="J278" s="667"/>
      <c r="K278" s="21">
        <f t="shared" si="42"/>
        <v>1</v>
      </c>
      <c r="L278" s="667"/>
      <c r="M278" s="21">
        <f t="shared" si="43"/>
        <v>1</v>
      </c>
      <c r="N278" s="667"/>
      <c r="O278" s="21">
        <f t="shared" si="44"/>
        <v>1</v>
      </c>
      <c r="P278" s="667"/>
      <c r="Q278" s="21">
        <f t="shared" si="45"/>
        <v>1</v>
      </c>
      <c r="R278" s="663">
        <f t="shared" si="46"/>
        <v>0</v>
      </c>
      <c r="S278" s="316">
        <f t="shared" si="47"/>
        <v>0</v>
      </c>
    </row>
    <row r="279" spans="1:19">
      <c r="A279" s="150"/>
      <c r="B279" s="54"/>
      <c r="C279" s="21">
        <f t="shared" si="38"/>
        <v>1</v>
      </c>
      <c r="D279" s="667"/>
      <c r="E279" s="21">
        <f t="shared" si="39"/>
        <v>1</v>
      </c>
      <c r="F279" s="667"/>
      <c r="G279" s="21">
        <f t="shared" si="40"/>
        <v>1</v>
      </c>
      <c r="H279" s="667"/>
      <c r="I279" s="21">
        <f t="shared" si="41"/>
        <v>1</v>
      </c>
      <c r="J279" s="667"/>
      <c r="K279" s="21">
        <f t="shared" si="42"/>
        <v>1</v>
      </c>
      <c r="L279" s="667"/>
      <c r="M279" s="21">
        <f t="shared" si="43"/>
        <v>1</v>
      </c>
      <c r="N279" s="667"/>
      <c r="O279" s="21">
        <f t="shared" si="44"/>
        <v>1</v>
      </c>
      <c r="P279" s="667"/>
      <c r="Q279" s="21">
        <f t="shared" si="45"/>
        <v>1</v>
      </c>
      <c r="R279" s="663">
        <f t="shared" si="46"/>
        <v>0</v>
      </c>
      <c r="S279" s="316">
        <f t="shared" si="47"/>
        <v>0</v>
      </c>
    </row>
    <row r="280" spans="1:19">
      <c r="A280" s="150"/>
      <c r="B280" s="54"/>
      <c r="C280" s="21">
        <f t="shared" si="38"/>
        <v>1</v>
      </c>
      <c r="D280" s="667"/>
      <c r="E280" s="21">
        <f t="shared" si="39"/>
        <v>1</v>
      </c>
      <c r="F280" s="667"/>
      <c r="G280" s="21">
        <f t="shared" si="40"/>
        <v>1</v>
      </c>
      <c r="H280" s="667"/>
      <c r="I280" s="21">
        <f t="shared" si="41"/>
        <v>1</v>
      </c>
      <c r="J280" s="667"/>
      <c r="K280" s="21">
        <f t="shared" si="42"/>
        <v>1</v>
      </c>
      <c r="L280" s="667"/>
      <c r="M280" s="21">
        <f t="shared" si="43"/>
        <v>1</v>
      </c>
      <c r="N280" s="667"/>
      <c r="O280" s="21">
        <f t="shared" si="44"/>
        <v>1</v>
      </c>
      <c r="P280" s="667"/>
      <c r="Q280" s="21">
        <f t="shared" si="45"/>
        <v>1</v>
      </c>
      <c r="R280" s="663">
        <f t="shared" si="46"/>
        <v>0</v>
      </c>
      <c r="S280" s="316">
        <f t="shared" si="47"/>
        <v>0</v>
      </c>
    </row>
    <row r="281" spans="1:19">
      <c r="A281" s="150"/>
      <c r="B281" s="54"/>
      <c r="C281" s="21">
        <f t="shared" si="38"/>
        <v>1</v>
      </c>
      <c r="D281" s="667"/>
      <c r="E281" s="21">
        <f t="shared" si="39"/>
        <v>1</v>
      </c>
      <c r="F281" s="667"/>
      <c r="G281" s="21">
        <f t="shared" si="40"/>
        <v>1</v>
      </c>
      <c r="H281" s="667"/>
      <c r="I281" s="21">
        <f t="shared" si="41"/>
        <v>1</v>
      </c>
      <c r="J281" s="667"/>
      <c r="K281" s="21">
        <f t="shared" si="42"/>
        <v>1</v>
      </c>
      <c r="L281" s="667"/>
      <c r="M281" s="21">
        <f t="shared" si="43"/>
        <v>1</v>
      </c>
      <c r="N281" s="667"/>
      <c r="O281" s="21">
        <f t="shared" si="44"/>
        <v>1</v>
      </c>
      <c r="P281" s="667"/>
      <c r="Q281" s="21">
        <f t="shared" si="45"/>
        <v>1</v>
      </c>
      <c r="R281" s="663">
        <f t="shared" si="46"/>
        <v>0</v>
      </c>
      <c r="S281" s="316">
        <f t="shared" si="47"/>
        <v>0</v>
      </c>
    </row>
    <row r="282" spans="1:19">
      <c r="A282" s="150"/>
      <c r="B282" s="54"/>
      <c r="C282" s="21">
        <f t="shared" ref="C282:C345" si="48">IF(B282="",1,(LOOKUP(B282,$3:$3,$4:$4)-LOOKUP($B$24,$3:$3,$4:$4)+100)/100)</f>
        <v>1</v>
      </c>
      <c r="D282" s="667"/>
      <c r="E282" s="21">
        <f t="shared" ref="E282:E345" si="49">(SUMIF($5:$5,D282,$6:$6)-SUMIF($5:$5,$D$24,$6:$6)+100)/100</f>
        <v>1</v>
      </c>
      <c r="F282" s="667"/>
      <c r="G282" s="21">
        <f t="shared" ref="G282:G345" si="50">(SUMIF($7:$7,F282,$8:$8)-SUMIF($7:$7,$F$24,$8:$8)+100)/100</f>
        <v>1</v>
      </c>
      <c r="H282" s="667"/>
      <c r="I282" s="21">
        <f t="shared" ref="I282:I345" si="51">(SUMIF($9:$9,H282,$10:$10)-SUMIF($9:$9,$H$24,$10:$10)+100)/100</f>
        <v>1</v>
      </c>
      <c r="J282" s="667"/>
      <c r="K282" s="21">
        <f t="shared" ref="K282:K345" si="52">(SUMIF($11:$11,J282,$12:$12)-SUMIF($11:$11,$J$24,$12:$12)+100)/100</f>
        <v>1</v>
      </c>
      <c r="L282" s="667"/>
      <c r="M282" s="21">
        <f t="shared" ref="M282:M345" si="53">(SUMIF($13:$13,L282,$14:$14)-SUMIF($13:$13,$L$24,$14:$14)+100)/100</f>
        <v>1</v>
      </c>
      <c r="N282" s="667"/>
      <c r="O282" s="21">
        <f t="shared" ref="O282:O345" si="54">(SUMIF($15:$15,N282,$16:$16)-SUMIF($15:$15,$N$24,$16:$16)+100)/100</f>
        <v>1</v>
      </c>
      <c r="P282" s="667"/>
      <c r="Q282" s="21">
        <f t="shared" ref="Q282:Q345" si="55">(SUMIF($17:$17,P282,$18:$18)-SUMIF($17:$17,$P$24,$18:$18)+100)/100</f>
        <v>1</v>
      </c>
      <c r="R282" s="663">
        <f t="shared" ref="R282:R345" si="56">IF(B282="",0,ROUND($R$24*C282*E282*G282*I282*K282*M282*O282*Q282,0))</f>
        <v>0</v>
      </c>
      <c r="S282" s="316">
        <f t="shared" si="47"/>
        <v>0</v>
      </c>
    </row>
    <row r="283" spans="1:19">
      <c r="A283" s="150"/>
      <c r="B283" s="54"/>
      <c r="C283" s="21">
        <f t="shared" si="48"/>
        <v>1</v>
      </c>
      <c r="D283" s="667"/>
      <c r="E283" s="21">
        <f t="shared" si="49"/>
        <v>1</v>
      </c>
      <c r="F283" s="667"/>
      <c r="G283" s="21">
        <f t="shared" si="50"/>
        <v>1</v>
      </c>
      <c r="H283" s="667"/>
      <c r="I283" s="21">
        <f t="shared" si="51"/>
        <v>1</v>
      </c>
      <c r="J283" s="667"/>
      <c r="K283" s="21">
        <f t="shared" si="52"/>
        <v>1</v>
      </c>
      <c r="L283" s="667"/>
      <c r="M283" s="21">
        <f t="shared" si="53"/>
        <v>1</v>
      </c>
      <c r="N283" s="667"/>
      <c r="O283" s="21">
        <f t="shared" si="54"/>
        <v>1</v>
      </c>
      <c r="P283" s="667"/>
      <c r="Q283" s="21">
        <f t="shared" si="55"/>
        <v>1</v>
      </c>
      <c r="R283" s="663">
        <f t="shared" si="56"/>
        <v>0</v>
      </c>
      <c r="S283" s="316">
        <f t="shared" si="47"/>
        <v>0</v>
      </c>
    </row>
    <row r="284" spans="1:19">
      <c r="A284" s="150"/>
      <c r="B284" s="54"/>
      <c r="C284" s="21">
        <f t="shared" si="48"/>
        <v>1</v>
      </c>
      <c r="D284" s="667"/>
      <c r="E284" s="21">
        <f t="shared" si="49"/>
        <v>1</v>
      </c>
      <c r="F284" s="667"/>
      <c r="G284" s="21">
        <f t="shared" si="50"/>
        <v>1</v>
      </c>
      <c r="H284" s="667"/>
      <c r="I284" s="21">
        <f t="shared" si="51"/>
        <v>1</v>
      </c>
      <c r="J284" s="667"/>
      <c r="K284" s="21">
        <f t="shared" si="52"/>
        <v>1</v>
      </c>
      <c r="L284" s="667"/>
      <c r="M284" s="21">
        <f t="shared" si="53"/>
        <v>1</v>
      </c>
      <c r="N284" s="667"/>
      <c r="O284" s="21">
        <f t="shared" si="54"/>
        <v>1</v>
      </c>
      <c r="P284" s="667"/>
      <c r="Q284" s="21">
        <f t="shared" si="55"/>
        <v>1</v>
      </c>
      <c r="R284" s="663">
        <f t="shared" si="56"/>
        <v>0</v>
      </c>
      <c r="S284" s="316">
        <f t="shared" si="47"/>
        <v>0</v>
      </c>
    </row>
    <row r="285" spans="1:19">
      <c r="A285" s="150"/>
      <c r="B285" s="54"/>
      <c r="C285" s="21">
        <f t="shared" si="48"/>
        <v>1</v>
      </c>
      <c r="D285" s="667"/>
      <c r="E285" s="21">
        <f t="shared" si="49"/>
        <v>1</v>
      </c>
      <c r="F285" s="667"/>
      <c r="G285" s="21">
        <f t="shared" si="50"/>
        <v>1</v>
      </c>
      <c r="H285" s="667"/>
      <c r="I285" s="21">
        <f t="shared" si="51"/>
        <v>1</v>
      </c>
      <c r="J285" s="667"/>
      <c r="K285" s="21">
        <f t="shared" si="52"/>
        <v>1</v>
      </c>
      <c r="L285" s="667"/>
      <c r="M285" s="21">
        <f t="shared" si="53"/>
        <v>1</v>
      </c>
      <c r="N285" s="667"/>
      <c r="O285" s="21">
        <f t="shared" si="54"/>
        <v>1</v>
      </c>
      <c r="P285" s="667"/>
      <c r="Q285" s="21">
        <f t="shared" si="55"/>
        <v>1</v>
      </c>
      <c r="R285" s="663">
        <f t="shared" si="56"/>
        <v>0</v>
      </c>
      <c r="S285" s="316">
        <f t="shared" si="47"/>
        <v>0</v>
      </c>
    </row>
    <row r="286" spans="1:19">
      <c r="A286" s="150"/>
      <c r="B286" s="54"/>
      <c r="C286" s="21">
        <f t="shared" si="48"/>
        <v>1</v>
      </c>
      <c r="D286" s="667"/>
      <c r="E286" s="21">
        <f t="shared" si="49"/>
        <v>1</v>
      </c>
      <c r="F286" s="667"/>
      <c r="G286" s="21">
        <f t="shared" si="50"/>
        <v>1</v>
      </c>
      <c r="H286" s="667"/>
      <c r="I286" s="21">
        <f t="shared" si="51"/>
        <v>1</v>
      </c>
      <c r="J286" s="667"/>
      <c r="K286" s="21">
        <f t="shared" si="52"/>
        <v>1</v>
      </c>
      <c r="L286" s="667"/>
      <c r="M286" s="21">
        <f t="shared" si="53"/>
        <v>1</v>
      </c>
      <c r="N286" s="667"/>
      <c r="O286" s="21">
        <f t="shared" si="54"/>
        <v>1</v>
      </c>
      <c r="P286" s="667"/>
      <c r="Q286" s="21">
        <f t="shared" si="55"/>
        <v>1</v>
      </c>
      <c r="R286" s="663">
        <f t="shared" si="56"/>
        <v>0</v>
      </c>
      <c r="S286" s="316">
        <f t="shared" si="47"/>
        <v>0</v>
      </c>
    </row>
    <row r="287" spans="1:19">
      <c r="A287" s="150"/>
      <c r="B287" s="54"/>
      <c r="C287" s="21">
        <f t="shared" si="48"/>
        <v>1</v>
      </c>
      <c r="D287" s="667"/>
      <c r="E287" s="21">
        <f t="shared" si="49"/>
        <v>1</v>
      </c>
      <c r="F287" s="667"/>
      <c r="G287" s="21">
        <f t="shared" si="50"/>
        <v>1</v>
      </c>
      <c r="H287" s="667"/>
      <c r="I287" s="21">
        <f t="shared" si="51"/>
        <v>1</v>
      </c>
      <c r="J287" s="667"/>
      <c r="K287" s="21">
        <f t="shared" si="52"/>
        <v>1</v>
      </c>
      <c r="L287" s="667"/>
      <c r="M287" s="21">
        <f t="shared" si="53"/>
        <v>1</v>
      </c>
      <c r="N287" s="667"/>
      <c r="O287" s="21">
        <f t="shared" si="54"/>
        <v>1</v>
      </c>
      <c r="P287" s="667"/>
      <c r="Q287" s="21">
        <f t="shared" si="55"/>
        <v>1</v>
      </c>
      <c r="R287" s="663">
        <f t="shared" si="56"/>
        <v>0</v>
      </c>
      <c r="S287" s="316">
        <f t="shared" ref="S287:S320" si="57">ROUND(R287*B287/10000,0)</f>
        <v>0</v>
      </c>
    </row>
    <row r="288" spans="1:19">
      <c r="A288" s="150"/>
      <c r="B288" s="54"/>
      <c r="C288" s="21">
        <f t="shared" si="48"/>
        <v>1</v>
      </c>
      <c r="D288" s="667"/>
      <c r="E288" s="21">
        <f t="shared" si="49"/>
        <v>1</v>
      </c>
      <c r="F288" s="667"/>
      <c r="G288" s="21">
        <f t="shared" si="50"/>
        <v>1</v>
      </c>
      <c r="H288" s="667"/>
      <c r="I288" s="21">
        <f t="shared" si="51"/>
        <v>1</v>
      </c>
      <c r="J288" s="667"/>
      <c r="K288" s="21">
        <f t="shared" si="52"/>
        <v>1</v>
      </c>
      <c r="L288" s="667"/>
      <c r="M288" s="21">
        <f t="shared" si="53"/>
        <v>1</v>
      </c>
      <c r="N288" s="667"/>
      <c r="O288" s="21">
        <f t="shared" si="54"/>
        <v>1</v>
      </c>
      <c r="P288" s="667"/>
      <c r="Q288" s="21">
        <f t="shared" si="55"/>
        <v>1</v>
      </c>
      <c r="R288" s="663">
        <f t="shared" si="56"/>
        <v>0</v>
      </c>
      <c r="S288" s="316">
        <f t="shared" si="57"/>
        <v>0</v>
      </c>
    </row>
    <row r="289" spans="1:19">
      <c r="A289" s="150"/>
      <c r="B289" s="54"/>
      <c r="C289" s="21">
        <f t="shared" si="48"/>
        <v>1</v>
      </c>
      <c r="D289" s="667"/>
      <c r="E289" s="21">
        <f t="shared" si="49"/>
        <v>1</v>
      </c>
      <c r="F289" s="667"/>
      <c r="G289" s="21">
        <f t="shared" si="50"/>
        <v>1</v>
      </c>
      <c r="H289" s="667"/>
      <c r="I289" s="21">
        <f t="shared" si="51"/>
        <v>1</v>
      </c>
      <c r="J289" s="667"/>
      <c r="K289" s="21">
        <f t="shared" si="52"/>
        <v>1</v>
      </c>
      <c r="L289" s="667"/>
      <c r="M289" s="21">
        <f t="shared" si="53"/>
        <v>1</v>
      </c>
      <c r="N289" s="667"/>
      <c r="O289" s="21">
        <f t="shared" si="54"/>
        <v>1</v>
      </c>
      <c r="P289" s="667"/>
      <c r="Q289" s="21">
        <f t="shared" si="55"/>
        <v>1</v>
      </c>
      <c r="R289" s="663">
        <f t="shared" si="56"/>
        <v>0</v>
      </c>
      <c r="S289" s="316">
        <f t="shared" si="57"/>
        <v>0</v>
      </c>
    </row>
    <row r="290" spans="1:19">
      <c r="A290" s="150"/>
      <c r="B290" s="54"/>
      <c r="C290" s="21">
        <f t="shared" si="48"/>
        <v>1</v>
      </c>
      <c r="D290" s="667"/>
      <c r="E290" s="21">
        <f t="shared" si="49"/>
        <v>1</v>
      </c>
      <c r="F290" s="667"/>
      <c r="G290" s="21">
        <f t="shared" si="50"/>
        <v>1</v>
      </c>
      <c r="H290" s="667"/>
      <c r="I290" s="21">
        <f t="shared" si="51"/>
        <v>1</v>
      </c>
      <c r="J290" s="667"/>
      <c r="K290" s="21">
        <f t="shared" si="52"/>
        <v>1</v>
      </c>
      <c r="L290" s="667"/>
      <c r="M290" s="21">
        <f t="shared" si="53"/>
        <v>1</v>
      </c>
      <c r="N290" s="667"/>
      <c r="O290" s="21">
        <f t="shared" si="54"/>
        <v>1</v>
      </c>
      <c r="P290" s="667"/>
      <c r="Q290" s="21">
        <f t="shared" si="55"/>
        <v>1</v>
      </c>
      <c r="R290" s="663">
        <f t="shared" si="56"/>
        <v>0</v>
      </c>
      <c r="S290" s="316">
        <f t="shared" si="57"/>
        <v>0</v>
      </c>
    </row>
    <row r="291" spans="1:19">
      <c r="A291" s="150"/>
      <c r="B291" s="54"/>
      <c r="C291" s="21">
        <f t="shared" si="48"/>
        <v>1</v>
      </c>
      <c r="D291" s="667"/>
      <c r="E291" s="21">
        <f t="shared" si="49"/>
        <v>1</v>
      </c>
      <c r="F291" s="667"/>
      <c r="G291" s="21">
        <f t="shared" si="50"/>
        <v>1</v>
      </c>
      <c r="H291" s="667"/>
      <c r="I291" s="21">
        <f t="shared" si="51"/>
        <v>1</v>
      </c>
      <c r="J291" s="667"/>
      <c r="K291" s="21">
        <f t="shared" si="52"/>
        <v>1</v>
      </c>
      <c r="L291" s="667"/>
      <c r="M291" s="21">
        <f t="shared" si="53"/>
        <v>1</v>
      </c>
      <c r="N291" s="667"/>
      <c r="O291" s="21">
        <f t="shared" si="54"/>
        <v>1</v>
      </c>
      <c r="P291" s="667"/>
      <c r="Q291" s="21">
        <f t="shared" si="55"/>
        <v>1</v>
      </c>
      <c r="R291" s="663">
        <f t="shared" si="56"/>
        <v>0</v>
      </c>
      <c r="S291" s="316">
        <f t="shared" si="57"/>
        <v>0</v>
      </c>
    </row>
    <row r="292" spans="1:19">
      <c r="A292" s="150"/>
      <c r="B292" s="54"/>
      <c r="C292" s="21">
        <f t="shared" si="48"/>
        <v>1</v>
      </c>
      <c r="D292" s="667"/>
      <c r="E292" s="21">
        <f t="shared" si="49"/>
        <v>1</v>
      </c>
      <c r="F292" s="667"/>
      <c r="G292" s="21">
        <f t="shared" si="50"/>
        <v>1</v>
      </c>
      <c r="H292" s="667"/>
      <c r="I292" s="21">
        <f t="shared" si="51"/>
        <v>1</v>
      </c>
      <c r="J292" s="667"/>
      <c r="K292" s="21">
        <f t="shared" si="52"/>
        <v>1</v>
      </c>
      <c r="L292" s="667"/>
      <c r="M292" s="21">
        <f t="shared" si="53"/>
        <v>1</v>
      </c>
      <c r="N292" s="667"/>
      <c r="O292" s="21">
        <f t="shared" si="54"/>
        <v>1</v>
      </c>
      <c r="P292" s="667"/>
      <c r="Q292" s="21">
        <f t="shared" si="55"/>
        <v>1</v>
      </c>
      <c r="R292" s="663">
        <f t="shared" si="56"/>
        <v>0</v>
      </c>
      <c r="S292" s="316">
        <f t="shared" si="57"/>
        <v>0</v>
      </c>
    </row>
    <row r="293" spans="1:19">
      <c r="A293" s="150"/>
      <c r="B293" s="54"/>
      <c r="C293" s="21">
        <f t="shared" si="48"/>
        <v>1</v>
      </c>
      <c r="D293" s="667"/>
      <c r="E293" s="21">
        <f t="shared" si="49"/>
        <v>1</v>
      </c>
      <c r="F293" s="667"/>
      <c r="G293" s="21">
        <f t="shared" si="50"/>
        <v>1</v>
      </c>
      <c r="H293" s="667"/>
      <c r="I293" s="21">
        <f t="shared" si="51"/>
        <v>1</v>
      </c>
      <c r="J293" s="667"/>
      <c r="K293" s="21">
        <f t="shared" si="52"/>
        <v>1</v>
      </c>
      <c r="L293" s="667"/>
      <c r="M293" s="21">
        <f t="shared" si="53"/>
        <v>1</v>
      </c>
      <c r="N293" s="667"/>
      <c r="O293" s="21">
        <f t="shared" si="54"/>
        <v>1</v>
      </c>
      <c r="P293" s="667"/>
      <c r="Q293" s="21">
        <f t="shared" si="55"/>
        <v>1</v>
      </c>
      <c r="R293" s="663">
        <f t="shared" si="56"/>
        <v>0</v>
      </c>
      <c r="S293" s="316">
        <f t="shared" si="57"/>
        <v>0</v>
      </c>
    </row>
    <row r="294" spans="1:19">
      <c r="A294" s="150"/>
      <c r="B294" s="54"/>
      <c r="C294" s="21">
        <f t="shared" si="48"/>
        <v>1</v>
      </c>
      <c r="D294" s="667"/>
      <c r="E294" s="21">
        <f t="shared" si="49"/>
        <v>1</v>
      </c>
      <c r="F294" s="667"/>
      <c r="G294" s="21">
        <f t="shared" si="50"/>
        <v>1</v>
      </c>
      <c r="H294" s="667"/>
      <c r="I294" s="21">
        <f t="shared" si="51"/>
        <v>1</v>
      </c>
      <c r="J294" s="667"/>
      <c r="K294" s="21">
        <f t="shared" si="52"/>
        <v>1</v>
      </c>
      <c r="L294" s="667"/>
      <c r="M294" s="21">
        <f t="shared" si="53"/>
        <v>1</v>
      </c>
      <c r="N294" s="667"/>
      <c r="O294" s="21">
        <f t="shared" si="54"/>
        <v>1</v>
      </c>
      <c r="P294" s="667"/>
      <c r="Q294" s="21">
        <f t="shared" si="55"/>
        <v>1</v>
      </c>
      <c r="R294" s="663">
        <f t="shared" si="56"/>
        <v>0</v>
      </c>
      <c r="S294" s="316">
        <f t="shared" si="57"/>
        <v>0</v>
      </c>
    </row>
    <row r="295" spans="1:19">
      <c r="A295" s="150"/>
      <c r="B295" s="54"/>
      <c r="C295" s="21">
        <f t="shared" si="48"/>
        <v>1</v>
      </c>
      <c r="D295" s="667"/>
      <c r="E295" s="21">
        <f t="shared" si="49"/>
        <v>1</v>
      </c>
      <c r="F295" s="667"/>
      <c r="G295" s="21">
        <f t="shared" si="50"/>
        <v>1</v>
      </c>
      <c r="H295" s="667"/>
      <c r="I295" s="21">
        <f t="shared" si="51"/>
        <v>1</v>
      </c>
      <c r="J295" s="667"/>
      <c r="K295" s="21">
        <f t="shared" si="52"/>
        <v>1</v>
      </c>
      <c r="L295" s="667"/>
      <c r="M295" s="21">
        <f t="shared" si="53"/>
        <v>1</v>
      </c>
      <c r="N295" s="667"/>
      <c r="O295" s="21">
        <f t="shared" si="54"/>
        <v>1</v>
      </c>
      <c r="P295" s="667"/>
      <c r="Q295" s="21">
        <f t="shared" si="55"/>
        <v>1</v>
      </c>
      <c r="R295" s="663">
        <f t="shared" si="56"/>
        <v>0</v>
      </c>
      <c r="S295" s="316">
        <f t="shared" si="57"/>
        <v>0</v>
      </c>
    </row>
    <row r="296" spans="1:19">
      <c r="A296" s="150"/>
      <c r="B296" s="54"/>
      <c r="C296" s="21">
        <f t="shared" si="48"/>
        <v>1</v>
      </c>
      <c r="D296" s="667"/>
      <c r="E296" s="21">
        <f t="shared" si="49"/>
        <v>1</v>
      </c>
      <c r="F296" s="667"/>
      <c r="G296" s="21">
        <f t="shared" si="50"/>
        <v>1</v>
      </c>
      <c r="H296" s="667"/>
      <c r="I296" s="21">
        <f t="shared" si="51"/>
        <v>1</v>
      </c>
      <c r="J296" s="667"/>
      <c r="K296" s="21">
        <f t="shared" si="52"/>
        <v>1</v>
      </c>
      <c r="L296" s="667"/>
      <c r="M296" s="21">
        <f t="shared" si="53"/>
        <v>1</v>
      </c>
      <c r="N296" s="667"/>
      <c r="O296" s="21">
        <f t="shared" si="54"/>
        <v>1</v>
      </c>
      <c r="P296" s="667"/>
      <c r="Q296" s="21">
        <f t="shared" si="55"/>
        <v>1</v>
      </c>
      <c r="R296" s="663">
        <f t="shared" si="56"/>
        <v>0</v>
      </c>
      <c r="S296" s="316">
        <f t="shared" si="57"/>
        <v>0</v>
      </c>
    </row>
    <row r="297" spans="1:19">
      <c r="A297" s="150"/>
      <c r="B297" s="54"/>
      <c r="C297" s="21">
        <f t="shared" si="48"/>
        <v>1</v>
      </c>
      <c r="D297" s="667"/>
      <c r="E297" s="21">
        <f t="shared" si="49"/>
        <v>1</v>
      </c>
      <c r="F297" s="667"/>
      <c r="G297" s="21">
        <f t="shared" si="50"/>
        <v>1</v>
      </c>
      <c r="H297" s="667"/>
      <c r="I297" s="21">
        <f t="shared" si="51"/>
        <v>1</v>
      </c>
      <c r="J297" s="667"/>
      <c r="K297" s="21">
        <f t="shared" si="52"/>
        <v>1</v>
      </c>
      <c r="L297" s="667"/>
      <c r="M297" s="21">
        <f t="shared" si="53"/>
        <v>1</v>
      </c>
      <c r="N297" s="667"/>
      <c r="O297" s="21">
        <f t="shared" si="54"/>
        <v>1</v>
      </c>
      <c r="P297" s="667"/>
      <c r="Q297" s="21">
        <f t="shared" si="55"/>
        <v>1</v>
      </c>
      <c r="R297" s="663">
        <f t="shared" si="56"/>
        <v>0</v>
      </c>
      <c r="S297" s="316">
        <f t="shared" si="57"/>
        <v>0</v>
      </c>
    </row>
    <row r="298" spans="1:19">
      <c r="A298" s="150"/>
      <c r="B298" s="54"/>
      <c r="C298" s="21">
        <f t="shared" si="48"/>
        <v>1</v>
      </c>
      <c r="D298" s="667"/>
      <c r="E298" s="21">
        <f t="shared" si="49"/>
        <v>1</v>
      </c>
      <c r="F298" s="667"/>
      <c r="G298" s="21">
        <f t="shared" si="50"/>
        <v>1</v>
      </c>
      <c r="H298" s="667"/>
      <c r="I298" s="21">
        <f t="shared" si="51"/>
        <v>1</v>
      </c>
      <c r="J298" s="667"/>
      <c r="K298" s="21">
        <f t="shared" si="52"/>
        <v>1</v>
      </c>
      <c r="L298" s="667"/>
      <c r="M298" s="21">
        <f t="shared" si="53"/>
        <v>1</v>
      </c>
      <c r="N298" s="667"/>
      <c r="O298" s="21">
        <f t="shared" si="54"/>
        <v>1</v>
      </c>
      <c r="P298" s="667"/>
      <c r="Q298" s="21">
        <f t="shared" si="55"/>
        <v>1</v>
      </c>
      <c r="R298" s="663">
        <f t="shared" si="56"/>
        <v>0</v>
      </c>
      <c r="S298" s="316">
        <f t="shared" si="57"/>
        <v>0</v>
      </c>
    </row>
    <row r="299" spans="1:19">
      <c r="A299" s="150"/>
      <c r="B299" s="54"/>
      <c r="C299" s="21">
        <f t="shared" si="48"/>
        <v>1</v>
      </c>
      <c r="D299" s="667"/>
      <c r="E299" s="21">
        <f t="shared" si="49"/>
        <v>1</v>
      </c>
      <c r="F299" s="667"/>
      <c r="G299" s="21">
        <f t="shared" si="50"/>
        <v>1</v>
      </c>
      <c r="H299" s="667"/>
      <c r="I299" s="21">
        <f t="shared" si="51"/>
        <v>1</v>
      </c>
      <c r="J299" s="667"/>
      <c r="K299" s="21">
        <f t="shared" si="52"/>
        <v>1</v>
      </c>
      <c r="L299" s="667"/>
      <c r="M299" s="21">
        <f t="shared" si="53"/>
        <v>1</v>
      </c>
      <c r="N299" s="667"/>
      <c r="O299" s="21">
        <f t="shared" si="54"/>
        <v>1</v>
      </c>
      <c r="P299" s="667"/>
      <c r="Q299" s="21">
        <f t="shared" si="55"/>
        <v>1</v>
      </c>
      <c r="R299" s="663">
        <f t="shared" si="56"/>
        <v>0</v>
      </c>
      <c r="S299" s="316">
        <f t="shared" si="57"/>
        <v>0</v>
      </c>
    </row>
    <row r="300" spans="1:19">
      <c r="A300" s="150"/>
      <c r="B300" s="54"/>
      <c r="C300" s="21">
        <f t="shared" si="48"/>
        <v>1</v>
      </c>
      <c r="D300" s="667"/>
      <c r="E300" s="21">
        <f t="shared" si="49"/>
        <v>1</v>
      </c>
      <c r="F300" s="667"/>
      <c r="G300" s="21">
        <f t="shared" si="50"/>
        <v>1</v>
      </c>
      <c r="H300" s="667"/>
      <c r="I300" s="21">
        <f t="shared" si="51"/>
        <v>1</v>
      </c>
      <c r="J300" s="667"/>
      <c r="K300" s="21">
        <f t="shared" si="52"/>
        <v>1</v>
      </c>
      <c r="L300" s="667"/>
      <c r="M300" s="21">
        <f t="shared" si="53"/>
        <v>1</v>
      </c>
      <c r="N300" s="667"/>
      <c r="O300" s="21">
        <f t="shared" si="54"/>
        <v>1</v>
      </c>
      <c r="P300" s="667"/>
      <c r="Q300" s="21">
        <f t="shared" si="55"/>
        <v>1</v>
      </c>
      <c r="R300" s="663">
        <f t="shared" si="56"/>
        <v>0</v>
      </c>
      <c r="S300" s="316">
        <f t="shared" si="57"/>
        <v>0</v>
      </c>
    </row>
    <row r="301" spans="1:19">
      <c r="A301" s="150"/>
      <c r="B301" s="54"/>
      <c r="C301" s="21">
        <f t="shared" si="48"/>
        <v>1</v>
      </c>
      <c r="D301" s="667"/>
      <c r="E301" s="21">
        <f t="shared" si="49"/>
        <v>1</v>
      </c>
      <c r="F301" s="667"/>
      <c r="G301" s="21">
        <f t="shared" si="50"/>
        <v>1</v>
      </c>
      <c r="H301" s="667"/>
      <c r="I301" s="21">
        <f t="shared" si="51"/>
        <v>1</v>
      </c>
      <c r="J301" s="667"/>
      <c r="K301" s="21">
        <f t="shared" si="52"/>
        <v>1</v>
      </c>
      <c r="L301" s="667"/>
      <c r="M301" s="21">
        <f t="shared" si="53"/>
        <v>1</v>
      </c>
      <c r="N301" s="667"/>
      <c r="O301" s="21">
        <f t="shared" si="54"/>
        <v>1</v>
      </c>
      <c r="P301" s="667"/>
      <c r="Q301" s="21">
        <f t="shared" si="55"/>
        <v>1</v>
      </c>
      <c r="R301" s="663">
        <f t="shared" si="56"/>
        <v>0</v>
      </c>
      <c r="S301" s="316">
        <f t="shared" si="57"/>
        <v>0</v>
      </c>
    </row>
    <row r="302" spans="1:19">
      <c r="A302" s="150"/>
      <c r="B302" s="54"/>
      <c r="C302" s="21">
        <f t="shared" si="48"/>
        <v>1</v>
      </c>
      <c r="D302" s="667"/>
      <c r="E302" s="21">
        <f t="shared" si="49"/>
        <v>1</v>
      </c>
      <c r="F302" s="667"/>
      <c r="G302" s="21">
        <f t="shared" si="50"/>
        <v>1</v>
      </c>
      <c r="H302" s="667"/>
      <c r="I302" s="21">
        <f t="shared" si="51"/>
        <v>1</v>
      </c>
      <c r="J302" s="667"/>
      <c r="K302" s="21">
        <f t="shared" si="52"/>
        <v>1</v>
      </c>
      <c r="L302" s="667"/>
      <c r="M302" s="21">
        <f t="shared" si="53"/>
        <v>1</v>
      </c>
      <c r="N302" s="667"/>
      <c r="O302" s="21">
        <f t="shared" si="54"/>
        <v>1</v>
      </c>
      <c r="P302" s="667"/>
      <c r="Q302" s="21">
        <f t="shared" si="55"/>
        <v>1</v>
      </c>
      <c r="R302" s="663">
        <f t="shared" si="56"/>
        <v>0</v>
      </c>
      <c r="S302" s="316">
        <f t="shared" si="57"/>
        <v>0</v>
      </c>
    </row>
    <row r="303" spans="1:19">
      <c r="A303" s="150"/>
      <c r="B303" s="54"/>
      <c r="C303" s="21">
        <f t="shared" si="48"/>
        <v>1</v>
      </c>
      <c r="D303" s="667"/>
      <c r="E303" s="21">
        <f t="shared" si="49"/>
        <v>1</v>
      </c>
      <c r="F303" s="667"/>
      <c r="G303" s="21">
        <f t="shared" si="50"/>
        <v>1</v>
      </c>
      <c r="H303" s="667"/>
      <c r="I303" s="21">
        <f t="shared" si="51"/>
        <v>1</v>
      </c>
      <c r="J303" s="667"/>
      <c r="K303" s="21">
        <f t="shared" si="52"/>
        <v>1</v>
      </c>
      <c r="L303" s="667"/>
      <c r="M303" s="21">
        <f t="shared" si="53"/>
        <v>1</v>
      </c>
      <c r="N303" s="667"/>
      <c r="O303" s="21">
        <f t="shared" si="54"/>
        <v>1</v>
      </c>
      <c r="P303" s="667"/>
      <c r="Q303" s="21">
        <f t="shared" si="55"/>
        <v>1</v>
      </c>
      <c r="R303" s="663">
        <f t="shared" si="56"/>
        <v>0</v>
      </c>
      <c r="S303" s="316">
        <f t="shared" si="57"/>
        <v>0</v>
      </c>
    </row>
    <row r="304" spans="1:19">
      <c r="A304" s="150"/>
      <c r="B304" s="54"/>
      <c r="C304" s="21">
        <f t="shared" si="48"/>
        <v>1</v>
      </c>
      <c r="D304" s="667"/>
      <c r="E304" s="21">
        <f t="shared" si="49"/>
        <v>1</v>
      </c>
      <c r="F304" s="667"/>
      <c r="G304" s="21">
        <f t="shared" si="50"/>
        <v>1</v>
      </c>
      <c r="H304" s="667"/>
      <c r="I304" s="21">
        <f t="shared" si="51"/>
        <v>1</v>
      </c>
      <c r="J304" s="667"/>
      <c r="K304" s="21">
        <f t="shared" si="52"/>
        <v>1</v>
      </c>
      <c r="L304" s="667"/>
      <c r="M304" s="21">
        <f t="shared" si="53"/>
        <v>1</v>
      </c>
      <c r="N304" s="667"/>
      <c r="O304" s="21">
        <f t="shared" si="54"/>
        <v>1</v>
      </c>
      <c r="P304" s="667"/>
      <c r="Q304" s="21">
        <f t="shared" si="55"/>
        <v>1</v>
      </c>
      <c r="R304" s="663">
        <f t="shared" si="56"/>
        <v>0</v>
      </c>
      <c r="S304" s="316">
        <f t="shared" si="57"/>
        <v>0</v>
      </c>
    </row>
    <row r="305" spans="1:19">
      <c r="A305" s="150"/>
      <c r="B305" s="54"/>
      <c r="C305" s="21">
        <f t="shared" si="48"/>
        <v>1</v>
      </c>
      <c r="D305" s="667"/>
      <c r="E305" s="21">
        <f t="shared" si="49"/>
        <v>1</v>
      </c>
      <c r="F305" s="667"/>
      <c r="G305" s="21">
        <f t="shared" si="50"/>
        <v>1</v>
      </c>
      <c r="H305" s="667"/>
      <c r="I305" s="21">
        <f t="shared" si="51"/>
        <v>1</v>
      </c>
      <c r="J305" s="667"/>
      <c r="K305" s="21">
        <f t="shared" si="52"/>
        <v>1</v>
      </c>
      <c r="L305" s="667"/>
      <c r="M305" s="21">
        <f t="shared" si="53"/>
        <v>1</v>
      </c>
      <c r="N305" s="667"/>
      <c r="O305" s="21">
        <f t="shared" si="54"/>
        <v>1</v>
      </c>
      <c r="P305" s="667"/>
      <c r="Q305" s="21">
        <f t="shared" si="55"/>
        <v>1</v>
      </c>
      <c r="R305" s="663">
        <f t="shared" si="56"/>
        <v>0</v>
      </c>
      <c r="S305" s="316">
        <f t="shared" si="57"/>
        <v>0</v>
      </c>
    </row>
    <row r="306" spans="1:19">
      <c r="A306" s="150"/>
      <c r="B306" s="54"/>
      <c r="C306" s="21">
        <f t="shared" si="48"/>
        <v>1</v>
      </c>
      <c r="D306" s="667"/>
      <c r="E306" s="21">
        <f t="shared" si="49"/>
        <v>1</v>
      </c>
      <c r="F306" s="667"/>
      <c r="G306" s="21">
        <f t="shared" si="50"/>
        <v>1</v>
      </c>
      <c r="H306" s="667"/>
      <c r="I306" s="21">
        <f t="shared" si="51"/>
        <v>1</v>
      </c>
      <c r="J306" s="667"/>
      <c r="K306" s="21">
        <f t="shared" si="52"/>
        <v>1</v>
      </c>
      <c r="L306" s="667"/>
      <c r="M306" s="21">
        <f t="shared" si="53"/>
        <v>1</v>
      </c>
      <c r="N306" s="667"/>
      <c r="O306" s="21">
        <f t="shared" si="54"/>
        <v>1</v>
      </c>
      <c r="P306" s="667"/>
      <c r="Q306" s="21">
        <f t="shared" si="55"/>
        <v>1</v>
      </c>
      <c r="R306" s="663">
        <f t="shared" si="56"/>
        <v>0</v>
      </c>
      <c r="S306" s="316">
        <f t="shared" si="57"/>
        <v>0</v>
      </c>
    </row>
    <row r="307" spans="1:19">
      <c r="A307" s="150"/>
      <c r="B307" s="54"/>
      <c r="C307" s="21">
        <f t="shared" si="48"/>
        <v>1</v>
      </c>
      <c r="D307" s="667"/>
      <c r="E307" s="21">
        <f t="shared" si="49"/>
        <v>1</v>
      </c>
      <c r="F307" s="667"/>
      <c r="G307" s="21">
        <f t="shared" si="50"/>
        <v>1</v>
      </c>
      <c r="H307" s="667"/>
      <c r="I307" s="21">
        <f t="shared" si="51"/>
        <v>1</v>
      </c>
      <c r="J307" s="667"/>
      <c r="K307" s="21">
        <f t="shared" si="52"/>
        <v>1</v>
      </c>
      <c r="L307" s="667"/>
      <c r="M307" s="21">
        <f t="shared" si="53"/>
        <v>1</v>
      </c>
      <c r="N307" s="667"/>
      <c r="O307" s="21">
        <f t="shared" si="54"/>
        <v>1</v>
      </c>
      <c r="P307" s="667"/>
      <c r="Q307" s="21">
        <f t="shared" si="55"/>
        <v>1</v>
      </c>
      <c r="R307" s="663">
        <f t="shared" si="56"/>
        <v>0</v>
      </c>
      <c r="S307" s="316">
        <f t="shared" si="57"/>
        <v>0</v>
      </c>
    </row>
    <row r="308" spans="1:19">
      <c r="A308" s="150"/>
      <c r="B308" s="54"/>
      <c r="C308" s="21">
        <f t="shared" si="48"/>
        <v>1</v>
      </c>
      <c r="D308" s="667"/>
      <c r="E308" s="21">
        <f t="shared" si="49"/>
        <v>1</v>
      </c>
      <c r="F308" s="667"/>
      <c r="G308" s="21">
        <f t="shared" si="50"/>
        <v>1</v>
      </c>
      <c r="H308" s="667"/>
      <c r="I308" s="21">
        <f t="shared" si="51"/>
        <v>1</v>
      </c>
      <c r="J308" s="667"/>
      <c r="K308" s="21">
        <f t="shared" si="52"/>
        <v>1</v>
      </c>
      <c r="L308" s="667"/>
      <c r="M308" s="21">
        <f t="shared" si="53"/>
        <v>1</v>
      </c>
      <c r="N308" s="667"/>
      <c r="O308" s="21">
        <f t="shared" si="54"/>
        <v>1</v>
      </c>
      <c r="P308" s="667"/>
      <c r="Q308" s="21">
        <f t="shared" si="55"/>
        <v>1</v>
      </c>
      <c r="R308" s="663">
        <f t="shared" si="56"/>
        <v>0</v>
      </c>
      <c r="S308" s="316">
        <f t="shared" si="57"/>
        <v>0</v>
      </c>
    </row>
    <row r="309" spans="1:19">
      <c r="A309" s="150"/>
      <c r="B309" s="54"/>
      <c r="C309" s="21">
        <f t="shared" si="48"/>
        <v>1</v>
      </c>
      <c r="D309" s="667"/>
      <c r="E309" s="21">
        <f t="shared" si="49"/>
        <v>1</v>
      </c>
      <c r="F309" s="667"/>
      <c r="G309" s="21">
        <f t="shared" si="50"/>
        <v>1</v>
      </c>
      <c r="H309" s="667"/>
      <c r="I309" s="21">
        <f t="shared" si="51"/>
        <v>1</v>
      </c>
      <c r="J309" s="667"/>
      <c r="K309" s="21">
        <f t="shared" si="52"/>
        <v>1</v>
      </c>
      <c r="L309" s="667"/>
      <c r="M309" s="21">
        <f t="shared" si="53"/>
        <v>1</v>
      </c>
      <c r="N309" s="667"/>
      <c r="O309" s="21">
        <f t="shared" si="54"/>
        <v>1</v>
      </c>
      <c r="P309" s="667"/>
      <c r="Q309" s="21">
        <f t="shared" si="55"/>
        <v>1</v>
      </c>
      <c r="R309" s="663">
        <f t="shared" si="56"/>
        <v>0</v>
      </c>
      <c r="S309" s="316">
        <f t="shared" si="57"/>
        <v>0</v>
      </c>
    </row>
    <row r="310" spans="1:19">
      <c r="A310" s="150"/>
      <c r="B310" s="54"/>
      <c r="C310" s="21">
        <f t="shared" si="48"/>
        <v>1</v>
      </c>
      <c r="D310" s="667"/>
      <c r="E310" s="21">
        <f t="shared" si="49"/>
        <v>1</v>
      </c>
      <c r="F310" s="667"/>
      <c r="G310" s="21">
        <f t="shared" si="50"/>
        <v>1</v>
      </c>
      <c r="H310" s="667"/>
      <c r="I310" s="21">
        <f t="shared" si="51"/>
        <v>1</v>
      </c>
      <c r="J310" s="667"/>
      <c r="K310" s="21">
        <f t="shared" si="52"/>
        <v>1</v>
      </c>
      <c r="L310" s="667"/>
      <c r="M310" s="21">
        <f t="shared" si="53"/>
        <v>1</v>
      </c>
      <c r="N310" s="667"/>
      <c r="O310" s="21">
        <f t="shared" si="54"/>
        <v>1</v>
      </c>
      <c r="P310" s="667"/>
      <c r="Q310" s="21">
        <f t="shared" si="55"/>
        <v>1</v>
      </c>
      <c r="R310" s="663">
        <f t="shared" si="56"/>
        <v>0</v>
      </c>
      <c r="S310" s="316">
        <f t="shared" si="57"/>
        <v>0</v>
      </c>
    </row>
    <row r="311" spans="1:19">
      <c r="A311" s="150"/>
      <c r="B311" s="54"/>
      <c r="C311" s="21">
        <f t="shared" si="48"/>
        <v>1</v>
      </c>
      <c r="D311" s="667"/>
      <c r="E311" s="21">
        <f t="shared" si="49"/>
        <v>1</v>
      </c>
      <c r="F311" s="667"/>
      <c r="G311" s="21">
        <f t="shared" si="50"/>
        <v>1</v>
      </c>
      <c r="H311" s="667"/>
      <c r="I311" s="21">
        <f t="shared" si="51"/>
        <v>1</v>
      </c>
      <c r="J311" s="667"/>
      <c r="K311" s="21">
        <f t="shared" si="52"/>
        <v>1</v>
      </c>
      <c r="L311" s="667"/>
      <c r="M311" s="21">
        <f t="shared" si="53"/>
        <v>1</v>
      </c>
      <c r="N311" s="667"/>
      <c r="O311" s="21">
        <f t="shared" si="54"/>
        <v>1</v>
      </c>
      <c r="P311" s="667"/>
      <c r="Q311" s="21">
        <f t="shared" si="55"/>
        <v>1</v>
      </c>
      <c r="R311" s="663">
        <f t="shared" si="56"/>
        <v>0</v>
      </c>
      <c r="S311" s="316">
        <f t="shared" si="57"/>
        <v>0</v>
      </c>
    </row>
    <row r="312" spans="1:19">
      <c r="A312" s="150"/>
      <c r="B312" s="54"/>
      <c r="C312" s="21">
        <f t="shared" si="48"/>
        <v>1</v>
      </c>
      <c r="D312" s="667"/>
      <c r="E312" s="21">
        <f t="shared" si="49"/>
        <v>1</v>
      </c>
      <c r="F312" s="667"/>
      <c r="G312" s="21">
        <f t="shared" si="50"/>
        <v>1</v>
      </c>
      <c r="H312" s="667"/>
      <c r="I312" s="21">
        <f t="shared" si="51"/>
        <v>1</v>
      </c>
      <c r="J312" s="667"/>
      <c r="K312" s="21">
        <f t="shared" si="52"/>
        <v>1</v>
      </c>
      <c r="L312" s="667"/>
      <c r="M312" s="21">
        <f t="shared" si="53"/>
        <v>1</v>
      </c>
      <c r="N312" s="667"/>
      <c r="O312" s="21">
        <f t="shared" si="54"/>
        <v>1</v>
      </c>
      <c r="P312" s="667"/>
      <c r="Q312" s="21">
        <f t="shared" si="55"/>
        <v>1</v>
      </c>
      <c r="R312" s="663">
        <f t="shared" si="56"/>
        <v>0</v>
      </c>
      <c r="S312" s="316">
        <f t="shared" si="57"/>
        <v>0</v>
      </c>
    </row>
    <row r="313" spans="1:19">
      <c r="A313" s="150"/>
      <c r="B313" s="54"/>
      <c r="C313" s="21">
        <f t="shared" si="48"/>
        <v>1</v>
      </c>
      <c r="D313" s="667"/>
      <c r="E313" s="21">
        <f t="shared" si="49"/>
        <v>1</v>
      </c>
      <c r="F313" s="667"/>
      <c r="G313" s="21">
        <f t="shared" si="50"/>
        <v>1</v>
      </c>
      <c r="H313" s="667"/>
      <c r="I313" s="21">
        <f t="shared" si="51"/>
        <v>1</v>
      </c>
      <c r="J313" s="667"/>
      <c r="K313" s="21">
        <f t="shared" si="52"/>
        <v>1</v>
      </c>
      <c r="L313" s="667"/>
      <c r="M313" s="21">
        <f t="shared" si="53"/>
        <v>1</v>
      </c>
      <c r="N313" s="667"/>
      <c r="O313" s="21">
        <f t="shared" si="54"/>
        <v>1</v>
      </c>
      <c r="P313" s="667"/>
      <c r="Q313" s="21">
        <f t="shared" si="55"/>
        <v>1</v>
      </c>
      <c r="R313" s="663">
        <f t="shared" si="56"/>
        <v>0</v>
      </c>
      <c r="S313" s="316">
        <f t="shared" si="57"/>
        <v>0</v>
      </c>
    </row>
    <row r="314" spans="1:19">
      <c r="A314" s="150"/>
      <c r="B314" s="54"/>
      <c r="C314" s="21">
        <f t="shared" si="48"/>
        <v>1</v>
      </c>
      <c r="D314" s="667"/>
      <c r="E314" s="21">
        <f t="shared" si="49"/>
        <v>1</v>
      </c>
      <c r="F314" s="667"/>
      <c r="G314" s="21">
        <f t="shared" si="50"/>
        <v>1</v>
      </c>
      <c r="H314" s="667"/>
      <c r="I314" s="21">
        <f t="shared" si="51"/>
        <v>1</v>
      </c>
      <c r="J314" s="667"/>
      <c r="K314" s="21">
        <f t="shared" si="52"/>
        <v>1</v>
      </c>
      <c r="L314" s="667"/>
      <c r="M314" s="21">
        <f t="shared" si="53"/>
        <v>1</v>
      </c>
      <c r="N314" s="667"/>
      <c r="O314" s="21">
        <f t="shared" si="54"/>
        <v>1</v>
      </c>
      <c r="P314" s="667"/>
      <c r="Q314" s="21">
        <f t="shared" si="55"/>
        <v>1</v>
      </c>
      <c r="R314" s="663">
        <f t="shared" si="56"/>
        <v>0</v>
      </c>
      <c r="S314" s="316">
        <f t="shared" si="57"/>
        <v>0</v>
      </c>
    </row>
    <row r="315" spans="1:19">
      <c r="A315" s="150"/>
      <c r="B315" s="54"/>
      <c r="C315" s="21">
        <f t="shared" si="48"/>
        <v>1</v>
      </c>
      <c r="D315" s="667"/>
      <c r="E315" s="21">
        <f t="shared" si="49"/>
        <v>1</v>
      </c>
      <c r="F315" s="667"/>
      <c r="G315" s="21">
        <f t="shared" si="50"/>
        <v>1</v>
      </c>
      <c r="H315" s="667"/>
      <c r="I315" s="21">
        <f t="shared" si="51"/>
        <v>1</v>
      </c>
      <c r="J315" s="667"/>
      <c r="K315" s="21">
        <f t="shared" si="52"/>
        <v>1</v>
      </c>
      <c r="L315" s="667"/>
      <c r="M315" s="21">
        <f t="shared" si="53"/>
        <v>1</v>
      </c>
      <c r="N315" s="667"/>
      <c r="O315" s="21">
        <f t="shared" si="54"/>
        <v>1</v>
      </c>
      <c r="P315" s="667"/>
      <c r="Q315" s="21">
        <f t="shared" si="55"/>
        <v>1</v>
      </c>
      <c r="R315" s="663">
        <f t="shared" si="56"/>
        <v>0</v>
      </c>
      <c r="S315" s="316">
        <f t="shared" si="57"/>
        <v>0</v>
      </c>
    </row>
    <row r="316" spans="1:19">
      <c r="A316" s="150"/>
      <c r="B316" s="54"/>
      <c r="C316" s="21">
        <f t="shared" si="48"/>
        <v>1</v>
      </c>
      <c r="D316" s="667"/>
      <c r="E316" s="21">
        <f t="shared" si="49"/>
        <v>1</v>
      </c>
      <c r="F316" s="667"/>
      <c r="G316" s="21">
        <f t="shared" si="50"/>
        <v>1</v>
      </c>
      <c r="H316" s="667"/>
      <c r="I316" s="21">
        <f t="shared" si="51"/>
        <v>1</v>
      </c>
      <c r="J316" s="667"/>
      <c r="K316" s="21">
        <f t="shared" si="52"/>
        <v>1</v>
      </c>
      <c r="L316" s="667"/>
      <c r="M316" s="21">
        <f t="shared" si="53"/>
        <v>1</v>
      </c>
      <c r="N316" s="667"/>
      <c r="O316" s="21">
        <f t="shared" si="54"/>
        <v>1</v>
      </c>
      <c r="P316" s="667"/>
      <c r="Q316" s="21">
        <f t="shared" si="55"/>
        <v>1</v>
      </c>
      <c r="R316" s="663">
        <f t="shared" si="56"/>
        <v>0</v>
      </c>
      <c r="S316" s="316">
        <f t="shared" si="57"/>
        <v>0</v>
      </c>
    </row>
    <row r="317" spans="1:19">
      <c r="A317" s="150"/>
      <c r="B317" s="54"/>
      <c r="C317" s="21">
        <f t="shared" si="48"/>
        <v>1</v>
      </c>
      <c r="D317" s="667"/>
      <c r="E317" s="21">
        <f t="shared" si="49"/>
        <v>1</v>
      </c>
      <c r="F317" s="667"/>
      <c r="G317" s="21">
        <f t="shared" si="50"/>
        <v>1</v>
      </c>
      <c r="H317" s="667"/>
      <c r="I317" s="21">
        <f t="shared" si="51"/>
        <v>1</v>
      </c>
      <c r="J317" s="667"/>
      <c r="K317" s="21">
        <f t="shared" si="52"/>
        <v>1</v>
      </c>
      <c r="L317" s="667"/>
      <c r="M317" s="21">
        <f t="shared" si="53"/>
        <v>1</v>
      </c>
      <c r="N317" s="667"/>
      <c r="O317" s="21">
        <f t="shared" si="54"/>
        <v>1</v>
      </c>
      <c r="P317" s="667"/>
      <c r="Q317" s="21">
        <f t="shared" si="55"/>
        <v>1</v>
      </c>
      <c r="R317" s="663">
        <f t="shared" si="56"/>
        <v>0</v>
      </c>
      <c r="S317" s="316">
        <f t="shared" si="57"/>
        <v>0</v>
      </c>
    </row>
    <row r="318" spans="1:19">
      <c r="A318" s="150"/>
      <c r="B318" s="54"/>
      <c r="C318" s="21">
        <f t="shared" si="48"/>
        <v>1</v>
      </c>
      <c r="D318" s="667"/>
      <c r="E318" s="21">
        <f t="shared" si="49"/>
        <v>1</v>
      </c>
      <c r="F318" s="667"/>
      <c r="G318" s="21">
        <f t="shared" si="50"/>
        <v>1</v>
      </c>
      <c r="H318" s="667"/>
      <c r="I318" s="21">
        <f t="shared" si="51"/>
        <v>1</v>
      </c>
      <c r="J318" s="667"/>
      <c r="K318" s="21">
        <f t="shared" si="52"/>
        <v>1</v>
      </c>
      <c r="L318" s="667"/>
      <c r="M318" s="21">
        <f t="shared" si="53"/>
        <v>1</v>
      </c>
      <c r="N318" s="667"/>
      <c r="O318" s="21">
        <f t="shared" si="54"/>
        <v>1</v>
      </c>
      <c r="P318" s="667"/>
      <c r="Q318" s="21">
        <f t="shared" si="55"/>
        <v>1</v>
      </c>
      <c r="R318" s="663">
        <f t="shared" si="56"/>
        <v>0</v>
      </c>
      <c r="S318" s="316">
        <f t="shared" si="57"/>
        <v>0</v>
      </c>
    </row>
    <row r="319" spans="1:19">
      <c r="A319" s="150"/>
      <c r="B319" s="54"/>
      <c r="C319" s="21">
        <f t="shared" si="48"/>
        <v>1</v>
      </c>
      <c r="D319" s="667"/>
      <c r="E319" s="21">
        <f t="shared" si="49"/>
        <v>1</v>
      </c>
      <c r="F319" s="667"/>
      <c r="G319" s="21">
        <f t="shared" si="50"/>
        <v>1</v>
      </c>
      <c r="H319" s="667"/>
      <c r="I319" s="21">
        <f t="shared" si="51"/>
        <v>1</v>
      </c>
      <c r="J319" s="667"/>
      <c r="K319" s="21">
        <f t="shared" si="52"/>
        <v>1</v>
      </c>
      <c r="L319" s="667"/>
      <c r="M319" s="21">
        <f t="shared" si="53"/>
        <v>1</v>
      </c>
      <c r="N319" s="667"/>
      <c r="O319" s="21">
        <f t="shared" si="54"/>
        <v>1</v>
      </c>
      <c r="P319" s="667"/>
      <c r="Q319" s="21">
        <f t="shared" si="55"/>
        <v>1</v>
      </c>
      <c r="R319" s="663">
        <f t="shared" si="56"/>
        <v>0</v>
      </c>
      <c r="S319" s="316">
        <f t="shared" si="57"/>
        <v>0</v>
      </c>
    </row>
    <row r="320" spans="1:19">
      <c r="A320" s="150"/>
      <c r="B320" s="54"/>
      <c r="C320" s="21">
        <f t="shared" si="48"/>
        <v>1</v>
      </c>
      <c r="D320" s="667"/>
      <c r="E320" s="21">
        <f t="shared" si="49"/>
        <v>1</v>
      </c>
      <c r="F320" s="667"/>
      <c r="G320" s="21">
        <f t="shared" si="50"/>
        <v>1</v>
      </c>
      <c r="H320" s="667"/>
      <c r="I320" s="21">
        <f t="shared" si="51"/>
        <v>1</v>
      </c>
      <c r="J320" s="667"/>
      <c r="K320" s="21">
        <f t="shared" si="52"/>
        <v>1</v>
      </c>
      <c r="L320" s="667"/>
      <c r="M320" s="21">
        <f t="shared" si="53"/>
        <v>1</v>
      </c>
      <c r="N320" s="667"/>
      <c r="O320" s="21">
        <f t="shared" si="54"/>
        <v>1</v>
      </c>
      <c r="P320" s="667"/>
      <c r="Q320" s="21">
        <f t="shared" si="55"/>
        <v>1</v>
      </c>
      <c r="R320" s="663">
        <f t="shared" si="56"/>
        <v>0</v>
      </c>
      <c r="S320" s="316">
        <f t="shared" si="57"/>
        <v>0</v>
      </c>
    </row>
    <row r="321" spans="1:19">
      <c r="A321" s="150"/>
      <c r="B321" s="54"/>
      <c r="C321" s="21">
        <f t="shared" si="48"/>
        <v>1</v>
      </c>
      <c r="D321" s="667"/>
      <c r="E321" s="21">
        <f t="shared" si="49"/>
        <v>1</v>
      </c>
      <c r="F321" s="667"/>
      <c r="G321" s="21">
        <f t="shared" si="50"/>
        <v>1</v>
      </c>
      <c r="H321" s="667"/>
      <c r="I321" s="21">
        <f t="shared" si="51"/>
        <v>1</v>
      </c>
      <c r="J321" s="667"/>
      <c r="K321" s="21">
        <f t="shared" si="52"/>
        <v>1</v>
      </c>
      <c r="L321" s="667"/>
      <c r="M321" s="21">
        <f t="shared" si="53"/>
        <v>1</v>
      </c>
      <c r="N321" s="667"/>
      <c r="O321" s="21">
        <f t="shared" si="54"/>
        <v>1</v>
      </c>
      <c r="P321" s="667"/>
      <c r="Q321" s="21">
        <f t="shared" si="55"/>
        <v>1</v>
      </c>
      <c r="R321" s="663">
        <f t="shared" si="56"/>
        <v>0</v>
      </c>
      <c r="S321" s="316">
        <f t="shared" ref="S321:S384" si="58">ROUND(R321*B321/10000,0)</f>
        <v>0</v>
      </c>
    </row>
    <row r="322" spans="1:19">
      <c r="A322" s="150"/>
      <c r="B322" s="54"/>
      <c r="C322" s="21">
        <f t="shared" si="48"/>
        <v>1</v>
      </c>
      <c r="D322" s="667"/>
      <c r="E322" s="21">
        <f t="shared" si="49"/>
        <v>1</v>
      </c>
      <c r="F322" s="667"/>
      <c r="G322" s="21">
        <f t="shared" si="50"/>
        <v>1</v>
      </c>
      <c r="H322" s="667"/>
      <c r="I322" s="21">
        <f t="shared" si="51"/>
        <v>1</v>
      </c>
      <c r="J322" s="667"/>
      <c r="K322" s="21">
        <f t="shared" si="52"/>
        <v>1</v>
      </c>
      <c r="L322" s="667"/>
      <c r="M322" s="21">
        <f t="shared" si="53"/>
        <v>1</v>
      </c>
      <c r="N322" s="667"/>
      <c r="O322" s="21">
        <f t="shared" si="54"/>
        <v>1</v>
      </c>
      <c r="P322" s="667"/>
      <c r="Q322" s="21">
        <f t="shared" si="55"/>
        <v>1</v>
      </c>
      <c r="R322" s="663">
        <f t="shared" si="56"/>
        <v>0</v>
      </c>
      <c r="S322" s="316">
        <f t="shared" si="58"/>
        <v>0</v>
      </c>
    </row>
    <row r="323" spans="1:19">
      <c r="A323" s="150"/>
      <c r="B323" s="54"/>
      <c r="C323" s="21">
        <f t="shared" si="48"/>
        <v>1</v>
      </c>
      <c r="D323" s="667"/>
      <c r="E323" s="21">
        <f t="shared" si="49"/>
        <v>1</v>
      </c>
      <c r="F323" s="667"/>
      <c r="G323" s="21">
        <f t="shared" si="50"/>
        <v>1</v>
      </c>
      <c r="H323" s="667"/>
      <c r="I323" s="21">
        <f t="shared" si="51"/>
        <v>1</v>
      </c>
      <c r="J323" s="667"/>
      <c r="K323" s="21">
        <f t="shared" si="52"/>
        <v>1</v>
      </c>
      <c r="L323" s="667"/>
      <c r="M323" s="21">
        <f t="shared" si="53"/>
        <v>1</v>
      </c>
      <c r="N323" s="667"/>
      <c r="O323" s="21">
        <f t="shared" si="54"/>
        <v>1</v>
      </c>
      <c r="P323" s="667"/>
      <c r="Q323" s="21">
        <f t="shared" si="55"/>
        <v>1</v>
      </c>
      <c r="R323" s="663">
        <f t="shared" si="56"/>
        <v>0</v>
      </c>
      <c r="S323" s="316">
        <f t="shared" si="58"/>
        <v>0</v>
      </c>
    </row>
    <row r="324" spans="1:19">
      <c r="A324" s="150"/>
      <c r="B324" s="54"/>
      <c r="C324" s="21">
        <f t="shared" si="48"/>
        <v>1</v>
      </c>
      <c r="D324" s="667"/>
      <c r="E324" s="21">
        <f t="shared" si="49"/>
        <v>1</v>
      </c>
      <c r="F324" s="667"/>
      <c r="G324" s="21">
        <f t="shared" si="50"/>
        <v>1</v>
      </c>
      <c r="H324" s="667"/>
      <c r="I324" s="21">
        <f t="shared" si="51"/>
        <v>1</v>
      </c>
      <c r="J324" s="667"/>
      <c r="K324" s="21">
        <f t="shared" si="52"/>
        <v>1</v>
      </c>
      <c r="L324" s="667"/>
      <c r="M324" s="21">
        <f t="shared" si="53"/>
        <v>1</v>
      </c>
      <c r="N324" s="667"/>
      <c r="O324" s="21">
        <f t="shared" si="54"/>
        <v>1</v>
      </c>
      <c r="P324" s="667"/>
      <c r="Q324" s="21">
        <f t="shared" si="55"/>
        <v>1</v>
      </c>
      <c r="R324" s="663">
        <f t="shared" si="56"/>
        <v>0</v>
      </c>
      <c r="S324" s="316">
        <f t="shared" si="58"/>
        <v>0</v>
      </c>
    </row>
    <row r="325" spans="1:19">
      <c r="A325" s="150"/>
      <c r="B325" s="54"/>
      <c r="C325" s="21">
        <f t="shared" si="48"/>
        <v>1</v>
      </c>
      <c r="D325" s="667"/>
      <c r="E325" s="21">
        <f t="shared" si="49"/>
        <v>1</v>
      </c>
      <c r="F325" s="667"/>
      <c r="G325" s="21">
        <f t="shared" si="50"/>
        <v>1</v>
      </c>
      <c r="H325" s="667"/>
      <c r="I325" s="21">
        <f t="shared" si="51"/>
        <v>1</v>
      </c>
      <c r="J325" s="667"/>
      <c r="K325" s="21">
        <f t="shared" si="52"/>
        <v>1</v>
      </c>
      <c r="L325" s="667"/>
      <c r="M325" s="21">
        <f t="shared" si="53"/>
        <v>1</v>
      </c>
      <c r="N325" s="667"/>
      <c r="O325" s="21">
        <f t="shared" si="54"/>
        <v>1</v>
      </c>
      <c r="P325" s="667"/>
      <c r="Q325" s="21">
        <f t="shared" si="55"/>
        <v>1</v>
      </c>
      <c r="R325" s="663">
        <f t="shared" si="56"/>
        <v>0</v>
      </c>
      <c r="S325" s="316">
        <f t="shared" si="58"/>
        <v>0</v>
      </c>
    </row>
    <row r="326" spans="1:19">
      <c r="A326" s="150"/>
      <c r="B326" s="54"/>
      <c r="C326" s="21">
        <f t="shared" si="48"/>
        <v>1</v>
      </c>
      <c r="D326" s="667"/>
      <c r="E326" s="21">
        <f t="shared" si="49"/>
        <v>1</v>
      </c>
      <c r="F326" s="667"/>
      <c r="G326" s="21">
        <f t="shared" si="50"/>
        <v>1</v>
      </c>
      <c r="H326" s="667"/>
      <c r="I326" s="21">
        <f t="shared" si="51"/>
        <v>1</v>
      </c>
      <c r="J326" s="667"/>
      <c r="K326" s="21">
        <f t="shared" si="52"/>
        <v>1</v>
      </c>
      <c r="L326" s="667"/>
      <c r="M326" s="21">
        <f t="shared" si="53"/>
        <v>1</v>
      </c>
      <c r="N326" s="667"/>
      <c r="O326" s="21">
        <f t="shared" si="54"/>
        <v>1</v>
      </c>
      <c r="P326" s="667"/>
      <c r="Q326" s="21">
        <f t="shared" si="55"/>
        <v>1</v>
      </c>
      <c r="R326" s="663">
        <f t="shared" si="56"/>
        <v>0</v>
      </c>
      <c r="S326" s="316">
        <f t="shared" si="58"/>
        <v>0</v>
      </c>
    </row>
    <row r="327" spans="1:19">
      <c r="A327" s="150"/>
      <c r="B327" s="54"/>
      <c r="C327" s="21">
        <f t="shared" si="48"/>
        <v>1</v>
      </c>
      <c r="D327" s="667"/>
      <c r="E327" s="21">
        <f t="shared" si="49"/>
        <v>1</v>
      </c>
      <c r="F327" s="667"/>
      <c r="G327" s="21">
        <f t="shared" si="50"/>
        <v>1</v>
      </c>
      <c r="H327" s="667"/>
      <c r="I327" s="21">
        <f t="shared" si="51"/>
        <v>1</v>
      </c>
      <c r="J327" s="667"/>
      <c r="K327" s="21">
        <f t="shared" si="52"/>
        <v>1</v>
      </c>
      <c r="L327" s="667"/>
      <c r="M327" s="21">
        <f t="shared" si="53"/>
        <v>1</v>
      </c>
      <c r="N327" s="667"/>
      <c r="O327" s="21">
        <f t="shared" si="54"/>
        <v>1</v>
      </c>
      <c r="P327" s="667"/>
      <c r="Q327" s="21">
        <f t="shared" si="55"/>
        <v>1</v>
      </c>
      <c r="R327" s="663">
        <f t="shared" si="56"/>
        <v>0</v>
      </c>
      <c r="S327" s="316">
        <f t="shared" si="58"/>
        <v>0</v>
      </c>
    </row>
    <row r="328" spans="1:19">
      <c r="A328" s="150"/>
      <c r="B328" s="54"/>
      <c r="C328" s="21">
        <f t="shared" si="48"/>
        <v>1</v>
      </c>
      <c r="D328" s="667"/>
      <c r="E328" s="21">
        <f t="shared" si="49"/>
        <v>1</v>
      </c>
      <c r="F328" s="667"/>
      <c r="G328" s="21">
        <f t="shared" si="50"/>
        <v>1</v>
      </c>
      <c r="H328" s="667"/>
      <c r="I328" s="21">
        <f t="shared" si="51"/>
        <v>1</v>
      </c>
      <c r="J328" s="667"/>
      <c r="K328" s="21">
        <f t="shared" si="52"/>
        <v>1</v>
      </c>
      <c r="L328" s="667"/>
      <c r="M328" s="21">
        <f t="shared" si="53"/>
        <v>1</v>
      </c>
      <c r="N328" s="667"/>
      <c r="O328" s="21">
        <f t="shared" si="54"/>
        <v>1</v>
      </c>
      <c r="P328" s="667"/>
      <c r="Q328" s="21">
        <f t="shared" si="55"/>
        <v>1</v>
      </c>
      <c r="R328" s="663">
        <f t="shared" si="56"/>
        <v>0</v>
      </c>
      <c r="S328" s="316">
        <f t="shared" si="58"/>
        <v>0</v>
      </c>
    </row>
    <row r="329" spans="1:19">
      <c r="A329" s="150"/>
      <c r="B329" s="54"/>
      <c r="C329" s="21">
        <f t="shared" si="48"/>
        <v>1</v>
      </c>
      <c r="D329" s="667"/>
      <c r="E329" s="21">
        <f t="shared" si="49"/>
        <v>1</v>
      </c>
      <c r="F329" s="667"/>
      <c r="G329" s="21">
        <f t="shared" si="50"/>
        <v>1</v>
      </c>
      <c r="H329" s="667"/>
      <c r="I329" s="21">
        <f t="shared" si="51"/>
        <v>1</v>
      </c>
      <c r="J329" s="667"/>
      <c r="K329" s="21">
        <f t="shared" si="52"/>
        <v>1</v>
      </c>
      <c r="L329" s="667"/>
      <c r="M329" s="21">
        <f t="shared" si="53"/>
        <v>1</v>
      </c>
      <c r="N329" s="667"/>
      <c r="O329" s="21">
        <f t="shared" si="54"/>
        <v>1</v>
      </c>
      <c r="P329" s="667"/>
      <c r="Q329" s="21">
        <f t="shared" si="55"/>
        <v>1</v>
      </c>
      <c r="R329" s="663">
        <f t="shared" si="56"/>
        <v>0</v>
      </c>
      <c r="S329" s="316">
        <f t="shared" si="58"/>
        <v>0</v>
      </c>
    </row>
    <row r="330" spans="1:19">
      <c r="A330" s="150"/>
      <c r="B330" s="54"/>
      <c r="C330" s="21">
        <f t="shared" si="48"/>
        <v>1</v>
      </c>
      <c r="D330" s="667"/>
      <c r="E330" s="21">
        <f t="shared" si="49"/>
        <v>1</v>
      </c>
      <c r="F330" s="667"/>
      <c r="G330" s="21">
        <f t="shared" si="50"/>
        <v>1</v>
      </c>
      <c r="H330" s="667"/>
      <c r="I330" s="21">
        <f t="shared" si="51"/>
        <v>1</v>
      </c>
      <c r="J330" s="667"/>
      <c r="K330" s="21">
        <f t="shared" si="52"/>
        <v>1</v>
      </c>
      <c r="L330" s="667"/>
      <c r="M330" s="21">
        <f t="shared" si="53"/>
        <v>1</v>
      </c>
      <c r="N330" s="667"/>
      <c r="O330" s="21">
        <f t="shared" si="54"/>
        <v>1</v>
      </c>
      <c r="P330" s="667"/>
      <c r="Q330" s="21">
        <f t="shared" si="55"/>
        <v>1</v>
      </c>
      <c r="R330" s="663">
        <f t="shared" si="56"/>
        <v>0</v>
      </c>
      <c r="S330" s="316">
        <f t="shared" si="58"/>
        <v>0</v>
      </c>
    </row>
    <row r="331" spans="1:19">
      <c r="A331" s="150"/>
      <c r="B331" s="54"/>
      <c r="C331" s="21">
        <f t="shared" si="48"/>
        <v>1</v>
      </c>
      <c r="D331" s="667"/>
      <c r="E331" s="21">
        <f t="shared" si="49"/>
        <v>1</v>
      </c>
      <c r="F331" s="667"/>
      <c r="G331" s="21">
        <f t="shared" si="50"/>
        <v>1</v>
      </c>
      <c r="H331" s="667"/>
      <c r="I331" s="21">
        <f t="shared" si="51"/>
        <v>1</v>
      </c>
      <c r="J331" s="667"/>
      <c r="K331" s="21">
        <f t="shared" si="52"/>
        <v>1</v>
      </c>
      <c r="L331" s="667"/>
      <c r="M331" s="21">
        <f t="shared" si="53"/>
        <v>1</v>
      </c>
      <c r="N331" s="667"/>
      <c r="O331" s="21">
        <f t="shared" si="54"/>
        <v>1</v>
      </c>
      <c r="P331" s="667"/>
      <c r="Q331" s="21">
        <f t="shared" si="55"/>
        <v>1</v>
      </c>
      <c r="R331" s="663">
        <f t="shared" si="56"/>
        <v>0</v>
      </c>
      <c r="S331" s="316">
        <f t="shared" si="58"/>
        <v>0</v>
      </c>
    </row>
    <row r="332" spans="1:19">
      <c r="A332" s="150"/>
      <c r="B332" s="54"/>
      <c r="C332" s="21">
        <f t="shared" si="48"/>
        <v>1</v>
      </c>
      <c r="D332" s="667"/>
      <c r="E332" s="21">
        <f t="shared" si="49"/>
        <v>1</v>
      </c>
      <c r="F332" s="667"/>
      <c r="G332" s="21">
        <f t="shared" si="50"/>
        <v>1</v>
      </c>
      <c r="H332" s="667"/>
      <c r="I332" s="21">
        <f t="shared" si="51"/>
        <v>1</v>
      </c>
      <c r="J332" s="667"/>
      <c r="K332" s="21">
        <f t="shared" si="52"/>
        <v>1</v>
      </c>
      <c r="L332" s="667"/>
      <c r="M332" s="21">
        <f t="shared" si="53"/>
        <v>1</v>
      </c>
      <c r="N332" s="667"/>
      <c r="O332" s="21">
        <f t="shared" si="54"/>
        <v>1</v>
      </c>
      <c r="P332" s="667"/>
      <c r="Q332" s="21">
        <f t="shared" si="55"/>
        <v>1</v>
      </c>
      <c r="R332" s="663">
        <f t="shared" si="56"/>
        <v>0</v>
      </c>
      <c r="S332" s="316">
        <f t="shared" si="58"/>
        <v>0</v>
      </c>
    </row>
    <row r="333" spans="1:19">
      <c r="A333" s="150"/>
      <c r="B333" s="54"/>
      <c r="C333" s="21">
        <f t="shared" si="48"/>
        <v>1</v>
      </c>
      <c r="D333" s="667"/>
      <c r="E333" s="21">
        <f t="shared" si="49"/>
        <v>1</v>
      </c>
      <c r="F333" s="667"/>
      <c r="G333" s="21">
        <f t="shared" si="50"/>
        <v>1</v>
      </c>
      <c r="H333" s="667"/>
      <c r="I333" s="21">
        <f t="shared" si="51"/>
        <v>1</v>
      </c>
      <c r="J333" s="667"/>
      <c r="K333" s="21">
        <f t="shared" si="52"/>
        <v>1</v>
      </c>
      <c r="L333" s="667"/>
      <c r="M333" s="21">
        <f t="shared" si="53"/>
        <v>1</v>
      </c>
      <c r="N333" s="667"/>
      <c r="O333" s="21">
        <f t="shared" si="54"/>
        <v>1</v>
      </c>
      <c r="P333" s="667"/>
      <c r="Q333" s="21">
        <f t="shared" si="55"/>
        <v>1</v>
      </c>
      <c r="R333" s="663">
        <f t="shared" si="56"/>
        <v>0</v>
      </c>
      <c r="S333" s="316">
        <f t="shared" si="58"/>
        <v>0</v>
      </c>
    </row>
    <row r="334" spans="1:19">
      <c r="A334" s="150"/>
      <c r="B334" s="54"/>
      <c r="C334" s="21">
        <f t="shared" si="48"/>
        <v>1</v>
      </c>
      <c r="D334" s="667"/>
      <c r="E334" s="21">
        <f t="shared" si="49"/>
        <v>1</v>
      </c>
      <c r="F334" s="667"/>
      <c r="G334" s="21">
        <f t="shared" si="50"/>
        <v>1</v>
      </c>
      <c r="H334" s="667"/>
      <c r="I334" s="21">
        <f t="shared" si="51"/>
        <v>1</v>
      </c>
      <c r="J334" s="667"/>
      <c r="K334" s="21">
        <f t="shared" si="52"/>
        <v>1</v>
      </c>
      <c r="L334" s="667"/>
      <c r="M334" s="21">
        <f t="shared" si="53"/>
        <v>1</v>
      </c>
      <c r="N334" s="667"/>
      <c r="O334" s="21">
        <f t="shared" si="54"/>
        <v>1</v>
      </c>
      <c r="P334" s="667"/>
      <c r="Q334" s="21">
        <f t="shared" si="55"/>
        <v>1</v>
      </c>
      <c r="R334" s="663">
        <f t="shared" si="56"/>
        <v>0</v>
      </c>
      <c r="S334" s="316">
        <f t="shared" si="58"/>
        <v>0</v>
      </c>
    </row>
    <row r="335" spans="1:19">
      <c r="A335" s="150"/>
      <c r="B335" s="54"/>
      <c r="C335" s="21">
        <f t="shared" si="48"/>
        <v>1</v>
      </c>
      <c r="D335" s="667"/>
      <c r="E335" s="21">
        <f t="shared" si="49"/>
        <v>1</v>
      </c>
      <c r="F335" s="667"/>
      <c r="G335" s="21">
        <f t="shared" si="50"/>
        <v>1</v>
      </c>
      <c r="H335" s="667"/>
      <c r="I335" s="21">
        <f t="shared" si="51"/>
        <v>1</v>
      </c>
      <c r="J335" s="667"/>
      <c r="K335" s="21">
        <f t="shared" si="52"/>
        <v>1</v>
      </c>
      <c r="L335" s="667"/>
      <c r="M335" s="21">
        <f t="shared" si="53"/>
        <v>1</v>
      </c>
      <c r="N335" s="667"/>
      <c r="O335" s="21">
        <f t="shared" si="54"/>
        <v>1</v>
      </c>
      <c r="P335" s="667"/>
      <c r="Q335" s="21">
        <f t="shared" si="55"/>
        <v>1</v>
      </c>
      <c r="R335" s="663">
        <f t="shared" si="56"/>
        <v>0</v>
      </c>
      <c r="S335" s="316">
        <f t="shared" si="58"/>
        <v>0</v>
      </c>
    </row>
    <row r="336" spans="1:19">
      <c r="A336" s="150"/>
      <c r="B336" s="54"/>
      <c r="C336" s="21">
        <f t="shared" si="48"/>
        <v>1</v>
      </c>
      <c r="D336" s="667"/>
      <c r="E336" s="21">
        <f t="shared" si="49"/>
        <v>1</v>
      </c>
      <c r="F336" s="667"/>
      <c r="G336" s="21">
        <f t="shared" si="50"/>
        <v>1</v>
      </c>
      <c r="H336" s="667"/>
      <c r="I336" s="21">
        <f t="shared" si="51"/>
        <v>1</v>
      </c>
      <c r="J336" s="667"/>
      <c r="K336" s="21">
        <f t="shared" si="52"/>
        <v>1</v>
      </c>
      <c r="L336" s="667"/>
      <c r="M336" s="21">
        <f t="shared" si="53"/>
        <v>1</v>
      </c>
      <c r="N336" s="667"/>
      <c r="O336" s="21">
        <f t="shared" si="54"/>
        <v>1</v>
      </c>
      <c r="P336" s="667"/>
      <c r="Q336" s="21">
        <f t="shared" si="55"/>
        <v>1</v>
      </c>
      <c r="R336" s="663">
        <f t="shared" si="56"/>
        <v>0</v>
      </c>
      <c r="S336" s="316">
        <f t="shared" si="58"/>
        <v>0</v>
      </c>
    </row>
    <row r="337" spans="1:19">
      <c r="A337" s="150"/>
      <c r="B337" s="54"/>
      <c r="C337" s="21">
        <f t="shared" si="48"/>
        <v>1</v>
      </c>
      <c r="D337" s="667"/>
      <c r="E337" s="21">
        <f t="shared" si="49"/>
        <v>1</v>
      </c>
      <c r="F337" s="667"/>
      <c r="G337" s="21">
        <f t="shared" si="50"/>
        <v>1</v>
      </c>
      <c r="H337" s="667"/>
      <c r="I337" s="21">
        <f t="shared" si="51"/>
        <v>1</v>
      </c>
      <c r="J337" s="667"/>
      <c r="K337" s="21">
        <f t="shared" si="52"/>
        <v>1</v>
      </c>
      <c r="L337" s="667"/>
      <c r="M337" s="21">
        <f t="shared" si="53"/>
        <v>1</v>
      </c>
      <c r="N337" s="667"/>
      <c r="O337" s="21">
        <f t="shared" si="54"/>
        <v>1</v>
      </c>
      <c r="P337" s="667"/>
      <c r="Q337" s="21">
        <f t="shared" si="55"/>
        <v>1</v>
      </c>
      <c r="R337" s="663">
        <f t="shared" si="56"/>
        <v>0</v>
      </c>
      <c r="S337" s="316">
        <f t="shared" si="58"/>
        <v>0</v>
      </c>
    </row>
    <row r="338" spans="1:19">
      <c r="A338" s="150"/>
      <c r="B338" s="54"/>
      <c r="C338" s="21">
        <f t="shared" si="48"/>
        <v>1</v>
      </c>
      <c r="D338" s="667"/>
      <c r="E338" s="21">
        <f t="shared" si="49"/>
        <v>1</v>
      </c>
      <c r="F338" s="667"/>
      <c r="G338" s="21">
        <f t="shared" si="50"/>
        <v>1</v>
      </c>
      <c r="H338" s="667"/>
      <c r="I338" s="21">
        <f t="shared" si="51"/>
        <v>1</v>
      </c>
      <c r="J338" s="667"/>
      <c r="K338" s="21">
        <f t="shared" si="52"/>
        <v>1</v>
      </c>
      <c r="L338" s="667"/>
      <c r="M338" s="21">
        <f t="shared" si="53"/>
        <v>1</v>
      </c>
      <c r="N338" s="667"/>
      <c r="O338" s="21">
        <f t="shared" si="54"/>
        <v>1</v>
      </c>
      <c r="P338" s="667"/>
      <c r="Q338" s="21">
        <f t="shared" si="55"/>
        <v>1</v>
      </c>
      <c r="R338" s="663">
        <f t="shared" si="56"/>
        <v>0</v>
      </c>
      <c r="S338" s="316">
        <f t="shared" si="58"/>
        <v>0</v>
      </c>
    </row>
    <row r="339" spans="1:19">
      <c r="A339" s="150"/>
      <c r="B339" s="54"/>
      <c r="C339" s="21">
        <f t="shared" si="48"/>
        <v>1</v>
      </c>
      <c r="D339" s="667"/>
      <c r="E339" s="21">
        <f t="shared" si="49"/>
        <v>1</v>
      </c>
      <c r="F339" s="667"/>
      <c r="G339" s="21">
        <f t="shared" si="50"/>
        <v>1</v>
      </c>
      <c r="H339" s="667"/>
      <c r="I339" s="21">
        <f t="shared" si="51"/>
        <v>1</v>
      </c>
      <c r="J339" s="667"/>
      <c r="K339" s="21">
        <f t="shared" si="52"/>
        <v>1</v>
      </c>
      <c r="L339" s="667"/>
      <c r="M339" s="21">
        <f t="shared" si="53"/>
        <v>1</v>
      </c>
      <c r="N339" s="667"/>
      <c r="O339" s="21">
        <f t="shared" si="54"/>
        <v>1</v>
      </c>
      <c r="P339" s="667"/>
      <c r="Q339" s="21">
        <f t="shared" si="55"/>
        <v>1</v>
      </c>
      <c r="R339" s="663">
        <f t="shared" si="56"/>
        <v>0</v>
      </c>
      <c r="S339" s="316">
        <f t="shared" si="58"/>
        <v>0</v>
      </c>
    </row>
    <row r="340" spans="1:19">
      <c r="A340" s="150"/>
      <c r="B340" s="54"/>
      <c r="C340" s="21">
        <f t="shared" si="48"/>
        <v>1</v>
      </c>
      <c r="D340" s="667"/>
      <c r="E340" s="21">
        <f t="shared" si="49"/>
        <v>1</v>
      </c>
      <c r="F340" s="667"/>
      <c r="G340" s="21">
        <f t="shared" si="50"/>
        <v>1</v>
      </c>
      <c r="H340" s="667"/>
      <c r="I340" s="21">
        <f t="shared" si="51"/>
        <v>1</v>
      </c>
      <c r="J340" s="667"/>
      <c r="K340" s="21">
        <f t="shared" si="52"/>
        <v>1</v>
      </c>
      <c r="L340" s="667"/>
      <c r="M340" s="21">
        <f t="shared" si="53"/>
        <v>1</v>
      </c>
      <c r="N340" s="667"/>
      <c r="O340" s="21">
        <f t="shared" si="54"/>
        <v>1</v>
      </c>
      <c r="P340" s="667"/>
      <c r="Q340" s="21">
        <f t="shared" si="55"/>
        <v>1</v>
      </c>
      <c r="R340" s="663">
        <f t="shared" si="56"/>
        <v>0</v>
      </c>
      <c r="S340" s="316">
        <f t="shared" si="58"/>
        <v>0</v>
      </c>
    </row>
    <row r="341" spans="1:19">
      <c r="A341" s="150"/>
      <c r="B341" s="54"/>
      <c r="C341" s="21">
        <f t="shared" si="48"/>
        <v>1</v>
      </c>
      <c r="D341" s="667"/>
      <c r="E341" s="21">
        <f t="shared" si="49"/>
        <v>1</v>
      </c>
      <c r="F341" s="667"/>
      <c r="G341" s="21">
        <f t="shared" si="50"/>
        <v>1</v>
      </c>
      <c r="H341" s="667"/>
      <c r="I341" s="21">
        <f t="shared" si="51"/>
        <v>1</v>
      </c>
      <c r="J341" s="667"/>
      <c r="K341" s="21">
        <f t="shared" si="52"/>
        <v>1</v>
      </c>
      <c r="L341" s="667"/>
      <c r="M341" s="21">
        <f t="shared" si="53"/>
        <v>1</v>
      </c>
      <c r="N341" s="667"/>
      <c r="O341" s="21">
        <f t="shared" si="54"/>
        <v>1</v>
      </c>
      <c r="P341" s="667"/>
      <c r="Q341" s="21">
        <f t="shared" si="55"/>
        <v>1</v>
      </c>
      <c r="R341" s="663">
        <f t="shared" si="56"/>
        <v>0</v>
      </c>
      <c r="S341" s="316">
        <f t="shared" si="58"/>
        <v>0</v>
      </c>
    </row>
    <row r="342" spans="1:19">
      <c r="A342" s="150"/>
      <c r="B342" s="54"/>
      <c r="C342" s="21">
        <f t="shared" si="48"/>
        <v>1</v>
      </c>
      <c r="D342" s="667"/>
      <c r="E342" s="21">
        <f t="shared" si="49"/>
        <v>1</v>
      </c>
      <c r="F342" s="667"/>
      <c r="G342" s="21">
        <f t="shared" si="50"/>
        <v>1</v>
      </c>
      <c r="H342" s="667"/>
      <c r="I342" s="21">
        <f t="shared" si="51"/>
        <v>1</v>
      </c>
      <c r="J342" s="667"/>
      <c r="K342" s="21">
        <f t="shared" si="52"/>
        <v>1</v>
      </c>
      <c r="L342" s="667"/>
      <c r="M342" s="21">
        <f t="shared" si="53"/>
        <v>1</v>
      </c>
      <c r="N342" s="667"/>
      <c r="O342" s="21">
        <f t="shared" si="54"/>
        <v>1</v>
      </c>
      <c r="P342" s="667"/>
      <c r="Q342" s="21">
        <f t="shared" si="55"/>
        <v>1</v>
      </c>
      <c r="R342" s="663">
        <f t="shared" si="56"/>
        <v>0</v>
      </c>
      <c r="S342" s="316">
        <f t="shared" si="58"/>
        <v>0</v>
      </c>
    </row>
    <row r="343" spans="1:19">
      <c r="A343" s="150"/>
      <c r="B343" s="54"/>
      <c r="C343" s="21">
        <f t="shared" si="48"/>
        <v>1</v>
      </c>
      <c r="D343" s="667"/>
      <c r="E343" s="21">
        <f t="shared" si="49"/>
        <v>1</v>
      </c>
      <c r="F343" s="667"/>
      <c r="G343" s="21">
        <f t="shared" si="50"/>
        <v>1</v>
      </c>
      <c r="H343" s="667"/>
      <c r="I343" s="21">
        <f t="shared" si="51"/>
        <v>1</v>
      </c>
      <c r="J343" s="667"/>
      <c r="K343" s="21">
        <f t="shared" si="52"/>
        <v>1</v>
      </c>
      <c r="L343" s="667"/>
      <c r="M343" s="21">
        <f t="shared" si="53"/>
        <v>1</v>
      </c>
      <c r="N343" s="667"/>
      <c r="O343" s="21">
        <f t="shared" si="54"/>
        <v>1</v>
      </c>
      <c r="P343" s="667"/>
      <c r="Q343" s="21">
        <f t="shared" si="55"/>
        <v>1</v>
      </c>
      <c r="R343" s="663">
        <f t="shared" si="56"/>
        <v>0</v>
      </c>
      <c r="S343" s="316">
        <f t="shared" si="58"/>
        <v>0</v>
      </c>
    </row>
    <row r="344" spans="1:19">
      <c r="A344" s="150"/>
      <c r="B344" s="54"/>
      <c r="C344" s="21">
        <f t="shared" si="48"/>
        <v>1</v>
      </c>
      <c r="D344" s="667"/>
      <c r="E344" s="21">
        <f t="shared" si="49"/>
        <v>1</v>
      </c>
      <c r="F344" s="667"/>
      <c r="G344" s="21">
        <f t="shared" si="50"/>
        <v>1</v>
      </c>
      <c r="H344" s="667"/>
      <c r="I344" s="21">
        <f t="shared" si="51"/>
        <v>1</v>
      </c>
      <c r="J344" s="667"/>
      <c r="K344" s="21">
        <f t="shared" si="52"/>
        <v>1</v>
      </c>
      <c r="L344" s="667"/>
      <c r="M344" s="21">
        <f t="shared" si="53"/>
        <v>1</v>
      </c>
      <c r="N344" s="667"/>
      <c r="O344" s="21">
        <f t="shared" si="54"/>
        <v>1</v>
      </c>
      <c r="P344" s="667"/>
      <c r="Q344" s="21">
        <f t="shared" si="55"/>
        <v>1</v>
      </c>
      <c r="R344" s="663">
        <f t="shared" si="56"/>
        <v>0</v>
      </c>
      <c r="S344" s="316">
        <f t="shared" si="58"/>
        <v>0</v>
      </c>
    </row>
    <row r="345" spans="1:19">
      <c r="A345" s="150"/>
      <c r="B345" s="54"/>
      <c r="C345" s="21">
        <f t="shared" si="48"/>
        <v>1</v>
      </c>
      <c r="D345" s="667"/>
      <c r="E345" s="21">
        <f t="shared" si="49"/>
        <v>1</v>
      </c>
      <c r="F345" s="667"/>
      <c r="G345" s="21">
        <f t="shared" si="50"/>
        <v>1</v>
      </c>
      <c r="H345" s="667"/>
      <c r="I345" s="21">
        <f t="shared" si="51"/>
        <v>1</v>
      </c>
      <c r="J345" s="667"/>
      <c r="K345" s="21">
        <f t="shared" si="52"/>
        <v>1</v>
      </c>
      <c r="L345" s="667"/>
      <c r="M345" s="21">
        <f t="shared" si="53"/>
        <v>1</v>
      </c>
      <c r="N345" s="667"/>
      <c r="O345" s="21">
        <f t="shared" si="54"/>
        <v>1</v>
      </c>
      <c r="P345" s="667"/>
      <c r="Q345" s="21">
        <f t="shared" si="55"/>
        <v>1</v>
      </c>
      <c r="R345" s="663">
        <f t="shared" si="56"/>
        <v>0</v>
      </c>
      <c r="S345" s="316">
        <f t="shared" si="58"/>
        <v>0</v>
      </c>
    </row>
    <row r="346" spans="1:19">
      <c r="A346" s="150"/>
      <c r="B346" s="54"/>
      <c r="C346" s="21">
        <f t="shared" ref="C346:C409" si="59">IF(B346="",1,(LOOKUP(B346,$3:$3,$4:$4)-LOOKUP($B$24,$3:$3,$4:$4)+100)/100)</f>
        <v>1</v>
      </c>
      <c r="D346" s="667"/>
      <c r="E346" s="21">
        <f t="shared" ref="E346:E409" si="60">(SUMIF($5:$5,D346,$6:$6)-SUMIF($5:$5,$D$24,$6:$6)+100)/100</f>
        <v>1</v>
      </c>
      <c r="F346" s="667"/>
      <c r="G346" s="21">
        <f t="shared" ref="G346:G409" si="61">(SUMIF($7:$7,F346,$8:$8)-SUMIF($7:$7,$F$24,$8:$8)+100)/100</f>
        <v>1</v>
      </c>
      <c r="H346" s="667"/>
      <c r="I346" s="21">
        <f t="shared" ref="I346:I409" si="62">(SUMIF($9:$9,H346,$10:$10)-SUMIF($9:$9,$H$24,$10:$10)+100)/100</f>
        <v>1</v>
      </c>
      <c r="J346" s="667"/>
      <c r="K346" s="21">
        <f t="shared" ref="K346:K409" si="63">(SUMIF($11:$11,J346,$12:$12)-SUMIF($11:$11,$J$24,$12:$12)+100)/100</f>
        <v>1</v>
      </c>
      <c r="L346" s="667"/>
      <c r="M346" s="21">
        <f t="shared" ref="M346:M409" si="64">(SUMIF($13:$13,L346,$14:$14)-SUMIF($13:$13,$L$24,$14:$14)+100)/100</f>
        <v>1</v>
      </c>
      <c r="N346" s="667"/>
      <c r="O346" s="21">
        <f t="shared" ref="O346:O409" si="65">(SUMIF($15:$15,N346,$16:$16)-SUMIF($15:$15,$N$24,$16:$16)+100)/100</f>
        <v>1</v>
      </c>
      <c r="P346" s="667"/>
      <c r="Q346" s="21">
        <f t="shared" ref="Q346:Q409" si="66">(SUMIF($17:$17,P346,$18:$18)-SUMIF($17:$17,$P$24,$18:$18)+100)/100</f>
        <v>1</v>
      </c>
      <c r="R346" s="663">
        <f t="shared" ref="R346:R409" si="67">IF(B346="",0,ROUND($R$24*C346*E346*G346*I346*K346*M346*O346*Q346,0))</f>
        <v>0</v>
      </c>
      <c r="S346" s="316">
        <f t="shared" si="58"/>
        <v>0</v>
      </c>
    </row>
    <row r="347" spans="1:19">
      <c r="A347" s="150"/>
      <c r="B347" s="54"/>
      <c r="C347" s="21">
        <f t="shared" si="59"/>
        <v>1</v>
      </c>
      <c r="D347" s="667"/>
      <c r="E347" s="21">
        <f t="shared" si="60"/>
        <v>1</v>
      </c>
      <c r="F347" s="667"/>
      <c r="G347" s="21">
        <f t="shared" si="61"/>
        <v>1</v>
      </c>
      <c r="H347" s="667"/>
      <c r="I347" s="21">
        <f t="shared" si="62"/>
        <v>1</v>
      </c>
      <c r="J347" s="667"/>
      <c r="K347" s="21">
        <f t="shared" si="63"/>
        <v>1</v>
      </c>
      <c r="L347" s="667"/>
      <c r="M347" s="21">
        <f t="shared" si="64"/>
        <v>1</v>
      </c>
      <c r="N347" s="667"/>
      <c r="O347" s="21">
        <f t="shared" si="65"/>
        <v>1</v>
      </c>
      <c r="P347" s="667"/>
      <c r="Q347" s="21">
        <f t="shared" si="66"/>
        <v>1</v>
      </c>
      <c r="R347" s="663">
        <f t="shared" si="67"/>
        <v>0</v>
      </c>
      <c r="S347" s="316">
        <f t="shared" si="58"/>
        <v>0</v>
      </c>
    </row>
    <row r="348" spans="1:19">
      <c r="A348" s="150"/>
      <c r="B348" s="54"/>
      <c r="C348" s="21">
        <f t="shared" si="59"/>
        <v>1</v>
      </c>
      <c r="D348" s="667"/>
      <c r="E348" s="21">
        <f t="shared" si="60"/>
        <v>1</v>
      </c>
      <c r="F348" s="667"/>
      <c r="G348" s="21">
        <f t="shared" si="61"/>
        <v>1</v>
      </c>
      <c r="H348" s="667"/>
      <c r="I348" s="21">
        <f t="shared" si="62"/>
        <v>1</v>
      </c>
      <c r="J348" s="667"/>
      <c r="K348" s="21">
        <f t="shared" si="63"/>
        <v>1</v>
      </c>
      <c r="L348" s="667"/>
      <c r="M348" s="21">
        <f t="shared" si="64"/>
        <v>1</v>
      </c>
      <c r="N348" s="667"/>
      <c r="O348" s="21">
        <f t="shared" si="65"/>
        <v>1</v>
      </c>
      <c r="P348" s="667"/>
      <c r="Q348" s="21">
        <f t="shared" si="66"/>
        <v>1</v>
      </c>
      <c r="R348" s="663">
        <f t="shared" si="67"/>
        <v>0</v>
      </c>
      <c r="S348" s="316">
        <f t="shared" si="58"/>
        <v>0</v>
      </c>
    </row>
    <row r="349" spans="1:19">
      <c r="A349" s="150"/>
      <c r="B349" s="54"/>
      <c r="C349" s="21">
        <f t="shared" si="59"/>
        <v>1</v>
      </c>
      <c r="D349" s="667"/>
      <c r="E349" s="21">
        <f t="shared" si="60"/>
        <v>1</v>
      </c>
      <c r="F349" s="667"/>
      <c r="G349" s="21">
        <f t="shared" si="61"/>
        <v>1</v>
      </c>
      <c r="H349" s="667"/>
      <c r="I349" s="21">
        <f t="shared" si="62"/>
        <v>1</v>
      </c>
      <c r="J349" s="667"/>
      <c r="K349" s="21">
        <f t="shared" si="63"/>
        <v>1</v>
      </c>
      <c r="L349" s="667"/>
      <c r="M349" s="21">
        <f t="shared" si="64"/>
        <v>1</v>
      </c>
      <c r="N349" s="667"/>
      <c r="O349" s="21">
        <f t="shared" si="65"/>
        <v>1</v>
      </c>
      <c r="P349" s="667"/>
      <c r="Q349" s="21">
        <f t="shared" si="66"/>
        <v>1</v>
      </c>
      <c r="R349" s="663">
        <f t="shared" si="67"/>
        <v>0</v>
      </c>
      <c r="S349" s="316">
        <f t="shared" si="58"/>
        <v>0</v>
      </c>
    </row>
    <row r="350" spans="1:19">
      <c r="A350" s="150"/>
      <c r="B350" s="54"/>
      <c r="C350" s="21">
        <f t="shared" si="59"/>
        <v>1</v>
      </c>
      <c r="D350" s="667"/>
      <c r="E350" s="21">
        <f t="shared" si="60"/>
        <v>1</v>
      </c>
      <c r="F350" s="667"/>
      <c r="G350" s="21">
        <f t="shared" si="61"/>
        <v>1</v>
      </c>
      <c r="H350" s="667"/>
      <c r="I350" s="21">
        <f t="shared" si="62"/>
        <v>1</v>
      </c>
      <c r="J350" s="667"/>
      <c r="K350" s="21">
        <f t="shared" si="63"/>
        <v>1</v>
      </c>
      <c r="L350" s="667"/>
      <c r="M350" s="21">
        <f t="shared" si="64"/>
        <v>1</v>
      </c>
      <c r="N350" s="667"/>
      <c r="O350" s="21">
        <f t="shared" si="65"/>
        <v>1</v>
      </c>
      <c r="P350" s="667"/>
      <c r="Q350" s="21">
        <f t="shared" si="66"/>
        <v>1</v>
      </c>
      <c r="R350" s="663">
        <f t="shared" si="67"/>
        <v>0</v>
      </c>
      <c r="S350" s="316">
        <f t="shared" si="58"/>
        <v>0</v>
      </c>
    </row>
    <row r="351" spans="1:19">
      <c r="A351" s="150"/>
      <c r="B351" s="54"/>
      <c r="C351" s="21">
        <f t="shared" si="59"/>
        <v>1</v>
      </c>
      <c r="D351" s="667"/>
      <c r="E351" s="21">
        <f t="shared" si="60"/>
        <v>1</v>
      </c>
      <c r="F351" s="667"/>
      <c r="G351" s="21">
        <f t="shared" si="61"/>
        <v>1</v>
      </c>
      <c r="H351" s="667"/>
      <c r="I351" s="21">
        <f t="shared" si="62"/>
        <v>1</v>
      </c>
      <c r="J351" s="667"/>
      <c r="K351" s="21">
        <f t="shared" si="63"/>
        <v>1</v>
      </c>
      <c r="L351" s="667"/>
      <c r="M351" s="21">
        <f t="shared" si="64"/>
        <v>1</v>
      </c>
      <c r="N351" s="667"/>
      <c r="O351" s="21">
        <f t="shared" si="65"/>
        <v>1</v>
      </c>
      <c r="P351" s="667"/>
      <c r="Q351" s="21">
        <f t="shared" si="66"/>
        <v>1</v>
      </c>
      <c r="R351" s="663">
        <f t="shared" si="67"/>
        <v>0</v>
      </c>
      <c r="S351" s="316">
        <f t="shared" si="58"/>
        <v>0</v>
      </c>
    </row>
    <row r="352" spans="1:19">
      <c r="A352" s="150"/>
      <c r="B352" s="54"/>
      <c r="C352" s="21">
        <f t="shared" si="59"/>
        <v>1</v>
      </c>
      <c r="D352" s="667"/>
      <c r="E352" s="21">
        <f t="shared" si="60"/>
        <v>1</v>
      </c>
      <c r="F352" s="667"/>
      <c r="G352" s="21">
        <f t="shared" si="61"/>
        <v>1</v>
      </c>
      <c r="H352" s="667"/>
      <c r="I352" s="21">
        <f t="shared" si="62"/>
        <v>1</v>
      </c>
      <c r="J352" s="667"/>
      <c r="K352" s="21">
        <f t="shared" si="63"/>
        <v>1</v>
      </c>
      <c r="L352" s="667"/>
      <c r="M352" s="21">
        <f t="shared" si="64"/>
        <v>1</v>
      </c>
      <c r="N352" s="667"/>
      <c r="O352" s="21">
        <f t="shared" si="65"/>
        <v>1</v>
      </c>
      <c r="P352" s="667"/>
      <c r="Q352" s="21">
        <f t="shared" si="66"/>
        <v>1</v>
      </c>
      <c r="R352" s="663">
        <f t="shared" si="67"/>
        <v>0</v>
      </c>
      <c r="S352" s="316">
        <f t="shared" si="58"/>
        <v>0</v>
      </c>
    </row>
    <row r="353" spans="1:19">
      <c r="A353" s="150"/>
      <c r="B353" s="54"/>
      <c r="C353" s="21">
        <f t="shared" si="59"/>
        <v>1</v>
      </c>
      <c r="D353" s="667"/>
      <c r="E353" s="21">
        <f t="shared" si="60"/>
        <v>1</v>
      </c>
      <c r="F353" s="667"/>
      <c r="G353" s="21">
        <f t="shared" si="61"/>
        <v>1</v>
      </c>
      <c r="H353" s="667"/>
      <c r="I353" s="21">
        <f t="shared" si="62"/>
        <v>1</v>
      </c>
      <c r="J353" s="667"/>
      <c r="K353" s="21">
        <f t="shared" si="63"/>
        <v>1</v>
      </c>
      <c r="L353" s="667"/>
      <c r="M353" s="21">
        <f t="shared" si="64"/>
        <v>1</v>
      </c>
      <c r="N353" s="667"/>
      <c r="O353" s="21">
        <f t="shared" si="65"/>
        <v>1</v>
      </c>
      <c r="P353" s="667"/>
      <c r="Q353" s="21">
        <f t="shared" si="66"/>
        <v>1</v>
      </c>
      <c r="R353" s="663">
        <f t="shared" si="67"/>
        <v>0</v>
      </c>
      <c r="S353" s="316">
        <f t="shared" si="58"/>
        <v>0</v>
      </c>
    </row>
    <row r="354" spans="1:19">
      <c r="A354" s="150"/>
      <c r="B354" s="54"/>
      <c r="C354" s="21">
        <f t="shared" si="59"/>
        <v>1</v>
      </c>
      <c r="D354" s="667"/>
      <c r="E354" s="21">
        <f t="shared" si="60"/>
        <v>1</v>
      </c>
      <c r="F354" s="667"/>
      <c r="G354" s="21">
        <f t="shared" si="61"/>
        <v>1</v>
      </c>
      <c r="H354" s="667"/>
      <c r="I354" s="21">
        <f t="shared" si="62"/>
        <v>1</v>
      </c>
      <c r="J354" s="667"/>
      <c r="K354" s="21">
        <f t="shared" si="63"/>
        <v>1</v>
      </c>
      <c r="L354" s="667"/>
      <c r="M354" s="21">
        <f t="shared" si="64"/>
        <v>1</v>
      </c>
      <c r="N354" s="667"/>
      <c r="O354" s="21">
        <f t="shared" si="65"/>
        <v>1</v>
      </c>
      <c r="P354" s="667"/>
      <c r="Q354" s="21">
        <f t="shared" si="66"/>
        <v>1</v>
      </c>
      <c r="R354" s="663">
        <f t="shared" si="67"/>
        <v>0</v>
      </c>
      <c r="S354" s="316">
        <f t="shared" si="58"/>
        <v>0</v>
      </c>
    </row>
    <row r="355" spans="1:19">
      <c r="A355" s="150"/>
      <c r="B355" s="54"/>
      <c r="C355" s="21">
        <f t="shared" si="59"/>
        <v>1</v>
      </c>
      <c r="D355" s="667"/>
      <c r="E355" s="21">
        <f t="shared" si="60"/>
        <v>1</v>
      </c>
      <c r="F355" s="667"/>
      <c r="G355" s="21">
        <f t="shared" si="61"/>
        <v>1</v>
      </c>
      <c r="H355" s="667"/>
      <c r="I355" s="21">
        <f t="shared" si="62"/>
        <v>1</v>
      </c>
      <c r="J355" s="667"/>
      <c r="K355" s="21">
        <f t="shared" si="63"/>
        <v>1</v>
      </c>
      <c r="L355" s="667"/>
      <c r="M355" s="21">
        <f t="shared" si="64"/>
        <v>1</v>
      </c>
      <c r="N355" s="667"/>
      <c r="O355" s="21">
        <f t="shared" si="65"/>
        <v>1</v>
      </c>
      <c r="P355" s="667"/>
      <c r="Q355" s="21">
        <f t="shared" si="66"/>
        <v>1</v>
      </c>
      <c r="R355" s="663">
        <f t="shared" si="67"/>
        <v>0</v>
      </c>
      <c r="S355" s="316">
        <f t="shared" si="58"/>
        <v>0</v>
      </c>
    </row>
    <row r="356" spans="1:19">
      <c r="A356" s="150"/>
      <c r="B356" s="54"/>
      <c r="C356" s="21">
        <f t="shared" si="59"/>
        <v>1</v>
      </c>
      <c r="D356" s="667"/>
      <c r="E356" s="21">
        <f t="shared" si="60"/>
        <v>1</v>
      </c>
      <c r="F356" s="667"/>
      <c r="G356" s="21">
        <f t="shared" si="61"/>
        <v>1</v>
      </c>
      <c r="H356" s="667"/>
      <c r="I356" s="21">
        <f t="shared" si="62"/>
        <v>1</v>
      </c>
      <c r="J356" s="667"/>
      <c r="K356" s="21">
        <f t="shared" si="63"/>
        <v>1</v>
      </c>
      <c r="L356" s="667"/>
      <c r="M356" s="21">
        <f t="shared" si="64"/>
        <v>1</v>
      </c>
      <c r="N356" s="667"/>
      <c r="O356" s="21">
        <f t="shared" si="65"/>
        <v>1</v>
      </c>
      <c r="P356" s="667"/>
      <c r="Q356" s="21">
        <f t="shared" si="66"/>
        <v>1</v>
      </c>
      <c r="R356" s="663">
        <f t="shared" si="67"/>
        <v>0</v>
      </c>
      <c r="S356" s="316">
        <f t="shared" si="58"/>
        <v>0</v>
      </c>
    </row>
    <row r="357" spans="1:19">
      <c r="A357" s="150"/>
      <c r="B357" s="54"/>
      <c r="C357" s="21">
        <f t="shared" si="59"/>
        <v>1</v>
      </c>
      <c r="D357" s="667"/>
      <c r="E357" s="21">
        <f t="shared" si="60"/>
        <v>1</v>
      </c>
      <c r="F357" s="667"/>
      <c r="G357" s="21">
        <f t="shared" si="61"/>
        <v>1</v>
      </c>
      <c r="H357" s="667"/>
      <c r="I357" s="21">
        <f t="shared" si="62"/>
        <v>1</v>
      </c>
      <c r="J357" s="667"/>
      <c r="K357" s="21">
        <f t="shared" si="63"/>
        <v>1</v>
      </c>
      <c r="L357" s="667"/>
      <c r="M357" s="21">
        <f t="shared" si="64"/>
        <v>1</v>
      </c>
      <c r="N357" s="667"/>
      <c r="O357" s="21">
        <f t="shared" si="65"/>
        <v>1</v>
      </c>
      <c r="P357" s="667"/>
      <c r="Q357" s="21">
        <f t="shared" si="66"/>
        <v>1</v>
      </c>
      <c r="R357" s="663">
        <f t="shared" si="67"/>
        <v>0</v>
      </c>
      <c r="S357" s="316">
        <f t="shared" si="58"/>
        <v>0</v>
      </c>
    </row>
    <row r="358" spans="1:19">
      <c r="A358" s="150"/>
      <c r="B358" s="54"/>
      <c r="C358" s="21">
        <f t="shared" si="59"/>
        <v>1</v>
      </c>
      <c r="D358" s="667"/>
      <c r="E358" s="21">
        <f t="shared" si="60"/>
        <v>1</v>
      </c>
      <c r="F358" s="667"/>
      <c r="G358" s="21">
        <f t="shared" si="61"/>
        <v>1</v>
      </c>
      <c r="H358" s="667"/>
      <c r="I358" s="21">
        <f t="shared" si="62"/>
        <v>1</v>
      </c>
      <c r="J358" s="667"/>
      <c r="K358" s="21">
        <f t="shared" si="63"/>
        <v>1</v>
      </c>
      <c r="L358" s="667"/>
      <c r="M358" s="21">
        <f t="shared" si="64"/>
        <v>1</v>
      </c>
      <c r="N358" s="667"/>
      <c r="O358" s="21">
        <f t="shared" si="65"/>
        <v>1</v>
      </c>
      <c r="P358" s="667"/>
      <c r="Q358" s="21">
        <f t="shared" si="66"/>
        <v>1</v>
      </c>
      <c r="R358" s="663">
        <f t="shared" si="67"/>
        <v>0</v>
      </c>
      <c r="S358" s="316">
        <f t="shared" si="58"/>
        <v>0</v>
      </c>
    </row>
    <row r="359" spans="1:19">
      <c r="A359" s="150"/>
      <c r="B359" s="54"/>
      <c r="C359" s="21">
        <f t="shared" si="59"/>
        <v>1</v>
      </c>
      <c r="D359" s="667"/>
      <c r="E359" s="21">
        <f t="shared" si="60"/>
        <v>1</v>
      </c>
      <c r="F359" s="667"/>
      <c r="G359" s="21">
        <f t="shared" si="61"/>
        <v>1</v>
      </c>
      <c r="H359" s="667"/>
      <c r="I359" s="21">
        <f t="shared" si="62"/>
        <v>1</v>
      </c>
      <c r="J359" s="667"/>
      <c r="K359" s="21">
        <f t="shared" si="63"/>
        <v>1</v>
      </c>
      <c r="L359" s="667"/>
      <c r="M359" s="21">
        <f t="shared" si="64"/>
        <v>1</v>
      </c>
      <c r="N359" s="667"/>
      <c r="O359" s="21">
        <f t="shared" si="65"/>
        <v>1</v>
      </c>
      <c r="P359" s="667"/>
      <c r="Q359" s="21">
        <f t="shared" si="66"/>
        <v>1</v>
      </c>
      <c r="R359" s="663">
        <f t="shared" si="67"/>
        <v>0</v>
      </c>
      <c r="S359" s="316">
        <f t="shared" si="58"/>
        <v>0</v>
      </c>
    </row>
    <row r="360" spans="1:19">
      <c r="A360" s="150"/>
      <c r="B360" s="54"/>
      <c r="C360" s="21">
        <f t="shared" si="59"/>
        <v>1</v>
      </c>
      <c r="D360" s="667"/>
      <c r="E360" s="21">
        <f t="shared" si="60"/>
        <v>1</v>
      </c>
      <c r="F360" s="667"/>
      <c r="G360" s="21">
        <f t="shared" si="61"/>
        <v>1</v>
      </c>
      <c r="H360" s="667"/>
      <c r="I360" s="21">
        <f t="shared" si="62"/>
        <v>1</v>
      </c>
      <c r="J360" s="667"/>
      <c r="K360" s="21">
        <f t="shared" si="63"/>
        <v>1</v>
      </c>
      <c r="L360" s="667"/>
      <c r="M360" s="21">
        <f t="shared" si="64"/>
        <v>1</v>
      </c>
      <c r="N360" s="667"/>
      <c r="O360" s="21">
        <f t="shared" si="65"/>
        <v>1</v>
      </c>
      <c r="P360" s="667"/>
      <c r="Q360" s="21">
        <f t="shared" si="66"/>
        <v>1</v>
      </c>
      <c r="R360" s="663">
        <f t="shared" si="67"/>
        <v>0</v>
      </c>
      <c r="S360" s="316">
        <f t="shared" si="58"/>
        <v>0</v>
      </c>
    </row>
    <row r="361" spans="1:19">
      <c r="A361" s="150"/>
      <c r="B361" s="54"/>
      <c r="C361" s="21">
        <f t="shared" si="59"/>
        <v>1</v>
      </c>
      <c r="D361" s="667"/>
      <c r="E361" s="21">
        <f t="shared" si="60"/>
        <v>1</v>
      </c>
      <c r="F361" s="667"/>
      <c r="G361" s="21">
        <f t="shared" si="61"/>
        <v>1</v>
      </c>
      <c r="H361" s="667"/>
      <c r="I361" s="21">
        <f t="shared" si="62"/>
        <v>1</v>
      </c>
      <c r="J361" s="667"/>
      <c r="K361" s="21">
        <f t="shared" si="63"/>
        <v>1</v>
      </c>
      <c r="L361" s="667"/>
      <c r="M361" s="21">
        <f t="shared" si="64"/>
        <v>1</v>
      </c>
      <c r="N361" s="667"/>
      <c r="O361" s="21">
        <f t="shared" si="65"/>
        <v>1</v>
      </c>
      <c r="P361" s="667"/>
      <c r="Q361" s="21">
        <f t="shared" si="66"/>
        <v>1</v>
      </c>
      <c r="R361" s="663">
        <f t="shared" si="67"/>
        <v>0</v>
      </c>
      <c r="S361" s="316">
        <f t="shared" si="58"/>
        <v>0</v>
      </c>
    </row>
    <row r="362" spans="1:19">
      <c r="A362" s="150"/>
      <c r="B362" s="54"/>
      <c r="C362" s="21">
        <f t="shared" si="59"/>
        <v>1</v>
      </c>
      <c r="D362" s="667"/>
      <c r="E362" s="21">
        <f t="shared" si="60"/>
        <v>1</v>
      </c>
      <c r="F362" s="667"/>
      <c r="G362" s="21">
        <f t="shared" si="61"/>
        <v>1</v>
      </c>
      <c r="H362" s="667"/>
      <c r="I362" s="21">
        <f t="shared" si="62"/>
        <v>1</v>
      </c>
      <c r="J362" s="667"/>
      <c r="K362" s="21">
        <f t="shared" si="63"/>
        <v>1</v>
      </c>
      <c r="L362" s="667"/>
      <c r="M362" s="21">
        <f t="shared" si="64"/>
        <v>1</v>
      </c>
      <c r="N362" s="667"/>
      <c r="O362" s="21">
        <f t="shared" si="65"/>
        <v>1</v>
      </c>
      <c r="P362" s="667"/>
      <c r="Q362" s="21">
        <f t="shared" si="66"/>
        <v>1</v>
      </c>
      <c r="R362" s="663">
        <f t="shared" si="67"/>
        <v>0</v>
      </c>
      <c r="S362" s="316">
        <f t="shared" si="58"/>
        <v>0</v>
      </c>
    </row>
    <row r="363" spans="1:19">
      <c r="A363" s="150"/>
      <c r="B363" s="54"/>
      <c r="C363" s="21">
        <f t="shared" si="59"/>
        <v>1</v>
      </c>
      <c r="D363" s="667"/>
      <c r="E363" s="21">
        <f t="shared" si="60"/>
        <v>1</v>
      </c>
      <c r="F363" s="667"/>
      <c r="G363" s="21">
        <f t="shared" si="61"/>
        <v>1</v>
      </c>
      <c r="H363" s="667"/>
      <c r="I363" s="21">
        <f t="shared" si="62"/>
        <v>1</v>
      </c>
      <c r="J363" s="667"/>
      <c r="K363" s="21">
        <f t="shared" si="63"/>
        <v>1</v>
      </c>
      <c r="L363" s="667"/>
      <c r="M363" s="21">
        <f t="shared" si="64"/>
        <v>1</v>
      </c>
      <c r="N363" s="667"/>
      <c r="O363" s="21">
        <f t="shared" si="65"/>
        <v>1</v>
      </c>
      <c r="P363" s="667"/>
      <c r="Q363" s="21">
        <f t="shared" si="66"/>
        <v>1</v>
      </c>
      <c r="R363" s="663">
        <f t="shared" si="67"/>
        <v>0</v>
      </c>
      <c r="S363" s="316">
        <f t="shared" si="58"/>
        <v>0</v>
      </c>
    </row>
    <row r="364" spans="1:19">
      <c r="A364" s="150"/>
      <c r="B364" s="54"/>
      <c r="C364" s="21">
        <f t="shared" si="59"/>
        <v>1</v>
      </c>
      <c r="D364" s="667"/>
      <c r="E364" s="21">
        <f t="shared" si="60"/>
        <v>1</v>
      </c>
      <c r="F364" s="667"/>
      <c r="G364" s="21">
        <f t="shared" si="61"/>
        <v>1</v>
      </c>
      <c r="H364" s="667"/>
      <c r="I364" s="21">
        <f t="shared" si="62"/>
        <v>1</v>
      </c>
      <c r="J364" s="667"/>
      <c r="K364" s="21">
        <f t="shared" si="63"/>
        <v>1</v>
      </c>
      <c r="L364" s="667"/>
      <c r="M364" s="21">
        <f t="shared" si="64"/>
        <v>1</v>
      </c>
      <c r="N364" s="667"/>
      <c r="O364" s="21">
        <f t="shared" si="65"/>
        <v>1</v>
      </c>
      <c r="P364" s="667"/>
      <c r="Q364" s="21">
        <f t="shared" si="66"/>
        <v>1</v>
      </c>
      <c r="R364" s="663">
        <f t="shared" si="67"/>
        <v>0</v>
      </c>
      <c r="S364" s="316">
        <f t="shared" si="58"/>
        <v>0</v>
      </c>
    </row>
    <row r="365" spans="1:19">
      <c r="A365" s="150"/>
      <c r="B365" s="54"/>
      <c r="C365" s="21">
        <f t="shared" si="59"/>
        <v>1</v>
      </c>
      <c r="D365" s="667"/>
      <c r="E365" s="21">
        <f t="shared" si="60"/>
        <v>1</v>
      </c>
      <c r="F365" s="667"/>
      <c r="G365" s="21">
        <f t="shared" si="61"/>
        <v>1</v>
      </c>
      <c r="H365" s="667"/>
      <c r="I365" s="21">
        <f t="shared" si="62"/>
        <v>1</v>
      </c>
      <c r="J365" s="667"/>
      <c r="K365" s="21">
        <f t="shared" si="63"/>
        <v>1</v>
      </c>
      <c r="L365" s="667"/>
      <c r="M365" s="21">
        <f t="shared" si="64"/>
        <v>1</v>
      </c>
      <c r="N365" s="667"/>
      <c r="O365" s="21">
        <f t="shared" si="65"/>
        <v>1</v>
      </c>
      <c r="P365" s="667"/>
      <c r="Q365" s="21">
        <f t="shared" si="66"/>
        <v>1</v>
      </c>
      <c r="R365" s="663">
        <f t="shared" si="67"/>
        <v>0</v>
      </c>
      <c r="S365" s="316">
        <f t="shared" si="58"/>
        <v>0</v>
      </c>
    </row>
    <row r="366" spans="1:19">
      <c r="A366" s="150"/>
      <c r="B366" s="54"/>
      <c r="C366" s="21">
        <f t="shared" si="59"/>
        <v>1</v>
      </c>
      <c r="D366" s="667"/>
      <c r="E366" s="21">
        <f t="shared" si="60"/>
        <v>1</v>
      </c>
      <c r="F366" s="667"/>
      <c r="G366" s="21">
        <f t="shared" si="61"/>
        <v>1</v>
      </c>
      <c r="H366" s="667"/>
      <c r="I366" s="21">
        <f t="shared" si="62"/>
        <v>1</v>
      </c>
      <c r="J366" s="667"/>
      <c r="K366" s="21">
        <f t="shared" si="63"/>
        <v>1</v>
      </c>
      <c r="L366" s="667"/>
      <c r="M366" s="21">
        <f t="shared" si="64"/>
        <v>1</v>
      </c>
      <c r="N366" s="667"/>
      <c r="O366" s="21">
        <f t="shared" si="65"/>
        <v>1</v>
      </c>
      <c r="P366" s="667"/>
      <c r="Q366" s="21">
        <f t="shared" si="66"/>
        <v>1</v>
      </c>
      <c r="R366" s="663">
        <f t="shared" si="67"/>
        <v>0</v>
      </c>
      <c r="S366" s="316">
        <f t="shared" si="58"/>
        <v>0</v>
      </c>
    </row>
    <row r="367" spans="1:19">
      <c r="A367" s="150"/>
      <c r="B367" s="54"/>
      <c r="C367" s="21">
        <f t="shared" si="59"/>
        <v>1</v>
      </c>
      <c r="D367" s="667"/>
      <c r="E367" s="21">
        <f t="shared" si="60"/>
        <v>1</v>
      </c>
      <c r="F367" s="667"/>
      <c r="G367" s="21">
        <f t="shared" si="61"/>
        <v>1</v>
      </c>
      <c r="H367" s="667"/>
      <c r="I367" s="21">
        <f t="shared" si="62"/>
        <v>1</v>
      </c>
      <c r="J367" s="667"/>
      <c r="K367" s="21">
        <f t="shared" si="63"/>
        <v>1</v>
      </c>
      <c r="L367" s="667"/>
      <c r="M367" s="21">
        <f t="shared" si="64"/>
        <v>1</v>
      </c>
      <c r="N367" s="667"/>
      <c r="O367" s="21">
        <f t="shared" si="65"/>
        <v>1</v>
      </c>
      <c r="P367" s="667"/>
      <c r="Q367" s="21">
        <f t="shared" si="66"/>
        <v>1</v>
      </c>
      <c r="R367" s="663">
        <f t="shared" si="67"/>
        <v>0</v>
      </c>
      <c r="S367" s="316">
        <f t="shared" si="58"/>
        <v>0</v>
      </c>
    </row>
    <row r="368" spans="1:19">
      <c r="A368" s="150"/>
      <c r="B368" s="54"/>
      <c r="C368" s="21">
        <f t="shared" si="59"/>
        <v>1</v>
      </c>
      <c r="D368" s="667"/>
      <c r="E368" s="21">
        <f t="shared" si="60"/>
        <v>1</v>
      </c>
      <c r="F368" s="667"/>
      <c r="G368" s="21">
        <f t="shared" si="61"/>
        <v>1</v>
      </c>
      <c r="H368" s="667"/>
      <c r="I368" s="21">
        <f t="shared" si="62"/>
        <v>1</v>
      </c>
      <c r="J368" s="667"/>
      <c r="K368" s="21">
        <f t="shared" si="63"/>
        <v>1</v>
      </c>
      <c r="L368" s="667"/>
      <c r="M368" s="21">
        <f t="shared" si="64"/>
        <v>1</v>
      </c>
      <c r="N368" s="667"/>
      <c r="O368" s="21">
        <f t="shared" si="65"/>
        <v>1</v>
      </c>
      <c r="P368" s="667"/>
      <c r="Q368" s="21">
        <f t="shared" si="66"/>
        <v>1</v>
      </c>
      <c r="R368" s="663">
        <f t="shared" si="67"/>
        <v>0</v>
      </c>
      <c r="S368" s="316">
        <f t="shared" si="58"/>
        <v>0</v>
      </c>
    </row>
    <row r="369" spans="1:19">
      <c r="A369" s="150"/>
      <c r="B369" s="54"/>
      <c r="C369" s="21">
        <f t="shared" si="59"/>
        <v>1</v>
      </c>
      <c r="D369" s="667"/>
      <c r="E369" s="21">
        <f t="shared" si="60"/>
        <v>1</v>
      </c>
      <c r="F369" s="667"/>
      <c r="G369" s="21">
        <f t="shared" si="61"/>
        <v>1</v>
      </c>
      <c r="H369" s="667"/>
      <c r="I369" s="21">
        <f t="shared" si="62"/>
        <v>1</v>
      </c>
      <c r="J369" s="667"/>
      <c r="K369" s="21">
        <f t="shared" si="63"/>
        <v>1</v>
      </c>
      <c r="L369" s="667"/>
      <c r="M369" s="21">
        <f t="shared" si="64"/>
        <v>1</v>
      </c>
      <c r="N369" s="667"/>
      <c r="O369" s="21">
        <f t="shared" si="65"/>
        <v>1</v>
      </c>
      <c r="P369" s="667"/>
      <c r="Q369" s="21">
        <f t="shared" si="66"/>
        <v>1</v>
      </c>
      <c r="R369" s="663">
        <f t="shared" si="67"/>
        <v>0</v>
      </c>
      <c r="S369" s="316">
        <f t="shared" si="58"/>
        <v>0</v>
      </c>
    </row>
    <row r="370" spans="1:19">
      <c r="A370" s="150"/>
      <c r="B370" s="54"/>
      <c r="C370" s="21">
        <f t="shared" si="59"/>
        <v>1</v>
      </c>
      <c r="D370" s="667"/>
      <c r="E370" s="21">
        <f t="shared" si="60"/>
        <v>1</v>
      </c>
      <c r="F370" s="667"/>
      <c r="G370" s="21">
        <f t="shared" si="61"/>
        <v>1</v>
      </c>
      <c r="H370" s="667"/>
      <c r="I370" s="21">
        <f t="shared" si="62"/>
        <v>1</v>
      </c>
      <c r="J370" s="667"/>
      <c r="K370" s="21">
        <f t="shared" si="63"/>
        <v>1</v>
      </c>
      <c r="L370" s="667"/>
      <c r="M370" s="21">
        <f t="shared" si="64"/>
        <v>1</v>
      </c>
      <c r="N370" s="667"/>
      <c r="O370" s="21">
        <f t="shared" si="65"/>
        <v>1</v>
      </c>
      <c r="P370" s="667"/>
      <c r="Q370" s="21">
        <f t="shared" si="66"/>
        <v>1</v>
      </c>
      <c r="R370" s="663">
        <f t="shared" si="67"/>
        <v>0</v>
      </c>
      <c r="S370" s="316">
        <f t="shared" si="58"/>
        <v>0</v>
      </c>
    </row>
    <row r="371" spans="1:19">
      <c r="A371" s="150"/>
      <c r="B371" s="54"/>
      <c r="C371" s="21">
        <f t="shared" si="59"/>
        <v>1</v>
      </c>
      <c r="D371" s="667"/>
      <c r="E371" s="21">
        <f t="shared" si="60"/>
        <v>1</v>
      </c>
      <c r="F371" s="667"/>
      <c r="G371" s="21">
        <f t="shared" si="61"/>
        <v>1</v>
      </c>
      <c r="H371" s="667"/>
      <c r="I371" s="21">
        <f t="shared" si="62"/>
        <v>1</v>
      </c>
      <c r="J371" s="667"/>
      <c r="K371" s="21">
        <f t="shared" si="63"/>
        <v>1</v>
      </c>
      <c r="L371" s="667"/>
      <c r="M371" s="21">
        <f t="shared" si="64"/>
        <v>1</v>
      </c>
      <c r="N371" s="667"/>
      <c r="O371" s="21">
        <f t="shared" si="65"/>
        <v>1</v>
      </c>
      <c r="P371" s="667"/>
      <c r="Q371" s="21">
        <f t="shared" si="66"/>
        <v>1</v>
      </c>
      <c r="R371" s="663">
        <f t="shared" si="67"/>
        <v>0</v>
      </c>
      <c r="S371" s="316">
        <f t="shared" si="58"/>
        <v>0</v>
      </c>
    </row>
    <row r="372" spans="1:19">
      <c r="A372" s="150"/>
      <c r="B372" s="54"/>
      <c r="C372" s="21">
        <f t="shared" si="59"/>
        <v>1</v>
      </c>
      <c r="D372" s="667"/>
      <c r="E372" s="21">
        <f t="shared" si="60"/>
        <v>1</v>
      </c>
      <c r="F372" s="667"/>
      <c r="G372" s="21">
        <f t="shared" si="61"/>
        <v>1</v>
      </c>
      <c r="H372" s="667"/>
      <c r="I372" s="21">
        <f t="shared" si="62"/>
        <v>1</v>
      </c>
      <c r="J372" s="667"/>
      <c r="K372" s="21">
        <f t="shared" si="63"/>
        <v>1</v>
      </c>
      <c r="L372" s="667"/>
      <c r="M372" s="21">
        <f t="shared" si="64"/>
        <v>1</v>
      </c>
      <c r="N372" s="667"/>
      <c r="O372" s="21">
        <f t="shared" si="65"/>
        <v>1</v>
      </c>
      <c r="P372" s="667"/>
      <c r="Q372" s="21">
        <f t="shared" si="66"/>
        <v>1</v>
      </c>
      <c r="R372" s="663">
        <f t="shared" si="67"/>
        <v>0</v>
      </c>
      <c r="S372" s="316">
        <f t="shared" si="58"/>
        <v>0</v>
      </c>
    </row>
    <row r="373" spans="1:19">
      <c r="A373" s="150"/>
      <c r="B373" s="54"/>
      <c r="C373" s="21">
        <f t="shared" si="59"/>
        <v>1</v>
      </c>
      <c r="D373" s="667"/>
      <c r="E373" s="21">
        <f t="shared" si="60"/>
        <v>1</v>
      </c>
      <c r="F373" s="667"/>
      <c r="G373" s="21">
        <f t="shared" si="61"/>
        <v>1</v>
      </c>
      <c r="H373" s="667"/>
      <c r="I373" s="21">
        <f t="shared" si="62"/>
        <v>1</v>
      </c>
      <c r="J373" s="667"/>
      <c r="K373" s="21">
        <f t="shared" si="63"/>
        <v>1</v>
      </c>
      <c r="L373" s="667"/>
      <c r="M373" s="21">
        <f t="shared" si="64"/>
        <v>1</v>
      </c>
      <c r="N373" s="667"/>
      <c r="O373" s="21">
        <f t="shared" si="65"/>
        <v>1</v>
      </c>
      <c r="P373" s="667"/>
      <c r="Q373" s="21">
        <f t="shared" si="66"/>
        <v>1</v>
      </c>
      <c r="R373" s="663">
        <f t="shared" si="67"/>
        <v>0</v>
      </c>
      <c r="S373" s="316">
        <f t="shared" si="58"/>
        <v>0</v>
      </c>
    </row>
    <row r="374" spans="1:19">
      <c r="A374" s="150"/>
      <c r="B374" s="54"/>
      <c r="C374" s="21">
        <f t="shared" si="59"/>
        <v>1</v>
      </c>
      <c r="D374" s="667"/>
      <c r="E374" s="21">
        <f t="shared" si="60"/>
        <v>1</v>
      </c>
      <c r="F374" s="667"/>
      <c r="G374" s="21">
        <f t="shared" si="61"/>
        <v>1</v>
      </c>
      <c r="H374" s="667"/>
      <c r="I374" s="21">
        <f t="shared" si="62"/>
        <v>1</v>
      </c>
      <c r="J374" s="667"/>
      <c r="K374" s="21">
        <f t="shared" si="63"/>
        <v>1</v>
      </c>
      <c r="L374" s="667"/>
      <c r="M374" s="21">
        <f t="shared" si="64"/>
        <v>1</v>
      </c>
      <c r="N374" s="667"/>
      <c r="O374" s="21">
        <f t="shared" si="65"/>
        <v>1</v>
      </c>
      <c r="P374" s="667"/>
      <c r="Q374" s="21">
        <f t="shared" si="66"/>
        <v>1</v>
      </c>
      <c r="R374" s="663">
        <f t="shared" si="67"/>
        <v>0</v>
      </c>
      <c r="S374" s="316">
        <f t="shared" si="58"/>
        <v>0</v>
      </c>
    </row>
    <row r="375" spans="1:19">
      <c r="A375" s="150"/>
      <c r="B375" s="54"/>
      <c r="C375" s="21">
        <f t="shared" si="59"/>
        <v>1</v>
      </c>
      <c r="D375" s="667"/>
      <c r="E375" s="21">
        <f t="shared" si="60"/>
        <v>1</v>
      </c>
      <c r="F375" s="667"/>
      <c r="G375" s="21">
        <f t="shared" si="61"/>
        <v>1</v>
      </c>
      <c r="H375" s="667"/>
      <c r="I375" s="21">
        <f t="shared" si="62"/>
        <v>1</v>
      </c>
      <c r="J375" s="667"/>
      <c r="K375" s="21">
        <f t="shared" si="63"/>
        <v>1</v>
      </c>
      <c r="L375" s="667"/>
      <c r="M375" s="21">
        <f t="shared" si="64"/>
        <v>1</v>
      </c>
      <c r="N375" s="667"/>
      <c r="O375" s="21">
        <f t="shared" si="65"/>
        <v>1</v>
      </c>
      <c r="P375" s="667"/>
      <c r="Q375" s="21">
        <f t="shared" si="66"/>
        <v>1</v>
      </c>
      <c r="R375" s="663">
        <f t="shared" si="67"/>
        <v>0</v>
      </c>
      <c r="S375" s="316">
        <f t="shared" si="58"/>
        <v>0</v>
      </c>
    </row>
    <row r="376" spans="1:19">
      <c r="A376" s="150"/>
      <c r="B376" s="54"/>
      <c r="C376" s="21">
        <f t="shared" si="59"/>
        <v>1</v>
      </c>
      <c r="D376" s="667"/>
      <c r="E376" s="21">
        <f t="shared" si="60"/>
        <v>1</v>
      </c>
      <c r="F376" s="667"/>
      <c r="G376" s="21">
        <f t="shared" si="61"/>
        <v>1</v>
      </c>
      <c r="H376" s="667"/>
      <c r="I376" s="21">
        <f t="shared" si="62"/>
        <v>1</v>
      </c>
      <c r="J376" s="667"/>
      <c r="K376" s="21">
        <f t="shared" si="63"/>
        <v>1</v>
      </c>
      <c r="L376" s="667"/>
      <c r="M376" s="21">
        <f t="shared" si="64"/>
        <v>1</v>
      </c>
      <c r="N376" s="667"/>
      <c r="O376" s="21">
        <f t="shared" si="65"/>
        <v>1</v>
      </c>
      <c r="P376" s="667"/>
      <c r="Q376" s="21">
        <f t="shared" si="66"/>
        <v>1</v>
      </c>
      <c r="R376" s="663">
        <f t="shared" si="67"/>
        <v>0</v>
      </c>
      <c r="S376" s="316">
        <f t="shared" si="58"/>
        <v>0</v>
      </c>
    </row>
    <row r="377" spans="1:19">
      <c r="A377" s="150"/>
      <c r="B377" s="54"/>
      <c r="C377" s="21">
        <f t="shared" si="59"/>
        <v>1</v>
      </c>
      <c r="D377" s="667"/>
      <c r="E377" s="21">
        <f t="shared" si="60"/>
        <v>1</v>
      </c>
      <c r="F377" s="667"/>
      <c r="G377" s="21">
        <f t="shared" si="61"/>
        <v>1</v>
      </c>
      <c r="H377" s="667"/>
      <c r="I377" s="21">
        <f t="shared" si="62"/>
        <v>1</v>
      </c>
      <c r="J377" s="667"/>
      <c r="K377" s="21">
        <f t="shared" si="63"/>
        <v>1</v>
      </c>
      <c r="L377" s="667"/>
      <c r="M377" s="21">
        <f t="shared" si="64"/>
        <v>1</v>
      </c>
      <c r="N377" s="667"/>
      <c r="O377" s="21">
        <f t="shared" si="65"/>
        <v>1</v>
      </c>
      <c r="P377" s="667"/>
      <c r="Q377" s="21">
        <f t="shared" si="66"/>
        <v>1</v>
      </c>
      <c r="R377" s="663">
        <f t="shared" si="67"/>
        <v>0</v>
      </c>
      <c r="S377" s="316">
        <f t="shared" si="58"/>
        <v>0</v>
      </c>
    </row>
    <row r="378" spans="1:19">
      <c r="A378" s="150"/>
      <c r="B378" s="54"/>
      <c r="C378" s="21">
        <f t="shared" si="59"/>
        <v>1</v>
      </c>
      <c r="D378" s="667"/>
      <c r="E378" s="21">
        <f t="shared" si="60"/>
        <v>1</v>
      </c>
      <c r="F378" s="667"/>
      <c r="G378" s="21">
        <f t="shared" si="61"/>
        <v>1</v>
      </c>
      <c r="H378" s="667"/>
      <c r="I378" s="21">
        <f t="shared" si="62"/>
        <v>1</v>
      </c>
      <c r="J378" s="667"/>
      <c r="K378" s="21">
        <f t="shared" si="63"/>
        <v>1</v>
      </c>
      <c r="L378" s="667"/>
      <c r="M378" s="21">
        <f t="shared" si="64"/>
        <v>1</v>
      </c>
      <c r="N378" s="667"/>
      <c r="O378" s="21">
        <f t="shared" si="65"/>
        <v>1</v>
      </c>
      <c r="P378" s="667"/>
      <c r="Q378" s="21">
        <f t="shared" si="66"/>
        <v>1</v>
      </c>
      <c r="R378" s="663">
        <f t="shared" si="67"/>
        <v>0</v>
      </c>
      <c r="S378" s="316">
        <f t="shared" si="58"/>
        <v>0</v>
      </c>
    </row>
    <row r="379" spans="1:19">
      <c r="A379" s="150"/>
      <c r="B379" s="54"/>
      <c r="C379" s="21">
        <f t="shared" si="59"/>
        <v>1</v>
      </c>
      <c r="D379" s="667"/>
      <c r="E379" s="21">
        <f t="shared" si="60"/>
        <v>1</v>
      </c>
      <c r="F379" s="667"/>
      <c r="G379" s="21">
        <f t="shared" si="61"/>
        <v>1</v>
      </c>
      <c r="H379" s="667"/>
      <c r="I379" s="21">
        <f t="shared" si="62"/>
        <v>1</v>
      </c>
      <c r="J379" s="667"/>
      <c r="K379" s="21">
        <f t="shared" si="63"/>
        <v>1</v>
      </c>
      <c r="L379" s="667"/>
      <c r="M379" s="21">
        <f t="shared" si="64"/>
        <v>1</v>
      </c>
      <c r="N379" s="667"/>
      <c r="O379" s="21">
        <f t="shared" si="65"/>
        <v>1</v>
      </c>
      <c r="P379" s="667"/>
      <c r="Q379" s="21">
        <f t="shared" si="66"/>
        <v>1</v>
      </c>
      <c r="R379" s="663">
        <f t="shared" si="67"/>
        <v>0</v>
      </c>
      <c r="S379" s="316">
        <f t="shared" si="58"/>
        <v>0</v>
      </c>
    </row>
    <row r="380" spans="1:19">
      <c r="A380" s="150"/>
      <c r="B380" s="54"/>
      <c r="C380" s="21">
        <f t="shared" si="59"/>
        <v>1</v>
      </c>
      <c r="D380" s="667"/>
      <c r="E380" s="21">
        <f t="shared" si="60"/>
        <v>1</v>
      </c>
      <c r="F380" s="667"/>
      <c r="G380" s="21">
        <f t="shared" si="61"/>
        <v>1</v>
      </c>
      <c r="H380" s="667"/>
      <c r="I380" s="21">
        <f t="shared" si="62"/>
        <v>1</v>
      </c>
      <c r="J380" s="667"/>
      <c r="K380" s="21">
        <f t="shared" si="63"/>
        <v>1</v>
      </c>
      <c r="L380" s="667"/>
      <c r="M380" s="21">
        <f t="shared" si="64"/>
        <v>1</v>
      </c>
      <c r="N380" s="667"/>
      <c r="O380" s="21">
        <f t="shared" si="65"/>
        <v>1</v>
      </c>
      <c r="P380" s="667"/>
      <c r="Q380" s="21">
        <f t="shared" si="66"/>
        <v>1</v>
      </c>
      <c r="R380" s="663">
        <f t="shared" si="67"/>
        <v>0</v>
      </c>
      <c r="S380" s="316">
        <f t="shared" si="58"/>
        <v>0</v>
      </c>
    </row>
    <row r="381" spans="1:19">
      <c r="A381" s="150"/>
      <c r="B381" s="54"/>
      <c r="C381" s="21">
        <f t="shared" si="59"/>
        <v>1</v>
      </c>
      <c r="D381" s="667"/>
      <c r="E381" s="21">
        <f t="shared" si="60"/>
        <v>1</v>
      </c>
      <c r="F381" s="667"/>
      <c r="G381" s="21">
        <f t="shared" si="61"/>
        <v>1</v>
      </c>
      <c r="H381" s="667"/>
      <c r="I381" s="21">
        <f t="shared" si="62"/>
        <v>1</v>
      </c>
      <c r="J381" s="667"/>
      <c r="K381" s="21">
        <f t="shared" si="63"/>
        <v>1</v>
      </c>
      <c r="L381" s="667"/>
      <c r="M381" s="21">
        <f t="shared" si="64"/>
        <v>1</v>
      </c>
      <c r="N381" s="667"/>
      <c r="O381" s="21">
        <f t="shared" si="65"/>
        <v>1</v>
      </c>
      <c r="P381" s="667"/>
      <c r="Q381" s="21">
        <f t="shared" si="66"/>
        <v>1</v>
      </c>
      <c r="R381" s="663">
        <f t="shared" si="67"/>
        <v>0</v>
      </c>
      <c r="S381" s="316">
        <f t="shared" si="58"/>
        <v>0</v>
      </c>
    </row>
    <row r="382" spans="1:19">
      <c r="A382" s="150"/>
      <c r="B382" s="54"/>
      <c r="C382" s="21">
        <f t="shared" si="59"/>
        <v>1</v>
      </c>
      <c r="D382" s="667"/>
      <c r="E382" s="21">
        <f t="shared" si="60"/>
        <v>1</v>
      </c>
      <c r="F382" s="667"/>
      <c r="G382" s="21">
        <f t="shared" si="61"/>
        <v>1</v>
      </c>
      <c r="H382" s="667"/>
      <c r="I382" s="21">
        <f t="shared" si="62"/>
        <v>1</v>
      </c>
      <c r="J382" s="667"/>
      <c r="K382" s="21">
        <f t="shared" si="63"/>
        <v>1</v>
      </c>
      <c r="L382" s="667"/>
      <c r="M382" s="21">
        <f t="shared" si="64"/>
        <v>1</v>
      </c>
      <c r="N382" s="667"/>
      <c r="O382" s="21">
        <f t="shared" si="65"/>
        <v>1</v>
      </c>
      <c r="P382" s="667"/>
      <c r="Q382" s="21">
        <f t="shared" si="66"/>
        <v>1</v>
      </c>
      <c r="R382" s="663">
        <f t="shared" si="67"/>
        <v>0</v>
      </c>
      <c r="S382" s="316">
        <f t="shared" si="58"/>
        <v>0</v>
      </c>
    </row>
    <row r="383" spans="1:19">
      <c r="A383" s="150"/>
      <c r="B383" s="54"/>
      <c r="C383" s="21">
        <f t="shared" si="59"/>
        <v>1</v>
      </c>
      <c r="D383" s="667"/>
      <c r="E383" s="21">
        <f t="shared" si="60"/>
        <v>1</v>
      </c>
      <c r="F383" s="667"/>
      <c r="G383" s="21">
        <f t="shared" si="61"/>
        <v>1</v>
      </c>
      <c r="H383" s="667"/>
      <c r="I383" s="21">
        <f t="shared" si="62"/>
        <v>1</v>
      </c>
      <c r="J383" s="667"/>
      <c r="K383" s="21">
        <f t="shared" si="63"/>
        <v>1</v>
      </c>
      <c r="L383" s="667"/>
      <c r="M383" s="21">
        <f t="shared" si="64"/>
        <v>1</v>
      </c>
      <c r="N383" s="667"/>
      <c r="O383" s="21">
        <f t="shared" si="65"/>
        <v>1</v>
      </c>
      <c r="P383" s="667"/>
      <c r="Q383" s="21">
        <f t="shared" si="66"/>
        <v>1</v>
      </c>
      <c r="R383" s="663">
        <f t="shared" si="67"/>
        <v>0</v>
      </c>
      <c r="S383" s="316">
        <f t="shared" si="58"/>
        <v>0</v>
      </c>
    </row>
    <row r="384" spans="1:19">
      <c r="A384" s="150"/>
      <c r="B384" s="54"/>
      <c r="C384" s="21">
        <f t="shared" si="59"/>
        <v>1</v>
      </c>
      <c r="D384" s="667"/>
      <c r="E384" s="21">
        <f t="shared" si="60"/>
        <v>1</v>
      </c>
      <c r="F384" s="667"/>
      <c r="G384" s="21">
        <f t="shared" si="61"/>
        <v>1</v>
      </c>
      <c r="H384" s="667"/>
      <c r="I384" s="21">
        <f t="shared" si="62"/>
        <v>1</v>
      </c>
      <c r="J384" s="667"/>
      <c r="K384" s="21">
        <f t="shared" si="63"/>
        <v>1</v>
      </c>
      <c r="L384" s="667"/>
      <c r="M384" s="21">
        <f t="shared" si="64"/>
        <v>1</v>
      </c>
      <c r="N384" s="667"/>
      <c r="O384" s="21">
        <f t="shared" si="65"/>
        <v>1</v>
      </c>
      <c r="P384" s="667"/>
      <c r="Q384" s="21">
        <f t="shared" si="66"/>
        <v>1</v>
      </c>
      <c r="R384" s="663">
        <f t="shared" si="67"/>
        <v>0</v>
      </c>
      <c r="S384" s="316">
        <f t="shared" si="58"/>
        <v>0</v>
      </c>
    </row>
    <row r="385" spans="1:19">
      <c r="A385" s="150"/>
      <c r="B385" s="54"/>
      <c r="C385" s="21">
        <f t="shared" si="59"/>
        <v>1</v>
      </c>
      <c r="D385" s="667"/>
      <c r="E385" s="21">
        <f t="shared" si="60"/>
        <v>1</v>
      </c>
      <c r="F385" s="667"/>
      <c r="G385" s="21">
        <f t="shared" si="61"/>
        <v>1</v>
      </c>
      <c r="H385" s="667"/>
      <c r="I385" s="21">
        <f t="shared" si="62"/>
        <v>1</v>
      </c>
      <c r="J385" s="667"/>
      <c r="K385" s="21">
        <f t="shared" si="63"/>
        <v>1</v>
      </c>
      <c r="L385" s="667"/>
      <c r="M385" s="21">
        <f t="shared" si="64"/>
        <v>1</v>
      </c>
      <c r="N385" s="667"/>
      <c r="O385" s="21">
        <f t="shared" si="65"/>
        <v>1</v>
      </c>
      <c r="P385" s="667"/>
      <c r="Q385" s="21">
        <f t="shared" si="66"/>
        <v>1</v>
      </c>
      <c r="R385" s="663">
        <f t="shared" si="67"/>
        <v>0</v>
      </c>
      <c r="S385" s="316">
        <f t="shared" ref="S385:S422" si="68">ROUND(R385*B385/10000,0)</f>
        <v>0</v>
      </c>
    </row>
    <row r="386" spans="1:19">
      <c r="A386" s="150"/>
      <c r="B386" s="54"/>
      <c r="C386" s="21">
        <f t="shared" si="59"/>
        <v>1</v>
      </c>
      <c r="D386" s="667"/>
      <c r="E386" s="21">
        <f t="shared" si="60"/>
        <v>1</v>
      </c>
      <c r="F386" s="667"/>
      <c r="G386" s="21">
        <f t="shared" si="61"/>
        <v>1</v>
      </c>
      <c r="H386" s="667"/>
      <c r="I386" s="21">
        <f t="shared" si="62"/>
        <v>1</v>
      </c>
      <c r="J386" s="667"/>
      <c r="K386" s="21">
        <f t="shared" si="63"/>
        <v>1</v>
      </c>
      <c r="L386" s="667"/>
      <c r="M386" s="21">
        <f t="shared" si="64"/>
        <v>1</v>
      </c>
      <c r="N386" s="667"/>
      <c r="O386" s="21">
        <f t="shared" si="65"/>
        <v>1</v>
      </c>
      <c r="P386" s="667"/>
      <c r="Q386" s="21">
        <f t="shared" si="66"/>
        <v>1</v>
      </c>
      <c r="R386" s="663">
        <f t="shared" si="67"/>
        <v>0</v>
      </c>
      <c r="S386" s="316">
        <f t="shared" si="68"/>
        <v>0</v>
      </c>
    </row>
    <row r="387" spans="1:19">
      <c r="A387" s="150"/>
      <c r="B387" s="54"/>
      <c r="C387" s="21">
        <f t="shared" si="59"/>
        <v>1</v>
      </c>
      <c r="D387" s="667"/>
      <c r="E387" s="21">
        <f t="shared" si="60"/>
        <v>1</v>
      </c>
      <c r="F387" s="667"/>
      <c r="G387" s="21">
        <f t="shared" si="61"/>
        <v>1</v>
      </c>
      <c r="H387" s="667"/>
      <c r="I387" s="21">
        <f t="shared" si="62"/>
        <v>1</v>
      </c>
      <c r="J387" s="667"/>
      <c r="K387" s="21">
        <f t="shared" si="63"/>
        <v>1</v>
      </c>
      <c r="L387" s="667"/>
      <c r="M387" s="21">
        <f t="shared" si="64"/>
        <v>1</v>
      </c>
      <c r="N387" s="667"/>
      <c r="O387" s="21">
        <f t="shared" si="65"/>
        <v>1</v>
      </c>
      <c r="P387" s="667"/>
      <c r="Q387" s="21">
        <f t="shared" si="66"/>
        <v>1</v>
      </c>
      <c r="R387" s="663">
        <f t="shared" si="67"/>
        <v>0</v>
      </c>
      <c r="S387" s="316">
        <f t="shared" si="68"/>
        <v>0</v>
      </c>
    </row>
    <row r="388" spans="1:19">
      <c r="A388" s="150"/>
      <c r="B388" s="54"/>
      <c r="C388" s="21">
        <f t="shared" si="59"/>
        <v>1</v>
      </c>
      <c r="D388" s="667"/>
      <c r="E388" s="21">
        <f t="shared" si="60"/>
        <v>1</v>
      </c>
      <c r="F388" s="667"/>
      <c r="G388" s="21">
        <f t="shared" si="61"/>
        <v>1</v>
      </c>
      <c r="H388" s="667"/>
      <c r="I388" s="21">
        <f t="shared" si="62"/>
        <v>1</v>
      </c>
      <c r="J388" s="667"/>
      <c r="K388" s="21">
        <f t="shared" si="63"/>
        <v>1</v>
      </c>
      <c r="L388" s="667"/>
      <c r="M388" s="21">
        <f t="shared" si="64"/>
        <v>1</v>
      </c>
      <c r="N388" s="667"/>
      <c r="O388" s="21">
        <f t="shared" si="65"/>
        <v>1</v>
      </c>
      <c r="P388" s="667"/>
      <c r="Q388" s="21">
        <f t="shared" si="66"/>
        <v>1</v>
      </c>
      <c r="R388" s="663">
        <f t="shared" si="67"/>
        <v>0</v>
      </c>
      <c r="S388" s="316">
        <f t="shared" si="68"/>
        <v>0</v>
      </c>
    </row>
    <row r="389" spans="1:19">
      <c r="A389" s="150"/>
      <c r="B389" s="54"/>
      <c r="C389" s="21">
        <f t="shared" si="59"/>
        <v>1</v>
      </c>
      <c r="D389" s="667"/>
      <c r="E389" s="21">
        <f t="shared" si="60"/>
        <v>1</v>
      </c>
      <c r="F389" s="667"/>
      <c r="G389" s="21">
        <f t="shared" si="61"/>
        <v>1</v>
      </c>
      <c r="H389" s="667"/>
      <c r="I389" s="21">
        <f t="shared" si="62"/>
        <v>1</v>
      </c>
      <c r="J389" s="667"/>
      <c r="K389" s="21">
        <f t="shared" si="63"/>
        <v>1</v>
      </c>
      <c r="L389" s="667"/>
      <c r="M389" s="21">
        <f t="shared" si="64"/>
        <v>1</v>
      </c>
      <c r="N389" s="667"/>
      <c r="O389" s="21">
        <f t="shared" si="65"/>
        <v>1</v>
      </c>
      <c r="P389" s="667"/>
      <c r="Q389" s="21">
        <f t="shared" si="66"/>
        <v>1</v>
      </c>
      <c r="R389" s="663">
        <f t="shared" si="67"/>
        <v>0</v>
      </c>
      <c r="S389" s="316">
        <f t="shared" si="68"/>
        <v>0</v>
      </c>
    </row>
    <row r="390" spans="1:19">
      <c r="A390" s="150"/>
      <c r="B390" s="54"/>
      <c r="C390" s="21">
        <f t="shared" si="59"/>
        <v>1</v>
      </c>
      <c r="D390" s="667"/>
      <c r="E390" s="21">
        <f t="shared" si="60"/>
        <v>1</v>
      </c>
      <c r="F390" s="667"/>
      <c r="G390" s="21">
        <f t="shared" si="61"/>
        <v>1</v>
      </c>
      <c r="H390" s="667"/>
      <c r="I390" s="21">
        <f t="shared" si="62"/>
        <v>1</v>
      </c>
      <c r="J390" s="667"/>
      <c r="K390" s="21">
        <f t="shared" si="63"/>
        <v>1</v>
      </c>
      <c r="L390" s="667"/>
      <c r="M390" s="21">
        <f t="shared" si="64"/>
        <v>1</v>
      </c>
      <c r="N390" s="667"/>
      <c r="O390" s="21">
        <f t="shared" si="65"/>
        <v>1</v>
      </c>
      <c r="P390" s="667"/>
      <c r="Q390" s="21">
        <f t="shared" si="66"/>
        <v>1</v>
      </c>
      <c r="R390" s="663">
        <f t="shared" si="67"/>
        <v>0</v>
      </c>
      <c r="S390" s="316">
        <f t="shared" si="68"/>
        <v>0</v>
      </c>
    </row>
    <row r="391" spans="1:19">
      <c r="A391" s="150"/>
      <c r="B391" s="54"/>
      <c r="C391" s="21">
        <f t="shared" si="59"/>
        <v>1</v>
      </c>
      <c r="D391" s="667"/>
      <c r="E391" s="21">
        <f t="shared" si="60"/>
        <v>1</v>
      </c>
      <c r="F391" s="667"/>
      <c r="G391" s="21">
        <f t="shared" si="61"/>
        <v>1</v>
      </c>
      <c r="H391" s="667"/>
      <c r="I391" s="21">
        <f t="shared" si="62"/>
        <v>1</v>
      </c>
      <c r="J391" s="667"/>
      <c r="K391" s="21">
        <f t="shared" si="63"/>
        <v>1</v>
      </c>
      <c r="L391" s="667"/>
      <c r="M391" s="21">
        <f t="shared" si="64"/>
        <v>1</v>
      </c>
      <c r="N391" s="667"/>
      <c r="O391" s="21">
        <f t="shared" si="65"/>
        <v>1</v>
      </c>
      <c r="P391" s="667"/>
      <c r="Q391" s="21">
        <f t="shared" si="66"/>
        <v>1</v>
      </c>
      <c r="R391" s="663">
        <f t="shared" si="67"/>
        <v>0</v>
      </c>
      <c r="S391" s="316">
        <f t="shared" si="68"/>
        <v>0</v>
      </c>
    </row>
    <row r="392" spans="1:19">
      <c r="A392" s="150"/>
      <c r="B392" s="54"/>
      <c r="C392" s="21">
        <f t="shared" si="59"/>
        <v>1</v>
      </c>
      <c r="D392" s="667"/>
      <c r="E392" s="21">
        <f t="shared" si="60"/>
        <v>1</v>
      </c>
      <c r="F392" s="667"/>
      <c r="G392" s="21">
        <f t="shared" si="61"/>
        <v>1</v>
      </c>
      <c r="H392" s="667"/>
      <c r="I392" s="21">
        <f t="shared" si="62"/>
        <v>1</v>
      </c>
      <c r="J392" s="667"/>
      <c r="K392" s="21">
        <f t="shared" si="63"/>
        <v>1</v>
      </c>
      <c r="L392" s="667"/>
      <c r="M392" s="21">
        <f t="shared" si="64"/>
        <v>1</v>
      </c>
      <c r="N392" s="667"/>
      <c r="O392" s="21">
        <f t="shared" si="65"/>
        <v>1</v>
      </c>
      <c r="P392" s="667"/>
      <c r="Q392" s="21">
        <f t="shared" si="66"/>
        <v>1</v>
      </c>
      <c r="R392" s="663">
        <f t="shared" si="67"/>
        <v>0</v>
      </c>
      <c r="S392" s="316">
        <f t="shared" si="68"/>
        <v>0</v>
      </c>
    </row>
    <row r="393" spans="1:19">
      <c r="A393" s="150"/>
      <c r="B393" s="54"/>
      <c r="C393" s="21">
        <f t="shared" si="59"/>
        <v>1</v>
      </c>
      <c r="D393" s="667"/>
      <c r="E393" s="21">
        <f t="shared" si="60"/>
        <v>1</v>
      </c>
      <c r="F393" s="667"/>
      <c r="G393" s="21">
        <f t="shared" si="61"/>
        <v>1</v>
      </c>
      <c r="H393" s="667"/>
      <c r="I393" s="21">
        <f t="shared" si="62"/>
        <v>1</v>
      </c>
      <c r="J393" s="667"/>
      <c r="K393" s="21">
        <f t="shared" si="63"/>
        <v>1</v>
      </c>
      <c r="L393" s="667"/>
      <c r="M393" s="21">
        <f t="shared" si="64"/>
        <v>1</v>
      </c>
      <c r="N393" s="667"/>
      <c r="O393" s="21">
        <f t="shared" si="65"/>
        <v>1</v>
      </c>
      <c r="P393" s="667"/>
      <c r="Q393" s="21">
        <f t="shared" si="66"/>
        <v>1</v>
      </c>
      <c r="R393" s="663">
        <f t="shared" si="67"/>
        <v>0</v>
      </c>
      <c r="S393" s="316">
        <f t="shared" si="68"/>
        <v>0</v>
      </c>
    </row>
    <row r="394" spans="1:19">
      <c r="A394" s="150"/>
      <c r="B394" s="54"/>
      <c r="C394" s="21">
        <f t="shared" si="59"/>
        <v>1</v>
      </c>
      <c r="D394" s="667"/>
      <c r="E394" s="21">
        <f t="shared" si="60"/>
        <v>1</v>
      </c>
      <c r="F394" s="667"/>
      <c r="G394" s="21">
        <f t="shared" si="61"/>
        <v>1</v>
      </c>
      <c r="H394" s="667"/>
      <c r="I394" s="21">
        <f t="shared" si="62"/>
        <v>1</v>
      </c>
      <c r="J394" s="667"/>
      <c r="K394" s="21">
        <f t="shared" si="63"/>
        <v>1</v>
      </c>
      <c r="L394" s="667"/>
      <c r="M394" s="21">
        <f t="shared" si="64"/>
        <v>1</v>
      </c>
      <c r="N394" s="667"/>
      <c r="O394" s="21">
        <f t="shared" si="65"/>
        <v>1</v>
      </c>
      <c r="P394" s="667"/>
      <c r="Q394" s="21">
        <f t="shared" si="66"/>
        <v>1</v>
      </c>
      <c r="R394" s="663">
        <f t="shared" si="67"/>
        <v>0</v>
      </c>
      <c r="S394" s="316">
        <f t="shared" si="68"/>
        <v>0</v>
      </c>
    </row>
    <row r="395" spans="1:19">
      <c r="A395" s="150"/>
      <c r="B395" s="54"/>
      <c r="C395" s="21">
        <f t="shared" si="59"/>
        <v>1</v>
      </c>
      <c r="D395" s="667"/>
      <c r="E395" s="21">
        <f t="shared" si="60"/>
        <v>1</v>
      </c>
      <c r="F395" s="667"/>
      <c r="G395" s="21">
        <f t="shared" si="61"/>
        <v>1</v>
      </c>
      <c r="H395" s="667"/>
      <c r="I395" s="21">
        <f t="shared" si="62"/>
        <v>1</v>
      </c>
      <c r="J395" s="667"/>
      <c r="K395" s="21">
        <f t="shared" si="63"/>
        <v>1</v>
      </c>
      <c r="L395" s="667"/>
      <c r="M395" s="21">
        <f t="shared" si="64"/>
        <v>1</v>
      </c>
      <c r="N395" s="667"/>
      <c r="O395" s="21">
        <f t="shared" si="65"/>
        <v>1</v>
      </c>
      <c r="P395" s="667"/>
      <c r="Q395" s="21">
        <f t="shared" si="66"/>
        <v>1</v>
      </c>
      <c r="R395" s="663">
        <f t="shared" si="67"/>
        <v>0</v>
      </c>
      <c r="S395" s="316">
        <f t="shared" si="68"/>
        <v>0</v>
      </c>
    </row>
    <row r="396" spans="1:19">
      <c r="A396" s="150"/>
      <c r="B396" s="54"/>
      <c r="C396" s="21">
        <f t="shared" si="59"/>
        <v>1</v>
      </c>
      <c r="D396" s="667"/>
      <c r="E396" s="21">
        <f t="shared" si="60"/>
        <v>1</v>
      </c>
      <c r="F396" s="667"/>
      <c r="G396" s="21">
        <f t="shared" si="61"/>
        <v>1</v>
      </c>
      <c r="H396" s="667"/>
      <c r="I396" s="21">
        <f t="shared" si="62"/>
        <v>1</v>
      </c>
      <c r="J396" s="667"/>
      <c r="K396" s="21">
        <f t="shared" si="63"/>
        <v>1</v>
      </c>
      <c r="L396" s="667"/>
      <c r="M396" s="21">
        <f t="shared" si="64"/>
        <v>1</v>
      </c>
      <c r="N396" s="667"/>
      <c r="O396" s="21">
        <f t="shared" si="65"/>
        <v>1</v>
      </c>
      <c r="P396" s="667"/>
      <c r="Q396" s="21">
        <f t="shared" si="66"/>
        <v>1</v>
      </c>
      <c r="R396" s="663">
        <f t="shared" si="67"/>
        <v>0</v>
      </c>
      <c r="S396" s="316">
        <f t="shared" si="68"/>
        <v>0</v>
      </c>
    </row>
    <row r="397" spans="1:19">
      <c r="A397" s="150"/>
      <c r="B397" s="54"/>
      <c r="C397" s="21">
        <f t="shared" si="59"/>
        <v>1</v>
      </c>
      <c r="D397" s="667"/>
      <c r="E397" s="21">
        <f t="shared" si="60"/>
        <v>1</v>
      </c>
      <c r="F397" s="667"/>
      <c r="G397" s="21">
        <f t="shared" si="61"/>
        <v>1</v>
      </c>
      <c r="H397" s="667"/>
      <c r="I397" s="21">
        <f t="shared" si="62"/>
        <v>1</v>
      </c>
      <c r="J397" s="667"/>
      <c r="K397" s="21">
        <f t="shared" si="63"/>
        <v>1</v>
      </c>
      <c r="L397" s="667"/>
      <c r="M397" s="21">
        <f t="shared" si="64"/>
        <v>1</v>
      </c>
      <c r="N397" s="667"/>
      <c r="O397" s="21">
        <f t="shared" si="65"/>
        <v>1</v>
      </c>
      <c r="P397" s="667"/>
      <c r="Q397" s="21">
        <f t="shared" si="66"/>
        <v>1</v>
      </c>
      <c r="R397" s="663">
        <f t="shared" si="67"/>
        <v>0</v>
      </c>
      <c r="S397" s="316">
        <f t="shared" si="68"/>
        <v>0</v>
      </c>
    </row>
    <row r="398" spans="1:19">
      <c r="A398" s="150"/>
      <c r="B398" s="54"/>
      <c r="C398" s="21">
        <f t="shared" si="59"/>
        <v>1</v>
      </c>
      <c r="D398" s="667"/>
      <c r="E398" s="21">
        <f t="shared" si="60"/>
        <v>1</v>
      </c>
      <c r="F398" s="667"/>
      <c r="G398" s="21">
        <f t="shared" si="61"/>
        <v>1</v>
      </c>
      <c r="H398" s="667"/>
      <c r="I398" s="21">
        <f t="shared" si="62"/>
        <v>1</v>
      </c>
      <c r="J398" s="667"/>
      <c r="K398" s="21">
        <f t="shared" si="63"/>
        <v>1</v>
      </c>
      <c r="L398" s="667"/>
      <c r="M398" s="21">
        <f t="shared" si="64"/>
        <v>1</v>
      </c>
      <c r="N398" s="667"/>
      <c r="O398" s="21">
        <f t="shared" si="65"/>
        <v>1</v>
      </c>
      <c r="P398" s="667"/>
      <c r="Q398" s="21">
        <f t="shared" si="66"/>
        <v>1</v>
      </c>
      <c r="R398" s="663">
        <f t="shared" si="67"/>
        <v>0</v>
      </c>
      <c r="S398" s="316">
        <f t="shared" si="68"/>
        <v>0</v>
      </c>
    </row>
    <row r="399" spans="1:19">
      <c r="A399" s="150"/>
      <c r="B399" s="54"/>
      <c r="C399" s="21">
        <f t="shared" si="59"/>
        <v>1</v>
      </c>
      <c r="D399" s="667"/>
      <c r="E399" s="21">
        <f t="shared" si="60"/>
        <v>1</v>
      </c>
      <c r="F399" s="667"/>
      <c r="G399" s="21">
        <f t="shared" si="61"/>
        <v>1</v>
      </c>
      <c r="H399" s="667"/>
      <c r="I399" s="21">
        <f t="shared" si="62"/>
        <v>1</v>
      </c>
      <c r="J399" s="667"/>
      <c r="K399" s="21">
        <f t="shared" si="63"/>
        <v>1</v>
      </c>
      <c r="L399" s="667"/>
      <c r="M399" s="21">
        <f t="shared" si="64"/>
        <v>1</v>
      </c>
      <c r="N399" s="667"/>
      <c r="O399" s="21">
        <f t="shared" si="65"/>
        <v>1</v>
      </c>
      <c r="P399" s="667"/>
      <c r="Q399" s="21">
        <f t="shared" si="66"/>
        <v>1</v>
      </c>
      <c r="R399" s="663">
        <f t="shared" si="67"/>
        <v>0</v>
      </c>
      <c r="S399" s="316">
        <f t="shared" si="68"/>
        <v>0</v>
      </c>
    </row>
    <row r="400" spans="1:19">
      <c r="A400" s="150"/>
      <c r="B400" s="54"/>
      <c r="C400" s="21">
        <f t="shared" si="59"/>
        <v>1</v>
      </c>
      <c r="D400" s="667"/>
      <c r="E400" s="21">
        <f t="shared" si="60"/>
        <v>1</v>
      </c>
      <c r="F400" s="667"/>
      <c r="G400" s="21">
        <f t="shared" si="61"/>
        <v>1</v>
      </c>
      <c r="H400" s="667"/>
      <c r="I400" s="21">
        <f t="shared" si="62"/>
        <v>1</v>
      </c>
      <c r="J400" s="667"/>
      <c r="K400" s="21">
        <f t="shared" si="63"/>
        <v>1</v>
      </c>
      <c r="L400" s="667"/>
      <c r="M400" s="21">
        <f t="shared" si="64"/>
        <v>1</v>
      </c>
      <c r="N400" s="667"/>
      <c r="O400" s="21">
        <f t="shared" si="65"/>
        <v>1</v>
      </c>
      <c r="P400" s="667"/>
      <c r="Q400" s="21">
        <f t="shared" si="66"/>
        <v>1</v>
      </c>
      <c r="R400" s="663">
        <f t="shared" si="67"/>
        <v>0</v>
      </c>
      <c r="S400" s="316">
        <f t="shared" si="68"/>
        <v>0</v>
      </c>
    </row>
    <row r="401" spans="1:19">
      <c r="A401" s="150"/>
      <c r="B401" s="54"/>
      <c r="C401" s="21">
        <f t="shared" si="59"/>
        <v>1</v>
      </c>
      <c r="D401" s="667"/>
      <c r="E401" s="21">
        <f t="shared" si="60"/>
        <v>1</v>
      </c>
      <c r="F401" s="667"/>
      <c r="G401" s="21">
        <f t="shared" si="61"/>
        <v>1</v>
      </c>
      <c r="H401" s="667"/>
      <c r="I401" s="21">
        <f t="shared" si="62"/>
        <v>1</v>
      </c>
      <c r="J401" s="667"/>
      <c r="K401" s="21">
        <f t="shared" si="63"/>
        <v>1</v>
      </c>
      <c r="L401" s="667"/>
      <c r="M401" s="21">
        <f t="shared" si="64"/>
        <v>1</v>
      </c>
      <c r="N401" s="667"/>
      <c r="O401" s="21">
        <f t="shared" si="65"/>
        <v>1</v>
      </c>
      <c r="P401" s="667"/>
      <c r="Q401" s="21">
        <f t="shared" si="66"/>
        <v>1</v>
      </c>
      <c r="R401" s="663">
        <f t="shared" si="67"/>
        <v>0</v>
      </c>
      <c r="S401" s="316">
        <f t="shared" si="68"/>
        <v>0</v>
      </c>
    </row>
    <row r="402" spans="1:19">
      <c r="A402" s="150"/>
      <c r="B402" s="54"/>
      <c r="C402" s="21">
        <f t="shared" si="59"/>
        <v>1</v>
      </c>
      <c r="D402" s="667"/>
      <c r="E402" s="21">
        <f t="shared" si="60"/>
        <v>1</v>
      </c>
      <c r="F402" s="667"/>
      <c r="G402" s="21">
        <f t="shared" si="61"/>
        <v>1</v>
      </c>
      <c r="H402" s="667"/>
      <c r="I402" s="21">
        <f t="shared" si="62"/>
        <v>1</v>
      </c>
      <c r="J402" s="667"/>
      <c r="K402" s="21">
        <f t="shared" si="63"/>
        <v>1</v>
      </c>
      <c r="L402" s="667"/>
      <c r="M402" s="21">
        <f t="shared" si="64"/>
        <v>1</v>
      </c>
      <c r="N402" s="667"/>
      <c r="O402" s="21">
        <f t="shared" si="65"/>
        <v>1</v>
      </c>
      <c r="P402" s="667"/>
      <c r="Q402" s="21">
        <f t="shared" si="66"/>
        <v>1</v>
      </c>
      <c r="R402" s="663">
        <f t="shared" si="67"/>
        <v>0</v>
      </c>
      <c r="S402" s="316">
        <f t="shared" si="68"/>
        <v>0</v>
      </c>
    </row>
    <row r="403" spans="1:19">
      <c r="A403" s="150"/>
      <c r="B403" s="54"/>
      <c r="C403" s="21">
        <f t="shared" si="59"/>
        <v>1</v>
      </c>
      <c r="D403" s="667"/>
      <c r="E403" s="21">
        <f t="shared" si="60"/>
        <v>1</v>
      </c>
      <c r="F403" s="667"/>
      <c r="G403" s="21">
        <f t="shared" si="61"/>
        <v>1</v>
      </c>
      <c r="H403" s="667"/>
      <c r="I403" s="21">
        <f t="shared" si="62"/>
        <v>1</v>
      </c>
      <c r="J403" s="667"/>
      <c r="K403" s="21">
        <f t="shared" si="63"/>
        <v>1</v>
      </c>
      <c r="L403" s="667"/>
      <c r="M403" s="21">
        <f t="shared" si="64"/>
        <v>1</v>
      </c>
      <c r="N403" s="667"/>
      <c r="O403" s="21">
        <f t="shared" si="65"/>
        <v>1</v>
      </c>
      <c r="P403" s="667"/>
      <c r="Q403" s="21">
        <f t="shared" si="66"/>
        <v>1</v>
      </c>
      <c r="R403" s="663">
        <f t="shared" si="67"/>
        <v>0</v>
      </c>
      <c r="S403" s="316">
        <f t="shared" si="68"/>
        <v>0</v>
      </c>
    </row>
    <row r="404" spans="1:19">
      <c r="A404" s="150"/>
      <c r="B404" s="54"/>
      <c r="C404" s="21">
        <f t="shared" si="59"/>
        <v>1</v>
      </c>
      <c r="D404" s="667"/>
      <c r="E404" s="21">
        <f t="shared" si="60"/>
        <v>1</v>
      </c>
      <c r="F404" s="667"/>
      <c r="G404" s="21">
        <f t="shared" si="61"/>
        <v>1</v>
      </c>
      <c r="H404" s="667"/>
      <c r="I404" s="21">
        <f t="shared" si="62"/>
        <v>1</v>
      </c>
      <c r="J404" s="667"/>
      <c r="K404" s="21">
        <f t="shared" si="63"/>
        <v>1</v>
      </c>
      <c r="L404" s="667"/>
      <c r="M404" s="21">
        <f t="shared" si="64"/>
        <v>1</v>
      </c>
      <c r="N404" s="667"/>
      <c r="O404" s="21">
        <f t="shared" si="65"/>
        <v>1</v>
      </c>
      <c r="P404" s="667"/>
      <c r="Q404" s="21">
        <f t="shared" si="66"/>
        <v>1</v>
      </c>
      <c r="R404" s="663">
        <f t="shared" si="67"/>
        <v>0</v>
      </c>
      <c r="S404" s="316">
        <f t="shared" si="68"/>
        <v>0</v>
      </c>
    </row>
    <row r="405" spans="1:19">
      <c r="A405" s="150"/>
      <c r="B405" s="54"/>
      <c r="C405" s="21">
        <f t="shared" si="59"/>
        <v>1</v>
      </c>
      <c r="D405" s="667"/>
      <c r="E405" s="21">
        <f t="shared" si="60"/>
        <v>1</v>
      </c>
      <c r="F405" s="667"/>
      <c r="G405" s="21">
        <f t="shared" si="61"/>
        <v>1</v>
      </c>
      <c r="H405" s="667"/>
      <c r="I405" s="21">
        <f t="shared" si="62"/>
        <v>1</v>
      </c>
      <c r="J405" s="667"/>
      <c r="K405" s="21">
        <f t="shared" si="63"/>
        <v>1</v>
      </c>
      <c r="L405" s="667"/>
      <c r="M405" s="21">
        <f t="shared" si="64"/>
        <v>1</v>
      </c>
      <c r="N405" s="667"/>
      <c r="O405" s="21">
        <f t="shared" si="65"/>
        <v>1</v>
      </c>
      <c r="P405" s="667"/>
      <c r="Q405" s="21">
        <f t="shared" si="66"/>
        <v>1</v>
      </c>
      <c r="R405" s="663">
        <f t="shared" si="67"/>
        <v>0</v>
      </c>
      <c r="S405" s="316">
        <f t="shared" si="68"/>
        <v>0</v>
      </c>
    </row>
    <row r="406" spans="1:19">
      <c r="A406" s="150"/>
      <c r="B406" s="54"/>
      <c r="C406" s="21">
        <f t="shared" si="59"/>
        <v>1</v>
      </c>
      <c r="D406" s="667"/>
      <c r="E406" s="21">
        <f t="shared" si="60"/>
        <v>1</v>
      </c>
      <c r="F406" s="667"/>
      <c r="G406" s="21">
        <f t="shared" si="61"/>
        <v>1</v>
      </c>
      <c r="H406" s="667"/>
      <c r="I406" s="21">
        <f t="shared" si="62"/>
        <v>1</v>
      </c>
      <c r="J406" s="667"/>
      <c r="K406" s="21">
        <f t="shared" si="63"/>
        <v>1</v>
      </c>
      <c r="L406" s="667"/>
      <c r="M406" s="21">
        <f t="shared" si="64"/>
        <v>1</v>
      </c>
      <c r="N406" s="667"/>
      <c r="O406" s="21">
        <f t="shared" si="65"/>
        <v>1</v>
      </c>
      <c r="P406" s="667"/>
      <c r="Q406" s="21">
        <f t="shared" si="66"/>
        <v>1</v>
      </c>
      <c r="R406" s="663">
        <f t="shared" si="67"/>
        <v>0</v>
      </c>
      <c r="S406" s="316">
        <f t="shared" si="68"/>
        <v>0</v>
      </c>
    </row>
    <row r="407" spans="1:19">
      <c r="A407" s="150"/>
      <c r="B407" s="54"/>
      <c r="C407" s="21">
        <f t="shared" si="59"/>
        <v>1</v>
      </c>
      <c r="D407" s="667"/>
      <c r="E407" s="21">
        <f t="shared" si="60"/>
        <v>1</v>
      </c>
      <c r="F407" s="667"/>
      <c r="G407" s="21">
        <f t="shared" si="61"/>
        <v>1</v>
      </c>
      <c r="H407" s="667"/>
      <c r="I407" s="21">
        <f t="shared" si="62"/>
        <v>1</v>
      </c>
      <c r="J407" s="667"/>
      <c r="K407" s="21">
        <f t="shared" si="63"/>
        <v>1</v>
      </c>
      <c r="L407" s="667"/>
      <c r="M407" s="21">
        <f t="shared" si="64"/>
        <v>1</v>
      </c>
      <c r="N407" s="667"/>
      <c r="O407" s="21">
        <f t="shared" si="65"/>
        <v>1</v>
      </c>
      <c r="P407" s="667"/>
      <c r="Q407" s="21">
        <f t="shared" si="66"/>
        <v>1</v>
      </c>
      <c r="R407" s="663">
        <f t="shared" si="67"/>
        <v>0</v>
      </c>
      <c r="S407" s="316">
        <f t="shared" si="68"/>
        <v>0</v>
      </c>
    </row>
    <row r="408" spans="1:19">
      <c r="A408" s="150"/>
      <c r="B408" s="54"/>
      <c r="C408" s="21">
        <f t="shared" si="59"/>
        <v>1</v>
      </c>
      <c r="D408" s="667"/>
      <c r="E408" s="21">
        <f t="shared" si="60"/>
        <v>1</v>
      </c>
      <c r="F408" s="667"/>
      <c r="G408" s="21">
        <f t="shared" si="61"/>
        <v>1</v>
      </c>
      <c r="H408" s="667"/>
      <c r="I408" s="21">
        <f t="shared" si="62"/>
        <v>1</v>
      </c>
      <c r="J408" s="667"/>
      <c r="K408" s="21">
        <f t="shared" si="63"/>
        <v>1</v>
      </c>
      <c r="L408" s="667"/>
      <c r="M408" s="21">
        <f t="shared" si="64"/>
        <v>1</v>
      </c>
      <c r="N408" s="667"/>
      <c r="O408" s="21">
        <f t="shared" si="65"/>
        <v>1</v>
      </c>
      <c r="P408" s="667"/>
      <c r="Q408" s="21">
        <f t="shared" si="66"/>
        <v>1</v>
      </c>
      <c r="R408" s="663">
        <f t="shared" si="67"/>
        <v>0</v>
      </c>
      <c r="S408" s="316">
        <f t="shared" si="68"/>
        <v>0</v>
      </c>
    </row>
    <row r="409" spans="1:19">
      <c r="A409" s="150"/>
      <c r="B409" s="54"/>
      <c r="C409" s="21">
        <f t="shared" si="59"/>
        <v>1</v>
      </c>
      <c r="D409" s="667"/>
      <c r="E409" s="21">
        <f t="shared" si="60"/>
        <v>1</v>
      </c>
      <c r="F409" s="667"/>
      <c r="G409" s="21">
        <f t="shared" si="61"/>
        <v>1</v>
      </c>
      <c r="H409" s="667"/>
      <c r="I409" s="21">
        <f t="shared" si="62"/>
        <v>1</v>
      </c>
      <c r="J409" s="667"/>
      <c r="K409" s="21">
        <f t="shared" si="63"/>
        <v>1</v>
      </c>
      <c r="L409" s="667"/>
      <c r="M409" s="21">
        <f t="shared" si="64"/>
        <v>1</v>
      </c>
      <c r="N409" s="667"/>
      <c r="O409" s="21">
        <f t="shared" si="65"/>
        <v>1</v>
      </c>
      <c r="P409" s="667"/>
      <c r="Q409" s="21">
        <f t="shared" si="66"/>
        <v>1</v>
      </c>
      <c r="R409" s="663">
        <f t="shared" si="67"/>
        <v>0</v>
      </c>
      <c r="S409" s="316">
        <f t="shared" si="68"/>
        <v>0</v>
      </c>
    </row>
    <row r="410" spans="1:19">
      <c r="A410" s="150"/>
      <c r="B410" s="54"/>
      <c r="C410" s="21">
        <f t="shared" ref="C410:C473" si="69">IF(B410="",1,(LOOKUP(B410,$3:$3,$4:$4)-LOOKUP($B$24,$3:$3,$4:$4)+100)/100)</f>
        <v>1</v>
      </c>
      <c r="D410" s="667"/>
      <c r="E410" s="21">
        <f t="shared" ref="E410:E473" si="70">(SUMIF($5:$5,D410,$6:$6)-SUMIF($5:$5,$D$24,$6:$6)+100)/100</f>
        <v>1</v>
      </c>
      <c r="F410" s="667"/>
      <c r="G410" s="21">
        <f t="shared" ref="G410:G473" si="71">(SUMIF($7:$7,F410,$8:$8)-SUMIF($7:$7,$F$24,$8:$8)+100)/100</f>
        <v>1</v>
      </c>
      <c r="H410" s="667"/>
      <c r="I410" s="21">
        <f t="shared" ref="I410:I473" si="72">(SUMIF($9:$9,H410,$10:$10)-SUMIF($9:$9,$H$24,$10:$10)+100)/100</f>
        <v>1</v>
      </c>
      <c r="J410" s="667"/>
      <c r="K410" s="21">
        <f t="shared" ref="K410:K473" si="73">(SUMIF($11:$11,J410,$12:$12)-SUMIF($11:$11,$J$24,$12:$12)+100)/100</f>
        <v>1</v>
      </c>
      <c r="L410" s="667"/>
      <c r="M410" s="21">
        <f t="shared" ref="M410:M473" si="74">(SUMIF($13:$13,L410,$14:$14)-SUMIF($13:$13,$L$24,$14:$14)+100)/100</f>
        <v>1</v>
      </c>
      <c r="N410" s="667"/>
      <c r="O410" s="21">
        <f t="shared" ref="O410:O473" si="75">(SUMIF($15:$15,N410,$16:$16)-SUMIF($15:$15,$N$24,$16:$16)+100)/100</f>
        <v>1</v>
      </c>
      <c r="P410" s="667"/>
      <c r="Q410" s="21">
        <f t="shared" ref="Q410:Q473" si="76">(SUMIF($17:$17,P410,$18:$18)-SUMIF($17:$17,$P$24,$18:$18)+100)/100</f>
        <v>1</v>
      </c>
      <c r="R410" s="663">
        <f t="shared" ref="R410:R473" si="77">IF(B410="",0,ROUND($R$24*C410*E410*G410*I410*K410*M410*O410*Q410,0))</f>
        <v>0</v>
      </c>
      <c r="S410" s="316">
        <f t="shared" si="68"/>
        <v>0</v>
      </c>
    </row>
    <row r="411" spans="1:19">
      <c r="A411" s="150"/>
      <c r="B411" s="54"/>
      <c r="C411" s="21">
        <f t="shared" si="69"/>
        <v>1</v>
      </c>
      <c r="D411" s="667"/>
      <c r="E411" s="21">
        <f t="shared" si="70"/>
        <v>1</v>
      </c>
      <c r="F411" s="667"/>
      <c r="G411" s="21">
        <f t="shared" si="71"/>
        <v>1</v>
      </c>
      <c r="H411" s="667"/>
      <c r="I411" s="21">
        <f t="shared" si="72"/>
        <v>1</v>
      </c>
      <c r="J411" s="667"/>
      <c r="K411" s="21">
        <f t="shared" si="73"/>
        <v>1</v>
      </c>
      <c r="L411" s="667"/>
      <c r="M411" s="21">
        <f t="shared" si="74"/>
        <v>1</v>
      </c>
      <c r="N411" s="667"/>
      <c r="O411" s="21">
        <f t="shared" si="75"/>
        <v>1</v>
      </c>
      <c r="P411" s="667"/>
      <c r="Q411" s="21">
        <f t="shared" si="76"/>
        <v>1</v>
      </c>
      <c r="R411" s="663">
        <f t="shared" si="77"/>
        <v>0</v>
      </c>
      <c r="S411" s="316">
        <f t="shared" si="68"/>
        <v>0</v>
      </c>
    </row>
    <row r="412" spans="1:19">
      <c r="A412" s="150"/>
      <c r="B412" s="54"/>
      <c r="C412" s="21">
        <f t="shared" si="69"/>
        <v>1</v>
      </c>
      <c r="D412" s="667"/>
      <c r="E412" s="21">
        <f t="shared" si="70"/>
        <v>1</v>
      </c>
      <c r="F412" s="667"/>
      <c r="G412" s="21">
        <f t="shared" si="71"/>
        <v>1</v>
      </c>
      <c r="H412" s="667"/>
      <c r="I412" s="21">
        <f t="shared" si="72"/>
        <v>1</v>
      </c>
      <c r="J412" s="667"/>
      <c r="K412" s="21">
        <f t="shared" si="73"/>
        <v>1</v>
      </c>
      <c r="L412" s="667"/>
      <c r="M412" s="21">
        <f t="shared" si="74"/>
        <v>1</v>
      </c>
      <c r="N412" s="667"/>
      <c r="O412" s="21">
        <f t="shared" si="75"/>
        <v>1</v>
      </c>
      <c r="P412" s="667"/>
      <c r="Q412" s="21">
        <f t="shared" si="76"/>
        <v>1</v>
      </c>
      <c r="R412" s="663">
        <f t="shared" si="77"/>
        <v>0</v>
      </c>
      <c r="S412" s="316">
        <f t="shared" si="68"/>
        <v>0</v>
      </c>
    </row>
    <row r="413" spans="1:19">
      <c r="A413" s="150"/>
      <c r="B413" s="54"/>
      <c r="C413" s="21">
        <f t="shared" si="69"/>
        <v>1</v>
      </c>
      <c r="D413" s="667"/>
      <c r="E413" s="21">
        <f t="shared" si="70"/>
        <v>1</v>
      </c>
      <c r="F413" s="667"/>
      <c r="G413" s="21">
        <f t="shared" si="71"/>
        <v>1</v>
      </c>
      <c r="H413" s="667"/>
      <c r="I413" s="21">
        <f t="shared" si="72"/>
        <v>1</v>
      </c>
      <c r="J413" s="667"/>
      <c r="K413" s="21">
        <f t="shared" si="73"/>
        <v>1</v>
      </c>
      <c r="L413" s="667"/>
      <c r="M413" s="21">
        <f t="shared" si="74"/>
        <v>1</v>
      </c>
      <c r="N413" s="667"/>
      <c r="O413" s="21">
        <f t="shared" si="75"/>
        <v>1</v>
      </c>
      <c r="P413" s="667"/>
      <c r="Q413" s="21">
        <f t="shared" si="76"/>
        <v>1</v>
      </c>
      <c r="R413" s="663">
        <f t="shared" si="77"/>
        <v>0</v>
      </c>
      <c r="S413" s="316">
        <f t="shared" si="68"/>
        <v>0</v>
      </c>
    </row>
    <row r="414" spans="1:19">
      <c r="A414" s="150"/>
      <c r="B414" s="54"/>
      <c r="C414" s="21">
        <f t="shared" si="69"/>
        <v>1</v>
      </c>
      <c r="D414" s="667"/>
      <c r="E414" s="21">
        <f t="shared" si="70"/>
        <v>1</v>
      </c>
      <c r="F414" s="667"/>
      <c r="G414" s="21">
        <f t="shared" si="71"/>
        <v>1</v>
      </c>
      <c r="H414" s="667"/>
      <c r="I414" s="21">
        <f t="shared" si="72"/>
        <v>1</v>
      </c>
      <c r="J414" s="667"/>
      <c r="K414" s="21">
        <f t="shared" si="73"/>
        <v>1</v>
      </c>
      <c r="L414" s="667"/>
      <c r="M414" s="21">
        <f t="shared" si="74"/>
        <v>1</v>
      </c>
      <c r="N414" s="667"/>
      <c r="O414" s="21">
        <f t="shared" si="75"/>
        <v>1</v>
      </c>
      <c r="P414" s="667"/>
      <c r="Q414" s="21">
        <f t="shared" si="76"/>
        <v>1</v>
      </c>
      <c r="R414" s="663">
        <f t="shared" si="77"/>
        <v>0</v>
      </c>
      <c r="S414" s="316">
        <f t="shared" si="68"/>
        <v>0</v>
      </c>
    </row>
    <row r="415" spans="1:19">
      <c r="A415" s="150"/>
      <c r="B415" s="54"/>
      <c r="C415" s="21">
        <f t="shared" si="69"/>
        <v>1</v>
      </c>
      <c r="D415" s="667"/>
      <c r="E415" s="21">
        <f t="shared" si="70"/>
        <v>1</v>
      </c>
      <c r="F415" s="667"/>
      <c r="G415" s="21">
        <f t="shared" si="71"/>
        <v>1</v>
      </c>
      <c r="H415" s="667"/>
      <c r="I415" s="21">
        <f t="shared" si="72"/>
        <v>1</v>
      </c>
      <c r="J415" s="667"/>
      <c r="K415" s="21">
        <f t="shared" si="73"/>
        <v>1</v>
      </c>
      <c r="L415" s="667"/>
      <c r="M415" s="21">
        <f t="shared" si="74"/>
        <v>1</v>
      </c>
      <c r="N415" s="667"/>
      <c r="O415" s="21">
        <f t="shared" si="75"/>
        <v>1</v>
      </c>
      <c r="P415" s="667"/>
      <c r="Q415" s="21">
        <f t="shared" si="76"/>
        <v>1</v>
      </c>
      <c r="R415" s="663">
        <f t="shared" si="77"/>
        <v>0</v>
      </c>
      <c r="S415" s="316">
        <f t="shared" si="68"/>
        <v>0</v>
      </c>
    </row>
    <row r="416" spans="1:19">
      <c r="A416" s="150"/>
      <c r="B416" s="54"/>
      <c r="C416" s="21">
        <f t="shared" si="69"/>
        <v>1</v>
      </c>
      <c r="D416" s="667"/>
      <c r="E416" s="21">
        <f t="shared" si="70"/>
        <v>1</v>
      </c>
      <c r="F416" s="667"/>
      <c r="G416" s="21">
        <f t="shared" si="71"/>
        <v>1</v>
      </c>
      <c r="H416" s="667"/>
      <c r="I416" s="21">
        <f t="shared" si="72"/>
        <v>1</v>
      </c>
      <c r="J416" s="667"/>
      <c r="K416" s="21">
        <f t="shared" si="73"/>
        <v>1</v>
      </c>
      <c r="L416" s="667"/>
      <c r="M416" s="21">
        <f t="shared" si="74"/>
        <v>1</v>
      </c>
      <c r="N416" s="667"/>
      <c r="O416" s="21">
        <f t="shared" si="75"/>
        <v>1</v>
      </c>
      <c r="P416" s="667"/>
      <c r="Q416" s="21">
        <f t="shared" si="76"/>
        <v>1</v>
      </c>
      <c r="R416" s="663">
        <f t="shared" si="77"/>
        <v>0</v>
      </c>
      <c r="S416" s="316">
        <f t="shared" si="68"/>
        <v>0</v>
      </c>
    </row>
    <row r="417" spans="1:19">
      <c r="A417" s="150"/>
      <c r="B417" s="54"/>
      <c r="C417" s="21">
        <f t="shared" si="69"/>
        <v>1</v>
      </c>
      <c r="D417" s="667"/>
      <c r="E417" s="21">
        <f t="shared" si="70"/>
        <v>1</v>
      </c>
      <c r="F417" s="667"/>
      <c r="G417" s="21">
        <f t="shared" si="71"/>
        <v>1</v>
      </c>
      <c r="H417" s="667"/>
      <c r="I417" s="21">
        <f t="shared" si="72"/>
        <v>1</v>
      </c>
      <c r="J417" s="667"/>
      <c r="K417" s="21">
        <f t="shared" si="73"/>
        <v>1</v>
      </c>
      <c r="L417" s="667"/>
      <c r="M417" s="21">
        <f t="shared" si="74"/>
        <v>1</v>
      </c>
      <c r="N417" s="667"/>
      <c r="O417" s="21">
        <f t="shared" si="75"/>
        <v>1</v>
      </c>
      <c r="P417" s="667"/>
      <c r="Q417" s="21">
        <f t="shared" si="76"/>
        <v>1</v>
      </c>
      <c r="R417" s="663">
        <f t="shared" si="77"/>
        <v>0</v>
      </c>
      <c r="S417" s="316">
        <f t="shared" si="68"/>
        <v>0</v>
      </c>
    </row>
    <row r="418" spans="1:19">
      <c r="A418" s="150"/>
      <c r="B418" s="54"/>
      <c r="C418" s="21">
        <f t="shared" si="69"/>
        <v>1</v>
      </c>
      <c r="D418" s="667"/>
      <c r="E418" s="21">
        <f t="shared" si="70"/>
        <v>1</v>
      </c>
      <c r="F418" s="667"/>
      <c r="G418" s="21">
        <f t="shared" si="71"/>
        <v>1</v>
      </c>
      <c r="H418" s="667"/>
      <c r="I418" s="21">
        <f t="shared" si="72"/>
        <v>1</v>
      </c>
      <c r="J418" s="667"/>
      <c r="K418" s="21">
        <f t="shared" si="73"/>
        <v>1</v>
      </c>
      <c r="L418" s="667"/>
      <c r="M418" s="21">
        <f t="shared" si="74"/>
        <v>1</v>
      </c>
      <c r="N418" s="667"/>
      <c r="O418" s="21">
        <f t="shared" si="75"/>
        <v>1</v>
      </c>
      <c r="P418" s="667"/>
      <c r="Q418" s="21">
        <f t="shared" si="76"/>
        <v>1</v>
      </c>
      <c r="R418" s="663">
        <f t="shared" si="77"/>
        <v>0</v>
      </c>
      <c r="S418" s="316">
        <f t="shared" si="68"/>
        <v>0</v>
      </c>
    </row>
    <row r="419" spans="1:19">
      <c r="A419" s="150"/>
      <c r="B419" s="54"/>
      <c r="C419" s="21">
        <f t="shared" si="69"/>
        <v>1</v>
      </c>
      <c r="D419" s="667"/>
      <c r="E419" s="21">
        <f t="shared" si="70"/>
        <v>1</v>
      </c>
      <c r="F419" s="667"/>
      <c r="G419" s="21">
        <f t="shared" si="71"/>
        <v>1</v>
      </c>
      <c r="H419" s="667"/>
      <c r="I419" s="21">
        <f t="shared" si="72"/>
        <v>1</v>
      </c>
      <c r="J419" s="667"/>
      <c r="K419" s="21">
        <f t="shared" si="73"/>
        <v>1</v>
      </c>
      <c r="L419" s="667"/>
      <c r="M419" s="21">
        <f t="shared" si="74"/>
        <v>1</v>
      </c>
      <c r="N419" s="667"/>
      <c r="O419" s="21">
        <f t="shared" si="75"/>
        <v>1</v>
      </c>
      <c r="P419" s="667"/>
      <c r="Q419" s="21">
        <f t="shared" si="76"/>
        <v>1</v>
      </c>
      <c r="R419" s="663">
        <f t="shared" si="77"/>
        <v>0</v>
      </c>
      <c r="S419" s="316">
        <f t="shared" si="68"/>
        <v>0</v>
      </c>
    </row>
    <row r="420" spans="1:19">
      <c r="A420" s="150"/>
      <c r="B420" s="54"/>
      <c r="C420" s="21">
        <f t="shared" si="69"/>
        <v>1</v>
      </c>
      <c r="D420" s="667"/>
      <c r="E420" s="21">
        <f t="shared" si="70"/>
        <v>1</v>
      </c>
      <c r="F420" s="667"/>
      <c r="G420" s="21">
        <f t="shared" si="71"/>
        <v>1</v>
      </c>
      <c r="H420" s="667"/>
      <c r="I420" s="21">
        <f t="shared" si="72"/>
        <v>1</v>
      </c>
      <c r="J420" s="667"/>
      <c r="K420" s="21">
        <f t="shared" si="73"/>
        <v>1</v>
      </c>
      <c r="L420" s="667"/>
      <c r="M420" s="21">
        <f t="shared" si="74"/>
        <v>1</v>
      </c>
      <c r="N420" s="667"/>
      <c r="O420" s="21">
        <f t="shared" si="75"/>
        <v>1</v>
      </c>
      <c r="P420" s="667"/>
      <c r="Q420" s="21">
        <f t="shared" si="76"/>
        <v>1</v>
      </c>
      <c r="R420" s="663">
        <f t="shared" si="77"/>
        <v>0</v>
      </c>
      <c r="S420" s="316">
        <f t="shared" si="68"/>
        <v>0</v>
      </c>
    </row>
    <row r="421" spans="1:19">
      <c r="A421" s="150"/>
      <c r="B421" s="54"/>
      <c r="C421" s="21">
        <f t="shared" si="69"/>
        <v>1</v>
      </c>
      <c r="D421" s="667"/>
      <c r="E421" s="21">
        <f t="shared" si="70"/>
        <v>1</v>
      </c>
      <c r="F421" s="667"/>
      <c r="G421" s="21">
        <f t="shared" si="71"/>
        <v>1</v>
      </c>
      <c r="H421" s="667"/>
      <c r="I421" s="21">
        <f t="shared" si="72"/>
        <v>1</v>
      </c>
      <c r="J421" s="667"/>
      <c r="K421" s="21">
        <f t="shared" si="73"/>
        <v>1</v>
      </c>
      <c r="L421" s="667"/>
      <c r="M421" s="21">
        <f t="shared" si="74"/>
        <v>1</v>
      </c>
      <c r="N421" s="667"/>
      <c r="O421" s="21">
        <f t="shared" si="75"/>
        <v>1</v>
      </c>
      <c r="P421" s="667"/>
      <c r="Q421" s="21">
        <f t="shared" si="76"/>
        <v>1</v>
      </c>
      <c r="R421" s="663">
        <f t="shared" si="77"/>
        <v>0</v>
      </c>
      <c r="S421" s="316">
        <f t="shared" si="68"/>
        <v>0</v>
      </c>
    </row>
    <row r="422" spans="1:19">
      <c r="A422" s="150"/>
      <c r="B422" s="54"/>
      <c r="C422" s="21">
        <f t="shared" si="69"/>
        <v>1</v>
      </c>
      <c r="D422" s="667"/>
      <c r="E422" s="21">
        <f t="shared" si="70"/>
        <v>1</v>
      </c>
      <c r="F422" s="667"/>
      <c r="G422" s="21">
        <f t="shared" si="71"/>
        <v>1</v>
      </c>
      <c r="H422" s="667"/>
      <c r="I422" s="21">
        <f t="shared" si="72"/>
        <v>1</v>
      </c>
      <c r="J422" s="667"/>
      <c r="K422" s="21">
        <f t="shared" si="73"/>
        <v>1</v>
      </c>
      <c r="L422" s="667"/>
      <c r="M422" s="21">
        <f t="shared" si="74"/>
        <v>1</v>
      </c>
      <c r="N422" s="667"/>
      <c r="O422" s="21">
        <f t="shared" si="75"/>
        <v>1</v>
      </c>
      <c r="P422" s="667"/>
      <c r="Q422" s="21">
        <f t="shared" si="76"/>
        <v>1</v>
      </c>
      <c r="R422" s="663">
        <f t="shared" si="77"/>
        <v>0</v>
      </c>
      <c r="S422" s="316">
        <f t="shared" si="68"/>
        <v>0</v>
      </c>
    </row>
    <row r="423" spans="1:19">
      <c r="A423" s="150"/>
      <c r="B423" s="54"/>
      <c r="C423" s="21">
        <f t="shared" si="69"/>
        <v>1</v>
      </c>
      <c r="D423" s="667"/>
      <c r="E423" s="21">
        <f t="shared" si="70"/>
        <v>1</v>
      </c>
      <c r="F423" s="667"/>
      <c r="G423" s="21">
        <f t="shared" si="71"/>
        <v>1</v>
      </c>
      <c r="H423" s="667"/>
      <c r="I423" s="21">
        <f t="shared" si="72"/>
        <v>1</v>
      </c>
      <c r="J423" s="667"/>
      <c r="K423" s="21">
        <f t="shared" si="73"/>
        <v>1</v>
      </c>
      <c r="L423" s="667"/>
      <c r="M423" s="21">
        <f t="shared" si="74"/>
        <v>1</v>
      </c>
      <c r="N423" s="667"/>
      <c r="O423" s="21">
        <f t="shared" si="75"/>
        <v>1</v>
      </c>
      <c r="P423" s="667"/>
      <c r="Q423" s="21">
        <f t="shared" si="76"/>
        <v>1</v>
      </c>
      <c r="R423" s="663">
        <f t="shared" si="77"/>
        <v>0</v>
      </c>
      <c r="S423" s="316">
        <f t="shared" ref="S423:S467" si="78">ROUND(R423*B423/10000,0)</f>
        <v>0</v>
      </c>
    </row>
    <row r="424" spans="1:19">
      <c r="A424" s="150"/>
      <c r="B424" s="54"/>
      <c r="C424" s="21">
        <f t="shared" si="69"/>
        <v>1</v>
      </c>
      <c r="D424" s="667"/>
      <c r="E424" s="21">
        <f t="shared" si="70"/>
        <v>1</v>
      </c>
      <c r="F424" s="667"/>
      <c r="G424" s="21">
        <f t="shared" si="71"/>
        <v>1</v>
      </c>
      <c r="H424" s="667"/>
      <c r="I424" s="21">
        <f t="shared" si="72"/>
        <v>1</v>
      </c>
      <c r="J424" s="667"/>
      <c r="K424" s="21">
        <f t="shared" si="73"/>
        <v>1</v>
      </c>
      <c r="L424" s="667"/>
      <c r="M424" s="21">
        <f t="shared" si="74"/>
        <v>1</v>
      </c>
      <c r="N424" s="667"/>
      <c r="O424" s="21">
        <f t="shared" si="75"/>
        <v>1</v>
      </c>
      <c r="P424" s="667"/>
      <c r="Q424" s="21">
        <f t="shared" si="76"/>
        <v>1</v>
      </c>
      <c r="R424" s="663">
        <f t="shared" si="77"/>
        <v>0</v>
      </c>
      <c r="S424" s="316">
        <f t="shared" si="78"/>
        <v>0</v>
      </c>
    </row>
    <row r="425" spans="1:19">
      <c r="A425" s="150"/>
      <c r="B425" s="54"/>
      <c r="C425" s="21">
        <f t="shared" si="69"/>
        <v>1</v>
      </c>
      <c r="D425" s="667"/>
      <c r="E425" s="21">
        <f t="shared" si="70"/>
        <v>1</v>
      </c>
      <c r="F425" s="667"/>
      <c r="G425" s="21">
        <f t="shared" si="71"/>
        <v>1</v>
      </c>
      <c r="H425" s="667"/>
      <c r="I425" s="21">
        <f t="shared" si="72"/>
        <v>1</v>
      </c>
      <c r="J425" s="667"/>
      <c r="K425" s="21">
        <f t="shared" si="73"/>
        <v>1</v>
      </c>
      <c r="L425" s="667"/>
      <c r="M425" s="21">
        <f t="shared" si="74"/>
        <v>1</v>
      </c>
      <c r="N425" s="667"/>
      <c r="O425" s="21">
        <f t="shared" si="75"/>
        <v>1</v>
      </c>
      <c r="P425" s="667"/>
      <c r="Q425" s="21">
        <f t="shared" si="76"/>
        <v>1</v>
      </c>
      <c r="R425" s="663">
        <f t="shared" si="77"/>
        <v>0</v>
      </c>
      <c r="S425" s="316">
        <f t="shared" si="78"/>
        <v>0</v>
      </c>
    </row>
    <row r="426" spans="1:19">
      <c r="A426" s="150"/>
      <c r="B426" s="54"/>
      <c r="C426" s="21">
        <f t="shared" si="69"/>
        <v>1</v>
      </c>
      <c r="D426" s="667"/>
      <c r="E426" s="21">
        <f t="shared" si="70"/>
        <v>1</v>
      </c>
      <c r="F426" s="667"/>
      <c r="G426" s="21">
        <f t="shared" si="71"/>
        <v>1</v>
      </c>
      <c r="H426" s="667"/>
      <c r="I426" s="21">
        <f t="shared" si="72"/>
        <v>1</v>
      </c>
      <c r="J426" s="667"/>
      <c r="K426" s="21">
        <f t="shared" si="73"/>
        <v>1</v>
      </c>
      <c r="L426" s="667"/>
      <c r="M426" s="21">
        <f t="shared" si="74"/>
        <v>1</v>
      </c>
      <c r="N426" s="667"/>
      <c r="O426" s="21">
        <f t="shared" si="75"/>
        <v>1</v>
      </c>
      <c r="P426" s="667"/>
      <c r="Q426" s="21">
        <f t="shared" si="76"/>
        <v>1</v>
      </c>
      <c r="R426" s="663">
        <f t="shared" si="77"/>
        <v>0</v>
      </c>
      <c r="S426" s="316">
        <f t="shared" si="78"/>
        <v>0</v>
      </c>
    </row>
    <row r="427" spans="1:19">
      <c r="A427" s="150"/>
      <c r="B427" s="54"/>
      <c r="C427" s="21">
        <f t="shared" si="69"/>
        <v>1</v>
      </c>
      <c r="D427" s="667"/>
      <c r="E427" s="21">
        <f t="shared" si="70"/>
        <v>1</v>
      </c>
      <c r="F427" s="667"/>
      <c r="G427" s="21">
        <f t="shared" si="71"/>
        <v>1</v>
      </c>
      <c r="H427" s="667"/>
      <c r="I427" s="21">
        <f t="shared" si="72"/>
        <v>1</v>
      </c>
      <c r="J427" s="667"/>
      <c r="K427" s="21">
        <f t="shared" si="73"/>
        <v>1</v>
      </c>
      <c r="L427" s="667"/>
      <c r="M427" s="21">
        <f t="shared" si="74"/>
        <v>1</v>
      </c>
      <c r="N427" s="667"/>
      <c r="O427" s="21">
        <f t="shared" si="75"/>
        <v>1</v>
      </c>
      <c r="P427" s="667"/>
      <c r="Q427" s="21">
        <f t="shared" si="76"/>
        <v>1</v>
      </c>
      <c r="R427" s="663">
        <f t="shared" si="77"/>
        <v>0</v>
      </c>
      <c r="S427" s="316">
        <f t="shared" si="78"/>
        <v>0</v>
      </c>
    </row>
    <row r="428" spans="1:19">
      <c r="A428" s="150"/>
      <c r="B428" s="54"/>
      <c r="C428" s="21">
        <f t="shared" si="69"/>
        <v>1</v>
      </c>
      <c r="D428" s="667"/>
      <c r="E428" s="21">
        <f t="shared" si="70"/>
        <v>1</v>
      </c>
      <c r="F428" s="667"/>
      <c r="G428" s="21">
        <f t="shared" si="71"/>
        <v>1</v>
      </c>
      <c r="H428" s="667"/>
      <c r="I428" s="21">
        <f t="shared" si="72"/>
        <v>1</v>
      </c>
      <c r="J428" s="667"/>
      <c r="K428" s="21">
        <f t="shared" si="73"/>
        <v>1</v>
      </c>
      <c r="L428" s="667"/>
      <c r="M428" s="21">
        <f t="shared" si="74"/>
        <v>1</v>
      </c>
      <c r="N428" s="667"/>
      <c r="O428" s="21">
        <f t="shared" si="75"/>
        <v>1</v>
      </c>
      <c r="P428" s="667"/>
      <c r="Q428" s="21">
        <f t="shared" si="76"/>
        <v>1</v>
      </c>
      <c r="R428" s="663">
        <f t="shared" si="77"/>
        <v>0</v>
      </c>
      <c r="S428" s="316">
        <f t="shared" si="78"/>
        <v>0</v>
      </c>
    </row>
    <row r="429" spans="1:19">
      <c r="A429" s="150"/>
      <c r="B429" s="54"/>
      <c r="C429" s="21">
        <f t="shared" si="69"/>
        <v>1</v>
      </c>
      <c r="D429" s="667"/>
      <c r="E429" s="21">
        <f t="shared" si="70"/>
        <v>1</v>
      </c>
      <c r="F429" s="667"/>
      <c r="G429" s="21">
        <f t="shared" si="71"/>
        <v>1</v>
      </c>
      <c r="H429" s="667"/>
      <c r="I429" s="21">
        <f t="shared" si="72"/>
        <v>1</v>
      </c>
      <c r="J429" s="667"/>
      <c r="K429" s="21">
        <f t="shared" si="73"/>
        <v>1</v>
      </c>
      <c r="L429" s="667"/>
      <c r="M429" s="21">
        <f t="shared" si="74"/>
        <v>1</v>
      </c>
      <c r="N429" s="667"/>
      <c r="O429" s="21">
        <f t="shared" si="75"/>
        <v>1</v>
      </c>
      <c r="P429" s="667"/>
      <c r="Q429" s="21">
        <f t="shared" si="76"/>
        <v>1</v>
      </c>
      <c r="R429" s="663">
        <f t="shared" si="77"/>
        <v>0</v>
      </c>
      <c r="S429" s="316">
        <f t="shared" si="78"/>
        <v>0</v>
      </c>
    </row>
    <row r="430" spans="1:19">
      <c r="A430" s="150"/>
      <c r="B430" s="54"/>
      <c r="C430" s="21">
        <f t="shared" si="69"/>
        <v>1</v>
      </c>
      <c r="D430" s="667"/>
      <c r="E430" s="21">
        <f t="shared" si="70"/>
        <v>1</v>
      </c>
      <c r="F430" s="667"/>
      <c r="G430" s="21">
        <f t="shared" si="71"/>
        <v>1</v>
      </c>
      <c r="H430" s="667"/>
      <c r="I430" s="21">
        <f t="shared" si="72"/>
        <v>1</v>
      </c>
      <c r="J430" s="667"/>
      <c r="K430" s="21">
        <f t="shared" si="73"/>
        <v>1</v>
      </c>
      <c r="L430" s="667"/>
      <c r="M430" s="21">
        <f t="shared" si="74"/>
        <v>1</v>
      </c>
      <c r="N430" s="667"/>
      <c r="O430" s="21">
        <f t="shared" si="75"/>
        <v>1</v>
      </c>
      <c r="P430" s="667"/>
      <c r="Q430" s="21">
        <f t="shared" si="76"/>
        <v>1</v>
      </c>
      <c r="R430" s="663">
        <f t="shared" si="77"/>
        <v>0</v>
      </c>
      <c r="S430" s="316">
        <f t="shared" si="78"/>
        <v>0</v>
      </c>
    </row>
    <row r="431" spans="1:19">
      <c r="A431" s="150"/>
      <c r="B431" s="54"/>
      <c r="C431" s="21">
        <f t="shared" si="69"/>
        <v>1</v>
      </c>
      <c r="D431" s="667"/>
      <c r="E431" s="21">
        <f t="shared" si="70"/>
        <v>1</v>
      </c>
      <c r="F431" s="667"/>
      <c r="G431" s="21">
        <f t="shared" si="71"/>
        <v>1</v>
      </c>
      <c r="H431" s="667"/>
      <c r="I431" s="21">
        <f t="shared" si="72"/>
        <v>1</v>
      </c>
      <c r="J431" s="667"/>
      <c r="K431" s="21">
        <f t="shared" si="73"/>
        <v>1</v>
      </c>
      <c r="L431" s="667"/>
      <c r="M431" s="21">
        <f t="shared" si="74"/>
        <v>1</v>
      </c>
      <c r="N431" s="667"/>
      <c r="O431" s="21">
        <f t="shared" si="75"/>
        <v>1</v>
      </c>
      <c r="P431" s="667"/>
      <c r="Q431" s="21">
        <f t="shared" si="76"/>
        <v>1</v>
      </c>
      <c r="R431" s="663">
        <f t="shared" si="77"/>
        <v>0</v>
      </c>
      <c r="S431" s="316">
        <f t="shared" si="78"/>
        <v>0</v>
      </c>
    </row>
    <row r="432" spans="1:19">
      <c r="A432" s="150"/>
      <c r="B432" s="54"/>
      <c r="C432" s="21">
        <f t="shared" si="69"/>
        <v>1</v>
      </c>
      <c r="D432" s="667"/>
      <c r="E432" s="21">
        <f t="shared" si="70"/>
        <v>1</v>
      </c>
      <c r="F432" s="667"/>
      <c r="G432" s="21">
        <f t="shared" si="71"/>
        <v>1</v>
      </c>
      <c r="H432" s="667"/>
      <c r="I432" s="21">
        <f t="shared" si="72"/>
        <v>1</v>
      </c>
      <c r="J432" s="667"/>
      <c r="K432" s="21">
        <f t="shared" si="73"/>
        <v>1</v>
      </c>
      <c r="L432" s="667"/>
      <c r="M432" s="21">
        <f t="shared" si="74"/>
        <v>1</v>
      </c>
      <c r="N432" s="667"/>
      <c r="O432" s="21">
        <f t="shared" si="75"/>
        <v>1</v>
      </c>
      <c r="P432" s="667"/>
      <c r="Q432" s="21">
        <f t="shared" si="76"/>
        <v>1</v>
      </c>
      <c r="R432" s="663">
        <f t="shared" si="77"/>
        <v>0</v>
      </c>
      <c r="S432" s="316">
        <f t="shared" si="78"/>
        <v>0</v>
      </c>
    </row>
    <row r="433" spans="1:19">
      <c r="A433" s="150"/>
      <c r="B433" s="54"/>
      <c r="C433" s="21">
        <f t="shared" si="69"/>
        <v>1</v>
      </c>
      <c r="D433" s="667"/>
      <c r="E433" s="21">
        <f t="shared" si="70"/>
        <v>1</v>
      </c>
      <c r="F433" s="667"/>
      <c r="G433" s="21">
        <f t="shared" si="71"/>
        <v>1</v>
      </c>
      <c r="H433" s="667"/>
      <c r="I433" s="21">
        <f t="shared" si="72"/>
        <v>1</v>
      </c>
      <c r="J433" s="667"/>
      <c r="K433" s="21">
        <f t="shared" si="73"/>
        <v>1</v>
      </c>
      <c r="L433" s="667"/>
      <c r="M433" s="21">
        <f t="shared" si="74"/>
        <v>1</v>
      </c>
      <c r="N433" s="667"/>
      <c r="O433" s="21">
        <f t="shared" si="75"/>
        <v>1</v>
      </c>
      <c r="P433" s="667"/>
      <c r="Q433" s="21">
        <f t="shared" si="76"/>
        <v>1</v>
      </c>
      <c r="R433" s="663">
        <f t="shared" si="77"/>
        <v>0</v>
      </c>
      <c r="S433" s="316">
        <f t="shared" si="78"/>
        <v>0</v>
      </c>
    </row>
    <row r="434" spans="1:19">
      <c r="A434" s="150"/>
      <c r="B434" s="54"/>
      <c r="C434" s="21">
        <f t="shared" si="69"/>
        <v>1</v>
      </c>
      <c r="D434" s="667"/>
      <c r="E434" s="21">
        <f t="shared" si="70"/>
        <v>1</v>
      </c>
      <c r="F434" s="667"/>
      <c r="G434" s="21">
        <f t="shared" si="71"/>
        <v>1</v>
      </c>
      <c r="H434" s="667"/>
      <c r="I434" s="21">
        <f t="shared" si="72"/>
        <v>1</v>
      </c>
      <c r="J434" s="667"/>
      <c r="K434" s="21">
        <f t="shared" si="73"/>
        <v>1</v>
      </c>
      <c r="L434" s="667"/>
      <c r="M434" s="21">
        <f t="shared" si="74"/>
        <v>1</v>
      </c>
      <c r="N434" s="667"/>
      <c r="O434" s="21">
        <f t="shared" si="75"/>
        <v>1</v>
      </c>
      <c r="P434" s="667"/>
      <c r="Q434" s="21">
        <f t="shared" si="76"/>
        <v>1</v>
      </c>
      <c r="R434" s="663">
        <f t="shared" si="77"/>
        <v>0</v>
      </c>
      <c r="S434" s="316">
        <f t="shared" si="78"/>
        <v>0</v>
      </c>
    </row>
    <row r="435" spans="1:19">
      <c r="A435" s="150"/>
      <c r="B435" s="54"/>
      <c r="C435" s="21">
        <f t="shared" si="69"/>
        <v>1</v>
      </c>
      <c r="D435" s="667"/>
      <c r="E435" s="21">
        <f t="shared" si="70"/>
        <v>1</v>
      </c>
      <c r="F435" s="667"/>
      <c r="G435" s="21">
        <f t="shared" si="71"/>
        <v>1</v>
      </c>
      <c r="H435" s="667"/>
      <c r="I435" s="21">
        <f t="shared" si="72"/>
        <v>1</v>
      </c>
      <c r="J435" s="667"/>
      <c r="K435" s="21">
        <f t="shared" si="73"/>
        <v>1</v>
      </c>
      <c r="L435" s="667"/>
      <c r="M435" s="21">
        <f t="shared" si="74"/>
        <v>1</v>
      </c>
      <c r="N435" s="667"/>
      <c r="O435" s="21">
        <f t="shared" si="75"/>
        <v>1</v>
      </c>
      <c r="P435" s="667"/>
      <c r="Q435" s="21">
        <f t="shared" si="76"/>
        <v>1</v>
      </c>
      <c r="R435" s="663">
        <f t="shared" si="77"/>
        <v>0</v>
      </c>
      <c r="S435" s="316">
        <f t="shared" si="78"/>
        <v>0</v>
      </c>
    </row>
    <row r="436" spans="1:19">
      <c r="A436" s="150"/>
      <c r="B436" s="54"/>
      <c r="C436" s="21">
        <f t="shared" si="69"/>
        <v>1</v>
      </c>
      <c r="D436" s="667"/>
      <c r="E436" s="21">
        <f t="shared" si="70"/>
        <v>1</v>
      </c>
      <c r="F436" s="667"/>
      <c r="G436" s="21">
        <f t="shared" si="71"/>
        <v>1</v>
      </c>
      <c r="H436" s="667"/>
      <c r="I436" s="21">
        <f t="shared" si="72"/>
        <v>1</v>
      </c>
      <c r="J436" s="667"/>
      <c r="K436" s="21">
        <f t="shared" si="73"/>
        <v>1</v>
      </c>
      <c r="L436" s="667"/>
      <c r="M436" s="21">
        <f t="shared" si="74"/>
        <v>1</v>
      </c>
      <c r="N436" s="667"/>
      <c r="O436" s="21">
        <f t="shared" si="75"/>
        <v>1</v>
      </c>
      <c r="P436" s="667"/>
      <c r="Q436" s="21">
        <f t="shared" si="76"/>
        <v>1</v>
      </c>
      <c r="R436" s="663">
        <f t="shared" si="77"/>
        <v>0</v>
      </c>
      <c r="S436" s="316">
        <f t="shared" si="78"/>
        <v>0</v>
      </c>
    </row>
    <row r="437" spans="1:19">
      <c r="A437" s="150"/>
      <c r="B437" s="54"/>
      <c r="C437" s="21">
        <f t="shared" si="69"/>
        <v>1</v>
      </c>
      <c r="D437" s="667"/>
      <c r="E437" s="21">
        <f t="shared" si="70"/>
        <v>1</v>
      </c>
      <c r="F437" s="667"/>
      <c r="G437" s="21">
        <f t="shared" si="71"/>
        <v>1</v>
      </c>
      <c r="H437" s="667"/>
      <c r="I437" s="21">
        <f t="shared" si="72"/>
        <v>1</v>
      </c>
      <c r="J437" s="667"/>
      <c r="K437" s="21">
        <f t="shared" si="73"/>
        <v>1</v>
      </c>
      <c r="L437" s="667"/>
      <c r="M437" s="21">
        <f t="shared" si="74"/>
        <v>1</v>
      </c>
      <c r="N437" s="667"/>
      <c r="O437" s="21">
        <f t="shared" si="75"/>
        <v>1</v>
      </c>
      <c r="P437" s="667"/>
      <c r="Q437" s="21">
        <f t="shared" si="76"/>
        <v>1</v>
      </c>
      <c r="R437" s="663">
        <f t="shared" si="77"/>
        <v>0</v>
      </c>
      <c r="S437" s="316">
        <f t="shared" si="78"/>
        <v>0</v>
      </c>
    </row>
    <row r="438" spans="1:19">
      <c r="A438" s="150"/>
      <c r="B438" s="54"/>
      <c r="C438" s="21">
        <f t="shared" si="69"/>
        <v>1</v>
      </c>
      <c r="D438" s="667"/>
      <c r="E438" s="21">
        <f t="shared" si="70"/>
        <v>1</v>
      </c>
      <c r="F438" s="667"/>
      <c r="G438" s="21">
        <f t="shared" si="71"/>
        <v>1</v>
      </c>
      <c r="H438" s="667"/>
      <c r="I438" s="21">
        <f t="shared" si="72"/>
        <v>1</v>
      </c>
      <c r="J438" s="667"/>
      <c r="K438" s="21">
        <f t="shared" si="73"/>
        <v>1</v>
      </c>
      <c r="L438" s="667"/>
      <c r="M438" s="21">
        <f t="shared" si="74"/>
        <v>1</v>
      </c>
      <c r="N438" s="667"/>
      <c r="O438" s="21">
        <f t="shared" si="75"/>
        <v>1</v>
      </c>
      <c r="P438" s="667"/>
      <c r="Q438" s="21">
        <f t="shared" si="76"/>
        <v>1</v>
      </c>
      <c r="R438" s="663">
        <f t="shared" si="77"/>
        <v>0</v>
      </c>
      <c r="S438" s="316">
        <f t="shared" si="78"/>
        <v>0</v>
      </c>
    </row>
    <row r="439" spans="1:19">
      <c r="A439" s="150"/>
      <c r="B439" s="54"/>
      <c r="C439" s="21">
        <f t="shared" si="69"/>
        <v>1</v>
      </c>
      <c r="D439" s="667"/>
      <c r="E439" s="21">
        <f t="shared" si="70"/>
        <v>1</v>
      </c>
      <c r="F439" s="667"/>
      <c r="G439" s="21">
        <f t="shared" si="71"/>
        <v>1</v>
      </c>
      <c r="H439" s="667"/>
      <c r="I439" s="21">
        <f t="shared" si="72"/>
        <v>1</v>
      </c>
      <c r="J439" s="667"/>
      <c r="K439" s="21">
        <f t="shared" si="73"/>
        <v>1</v>
      </c>
      <c r="L439" s="667"/>
      <c r="M439" s="21">
        <f t="shared" si="74"/>
        <v>1</v>
      </c>
      <c r="N439" s="667"/>
      <c r="O439" s="21">
        <f t="shared" si="75"/>
        <v>1</v>
      </c>
      <c r="P439" s="667"/>
      <c r="Q439" s="21">
        <f t="shared" si="76"/>
        <v>1</v>
      </c>
      <c r="R439" s="663">
        <f t="shared" si="77"/>
        <v>0</v>
      </c>
      <c r="S439" s="316">
        <f t="shared" si="78"/>
        <v>0</v>
      </c>
    </row>
    <row r="440" spans="1:19">
      <c r="A440" s="150"/>
      <c r="B440" s="54"/>
      <c r="C440" s="21">
        <f t="shared" si="69"/>
        <v>1</v>
      </c>
      <c r="D440" s="667"/>
      <c r="E440" s="21">
        <f t="shared" si="70"/>
        <v>1</v>
      </c>
      <c r="F440" s="667"/>
      <c r="G440" s="21">
        <f t="shared" si="71"/>
        <v>1</v>
      </c>
      <c r="H440" s="667"/>
      <c r="I440" s="21">
        <f t="shared" si="72"/>
        <v>1</v>
      </c>
      <c r="J440" s="667"/>
      <c r="K440" s="21">
        <f t="shared" si="73"/>
        <v>1</v>
      </c>
      <c r="L440" s="667"/>
      <c r="M440" s="21">
        <f t="shared" si="74"/>
        <v>1</v>
      </c>
      <c r="N440" s="667"/>
      <c r="O440" s="21">
        <f t="shared" si="75"/>
        <v>1</v>
      </c>
      <c r="P440" s="667"/>
      <c r="Q440" s="21">
        <f t="shared" si="76"/>
        <v>1</v>
      </c>
      <c r="R440" s="663">
        <f t="shared" si="77"/>
        <v>0</v>
      </c>
      <c r="S440" s="316">
        <f t="shared" si="78"/>
        <v>0</v>
      </c>
    </row>
    <row r="441" spans="1:19">
      <c r="A441" s="150"/>
      <c r="B441" s="54"/>
      <c r="C441" s="21">
        <f t="shared" si="69"/>
        <v>1</v>
      </c>
      <c r="D441" s="667"/>
      <c r="E441" s="21">
        <f t="shared" si="70"/>
        <v>1</v>
      </c>
      <c r="F441" s="667"/>
      <c r="G441" s="21">
        <f t="shared" si="71"/>
        <v>1</v>
      </c>
      <c r="H441" s="667"/>
      <c r="I441" s="21">
        <f t="shared" si="72"/>
        <v>1</v>
      </c>
      <c r="J441" s="667"/>
      <c r="K441" s="21">
        <f t="shared" si="73"/>
        <v>1</v>
      </c>
      <c r="L441" s="667"/>
      <c r="M441" s="21">
        <f t="shared" si="74"/>
        <v>1</v>
      </c>
      <c r="N441" s="667"/>
      <c r="O441" s="21">
        <f t="shared" si="75"/>
        <v>1</v>
      </c>
      <c r="P441" s="667"/>
      <c r="Q441" s="21">
        <f t="shared" si="76"/>
        <v>1</v>
      </c>
      <c r="R441" s="663">
        <f t="shared" si="77"/>
        <v>0</v>
      </c>
      <c r="S441" s="316">
        <f t="shared" si="78"/>
        <v>0</v>
      </c>
    </row>
    <row r="442" spans="1:19">
      <c r="A442" s="150"/>
      <c r="B442" s="54"/>
      <c r="C442" s="21">
        <f t="shared" si="69"/>
        <v>1</v>
      </c>
      <c r="D442" s="667"/>
      <c r="E442" s="21">
        <f t="shared" si="70"/>
        <v>1</v>
      </c>
      <c r="F442" s="667"/>
      <c r="G442" s="21">
        <f t="shared" si="71"/>
        <v>1</v>
      </c>
      <c r="H442" s="667"/>
      <c r="I442" s="21">
        <f t="shared" si="72"/>
        <v>1</v>
      </c>
      <c r="J442" s="667"/>
      <c r="K442" s="21">
        <f t="shared" si="73"/>
        <v>1</v>
      </c>
      <c r="L442" s="667"/>
      <c r="M442" s="21">
        <f t="shared" si="74"/>
        <v>1</v>
      </c>
      <c r="N442" s="667"/>
      <c r="O442" s="21">
        <f t="shared" si="75"/>
        <v>1</v>
      </c>
      <c r="P442" s="667"/>
      <c r="Q442" s="21">
        <f t="shared" si="76"/>
        <v>1</v>
      </c>
      <c r="R442" s="663">
        <f t="shared" si="77"/>
        <v>0</v>
      </c>
      <c r="S442" s="316">
        <f t="shared" si="78"/>
        <v>0</v>
      </c>
    </row>
    <row r="443" spans="1:19">
      <c r="A443" s="150"/>
      <c r="B443" s="54"/>
      <c r="C443" s="21">
        <f t="shared" si="69"/>
        <v>1</v>
      </c>
      <c r="D443" s="667"/>
      <c r="E443" s="21">
        <f t="shared" si="70"/>
        <v>1</v>
      </c>
      <c r="F443" s="667"/>
      <c r="G443" s="21">
        <f t="shared" si="71"/>
        <v>1</v>
      </c>
      <c r="H443" s="667"/>
      <c r="I443" s="21">
        <f t="shared" si="72"/>
        <v>1</v>
      </c>
      <c r="J443" s="667"/>
      <c r="K443" s="21">
        <f t="shared" si="73"/>
        <v>1</v>
      </c>
      <c r="L443" s="667"/>
      <c r="M443" s="21">
        <f t="shared" si="74"/>
        <v>1</v>
      </c>
      <c r="N443" s="667"/>
      <c r="O443" s="21">
        <f t="shared" si="75"/>
        <v>1</v>
      </c>
      <c r="P443" s="667"/>
      <c r="Q443" s="21">
        <f t="shared" si="76"/>
        <v>1</v>
      </c>
      <c r="R443" s="663">
        <f t="shared" si="77"/>
        <v>0</v>
      </c>
      <c r="S443" s="316">
        <f t="shared" si="78"/>
        <v>0</v>
      </c>
    </row>
    <row r="444" spans="1:19">
      <c r="A444" s="150"/>
      <c r="B444" s="54"/>
      <c r="C444" s="21">
        <f t="shared" si="69"/>
        <v>1</v>
      </c>
      <c r="D444" s="667"/>
      <c r="E444" s="21">
        <f t="shared" si="70"/>
        <v>1</v>
      </c>
      <c r="F444" s="667"/>
      <c r="G444" s="21">
        <f t="shared" si="71"/>
        <v>1</v>
      </c>
      <c r="H444" s="667"/>
      <c r="I444" s="21">
        <f t="shared" si="72"/>
        <v>1</v>
      </c>
      <c r="J444" s="667"/>
      <c r="K444" s="21">
        <f t="shared" si="73"/>
        <v>1</v>
      </c>
      <c r="L444" s="667"/>
      <c r="M444" s="21">
        <f t="shared" si="74"/>
        <v>1</v>
      </c>
      <c r="N444" s="667"/>
      <c r="O444" s="21">
        <f t="shared" si="75"/>
        <v>1</v>
      </c>
      <c r="P444" s="667"/>
      <c r="Q444" s="21">
        <f t="shared" si="76"/>
        <v>1</v>
      </c>
      <c r="R444" s="663">
        <f t="shared" si="77"/>
        <v>0</v>
      </c>
      <c r="S444" s="316">
        <f t="shared" si="78"/>
        <v>0</v>
      </c>
    </row>
    <row r="445" spans="1:19">
      <c r="A445" s="150"/>
      <c r="B445" s="54"/>
      <c r="C445" s="21">
        <f t="shared" si="69"/>
        <v>1</v>
      </c>
      <c r="D445" s="667"/>
      <c r="E445" s="21">
        <f t="shared" si="70"/>
        <v>1</v>
      </c>
      <c r="F445" s="667"/>
      <c r="G445" s="21">
        <f t="shared" si="71"/>
        <v>1</v>
      </c>
      <c r="H445" s="667"/>
      <c r="I445" s="21">
        <f t="shared" si="72"/>
        <v>1</v>
      </c>
      <c r="J445" s="667"/>
      <c r="K445" s="21">
        <f t="shared" si="73"/>
        <v>1</v>
      </c>
      <c r="L445" s="667"/>
      <c r="M445" s="21">
        <f t="shared" si="74"/>
        <v>1</v>
      </c>
      <c r="N445" s="667"/>
      <c r="O445" s="21">
        <f t="shared" si="75"/>
        <v>1</v>
      </c>
      <c r="P445" s="667"/>
      <c r="Q445" s="21">
        <f t="shared" si="76"/>
        <v>1</v>
      </c>
      <c r="R445" s="663">
        <f t="shared" si="77"/>
        <v>0</v>
      </c>
      <c r="S445" s="316">
        <f t="shared" si="78"/>
        <v>0</v>
      </c>
    </row>
    <row r="446" spans="1:19">
      <c r="A446" s="150"/>
      <c r="B446" s="54"/>
      <c r="C446" s="21">
        <f t="shared" si="69"/>
        <v>1</v>
      </c>
      <c r="D446" s="667"/>
      <c r="E446" s="21">
        <f t="shared" si="70"/>
        <v>1</v>
      </c>
      <c r="F446" s="667"/>
      <c r="G446" s="21">
        <f t="shared" si="71"/>
        <v>1</v>
      </c>
      <c r="H446" s="667"/>
      <c r="I446" s="21">
        <f t="shared" si="72"/>
        <v>1</v>
      </c>
      <c r="J446" s="667"/>
      <c r="K446" s="21">
        <f t="shared" si="73"/>
        <v>1</v>
      </c>
      <c r="L446" s="667"/>
      <c r="M446" s="21">
        <f t="shared" si="74"/>
        <v>1</v>
      </c>
      <c r="N446" s="667"/>
      <c r="O446" s="21">
        <f t="shared" si="75"/>
        <v>1</v>
      </c>
      <c r="P446" s="667"/>
      <c r="Q446" s="21">
        <f t="shared" si="76"/>
        <v>1</v>
      </c>
      <c r="R446" s="663">
        <f t="shared" si="77"/>
        <v>0</v>
      </c>
      <c r="S446" s="316">
        <f t="shared" si="78"/>
        <v>0</v>
      </c>
    </row>
    <row r="447" spans="1:19">
      <c r="A447" s="150"/>
      <c r="B447" s="54"/>
      <c r="C447" s="21">
        <f t="shared" si="69"/>
        <v>1</v>
      </c>
      <c r="D447" s="667"/>
      <c r="E447" s="21">
        <f t="shared" si="70"/>
        <v>1</v>
      </c>
      <c r="F447" s="667"/>
      <c r="G447" s="21">
        <f t="shared" si="71"/>
        <v>1</v>
      </c>
      <c r="H447" s="667"/>
      <c r="I447" s="21">
        <f t="shared" si="72"/>
        <v>1</v>
      </c>
      <c r="J447" s="667"/>
      <c r="K447" s="21">
        <f t="shared" si="73"/>
        <v>1</v>
      </c>
      <c r="L447" s="667"/>
      <c r="M447" s="21">
        <f t="shared" si="74"/>
        <v>1</v>
      </c>
      <c r="N447" s="667"/>
      <c r="O447" s="21">
        <f t="shared" si="75"/>
        <v>1</v>
      </c>
      <c r="P447" s="667"/>
      <c r="Q447" s="21">
        <f t="shared" si="76"/>
        <v>1</v>
      </c>
      <c r="R447" s="663">
        <f t="shared" si="77"/>
        <v>0</v>
      </c>
      <c r="S447" s="316">
        <f t="shared" si="78"/>
        <v>0</v>
      </c>
    </row>
    <row r="448" spans="1:19">
      <c r="A448" s="150"/>
      <c r="B448" s="54"/>
      <c r="C448" s="21">
        <f t="shared" si="69"/>
        <v>1</v>
      </c>
      <c r="D448" s="667"/>
      <c r="E448" s="21">
        <f t="shared" si="70"/>
        <v>1</v>
      </c>
      <c r="F448" s="667"/>
      <c r="G448" s="21">
        <f t="shared" si="71"/>
        <v>1</v>
      </c>
      <c r="H448" s="667"/>
      <c r="I448" s="21">
        <f t="shared" si="72"/>
        <v>1</v>
      </c>
      <c r="J448" s="667"/>
      <c r="K448" s="21">
        <f t="shared" si="73"/>
        <v>1</v>
      </c>
      <c r="L448" s="667"/>
      <c r="M448" s="21">
        <f t="shared" si="74"/>
        <v>1</v>
      </c>
      <c r="N448" s="667"/>
      <c r="O448" s="21">
        <f t="shared" si="75"/>
        <v>1</v>
      </c>
      <c r="P448" s="667"/>
      <c r="Q448" s="21">
        <f t="shared" si="76"/>
        <v>1</v>
      </c>
      <c r="R448" s="663">
        <f t="shared" si="77"/>
        <v>0</v>
      </c>
      <c r="S448" s="316">
        <f t="shared" si="78"/>
        <v>0</v>
      </c>
    </row>
    <row r="449" spans="1:19">
      <c r="A449" s="150"/>
      <c r="B449" s="54"/>
      <c r="C449" s="21">
        <f t="shared" si="69"/>
        <v>1</v>
      </c>
      <c r="D449" s="667"/>
      <c r="E449" s="21">
        <f t="shared" si="70"/>
        <v>1</v>
      </c>
      <c r="F449" s="667"/>
      <c r="G449" s="21">
        <f t="shared" si="71"/>
        <v>1</v>
      </c>
      <c r="H449" s="667"/>
      <c r="I449" s="21">
        <f t="shared" si="72"/>
        <v>1</v>
      </c>
      <c r="J449" s="667"/>
      <c r="K449" s="21">
        <f t="shared" si="73"/>
        <v>1</v>
      </c>
      <c r="L449" s="667"/>
      <c r="M449" s="21">
        <f t="shared" si="74"/>
        <v>1</v>
      </c>
      <c r="N449" s="667"/>
      <c r="O449" s="21">
        <f t="shared" si="75"/>
        <v>1</v>
      </c>
      <c r="P449" s="667"/>
      <c r="Q449" s="21">
        <f t="shared" si="76"/>
        <v>1</v>
      </c>
      <c r="R449" s="663">
        <f t="shared" si="77"/>
        <v>0</v>
      </c>
      <c r="S449" s="316">
        <f t="shared" si="78"/>
        <v>0</v>
      </c>
    </row>
    <row r="450" spans="1:19">
      <c r="A450" s="150"/>
      <c r="B450" s="54"/>
      <c r="C450" s="21">
        <f t="shared" si="69"/>
        <v>1</v>
      </c>
      <c r="D450" s="667"/>
      <c r="E450" s="21">
        <f t="shared" si="70"/>
        <v>1</v>
      </c>
      <c r="F450" s="667"/>
      <c r="G450" s="21">
        <f t="shared" si="71"/>
        <v>1</v>
      </c>
      <c r="H450" s="667"/>
      <c r="I450" s="21">
        <f t="shared" si="72"/>
        <v>1</v>
      </c>
      <c r="J450" s="667"/>
      <c r="K450" s="21">
        <f t="shared" si="73"/>
        <v>1</v>
      </c>
      <c r="L450" s="667"/>
      <c r="M450" s="21">
        <f t="shared" si="74"/>
        <v>1</v>
      </c>
      <c r="N450" s="667"/>
      <c r="O450" s="21">
        <f t="shared" si="75"/>
        <v>1</v>
      </c>
      <c r="P450" s="667"/>
      <c r="Q450" s="21">
        <f t="shared" si="76"/>
        <v>1</v>
      </c>
      <c r="R450" s="663">
        <f t="shared" si="77"/>
        <v>0</v>
      </c>
      <c r="S450" s="316">
        <f t="shared" si="78"/>
        <v>0</v>
      </c>
    </row>
    <row r="451" spans="1:19">
      <c r="A451" s="150"/>
      <c r="B451" s="54"/>
      <c r="C451" s="21">
        <f t="shared" si="69"/>
        <v>1</v>
      </c>
      <c r="D451" s="667"/>
      <c r="E451" s="21">
        <f t="shared" si="70"/>
        <v>1</v>
      </c>
      <c r="F451" s="667"/>
      <c r="G451" s="21">
        <f t="shared" si="71"/>
        <v>1</v>
      </c>
      <c r="H451" s="667"/>
      <c r="I451" s="21">
        <f t="shared" si="72"/>
        <v>1</v>
      </c>
      <c r="J451" s="667"/>
      <c r="K451" s="21">
        <f t="shared" si="73"/>
        <v>1</v>
      </c>
      <c r="L451" s="667"/>
      <c r="M451" s="21">
        <f t="shared" si="74"/>
        <v>1</v>
      </c>
      <c r="N451" s="667"/>
      <c r="O451" s="21">
        <f t="shared" si="75"/>
        <v>1</v>
      </c>
      <c r="P451" s="667"/>
      <c r="Q451" s="21">
        <f t="shared" si="76"/>
        <v>1</v>
      </c>
      <c r="R451" s="663">
        <f t="shared" si="77"/>
        <v>0</v>
      </c>
      <c r="S451" s="316">
        <f t="shared" si="78"/>
        <v>0</v>
      </c>
    </row>
    <row r="452" spans="1:19">
      <c r="A452" s="150"/>
      <c r="B452" s="54"/>
      <c r="C452" s="21">
        <f t="shared" si="69"/>
        <v>1</v>
      </c>
      <c r="D452" s="667"/>
      <c r="E452" s="21">
        <f t="shared" si="70"/>
        <v>1</v>
      </c>
      <c r="F452" s="667"/>
      <c r="G452" s="21">
        <f t="shared" si="71"/>
        <v>1</v>
      </c>
      <c r="H452" s="667"/>
      <c r="I452" s="21">
        <f t="shared" si="72"/>
        <v>1</v>
      </c>
      <c r="J452" s="667"/>
      <c r="K452" s="21">
        <f t="shared" si="73"/>
        <v>1</v>
      </c>
      <c r="L452" s="667"/>
      <c r="M452" s="21">
        <f t="shared" si="74"/>
        <v>1</v>
      </c>
      <c r="N452" s="667"/>
      <c r="O452" s="21">
        <f t="shared" si="75"/>
        <v>1</v>
      </c>
      <c r="P452" s="667"/>
      <c r="Q452" s="21">
        <f t="shared" si="76"/>
        <v>1</v>
      </c>
      <c r="R452" s="663">
        <f t="shared" si="77"/>
        <v>0</v>
      </c>
      <c r="S452" s="316">
        <f t="shared" si="78"/>
        <v>0</v>
      </c>
    </row>
    <row r="453" spans="1:19">
      <c r="A453" s="150"/>
      <c r="B453" s="54"/>
      <c r="C453" s="21">
        <f t="shared" si="69"/>
        <v>1</v>
      </c>
      <c r="D453" s="667"/>
      <c r="E453" s="21">
        <f t="shared" si="70"/>
        <v>1</v>
      </c>
      <c r="F453" s="667"/>
      <c r="G453" s="21">
        <f t="shared" si="71"/>
        <v>1</v>
      </c>
      <c r="H453" s="667"/>
      <c r="I453" s="21">
        <f t="shared" si="72"/>
        <v>1</v>
      </c>
      <c r="J453" s="667"/>
      <c r="K453" s="21">
        <f t="shared" si="73"/>
        <v>1</v>
      </c>
      <c r="L453" s="667"/>
      <c r="M453" s="21">
        <f t="shared" si="74"/>
        <v>1</v>
      </c>
      <c r="N453" s="667"/>
      <c r="O453" s="21">
        <f t="shared" si="75"/>
        <v>1</v>
      </c>
      <c r="P453" s="667"/>
      <c r="Q453" s="21">
        <f t="shared" si="76"/>
        <v>1</v>
      </c>
      <c r="R453" s="663">
        <f t="shared" si="77"/>
        <v>0</v>
      </c>
      <c r="S453" s="316">
        <f t="shared" si="78"/>
        <v>0</v>
      </c>
    </row>
    <row r="454" spans="1:19">
      <c r="A454" s="150"/>
      <c r="B454" s="54"/>
      <c r="C454" s="21">
        <f t="shared" si="69"/>
        <v>1</v>
      </c>
      <c r="D454" s="667"/>
      <c r="E454" s="21">
        <f t="shared" si="70"/>
        <v>1</v>
      </c>
      <c r="F454" s="667"/>
      <c r="G454" s="21">
        <f t="shared" si="71"/>
        <v>1</v>
      </c>
      <c r="H454" s="667"/>
      <c r="I454" s="21">
        <f t="shared" si="72"/>
        <v>1</v>
      </c>
      <c r="J454" s="667"/>
      <c r="K454" s="21">
        <f t="shared" si="73"/>
        <v>1</v>
      </c>
      <c r="L454" s="667"/>
      <c r="M454" s="21">
        <f t="shared" si="74"/>
        <v>1</v>
      </c>
      <c r="N454" s="667"/>
      <c r="O454" s="21">
        <f t="shared" si="75"/>
        <v>1</v>
      </c>
      <c r="P454" s="667"/>
      <c r="Q454" s="21">
        <f t="shared" si="76"/>
        <v>1</v>
      </c>
      <c r="R454" s="663">
        <f t="shared" si="77"/>
        <v>0</v>
      </c>
      <c r="S454" s="316">
        <f t="shared" si="78"/>
        <v>0</v>
      </c>
    </row>
    <row r="455" spans="1:19">
      <c r="A455" s="150"/>
      <c r="B455" s="54"/>
      <c r="C455" s="21">
        <f t="shared" si="69"/>
        <v>1</v>
      </c>
      <c r="D455" s="667"/>
      <c r="E455" s="21">
        <f t="shared" si="70"/>
        <v>1</v>
      </c>
      <c r="F455" s="667"/>
      <c r="G455" s="21">
        <f t="shared" si="71"/>
        <v>1</v>
      </c>
      <c r="H455" s="667"/>
      <c r="I455" s="21">
        <f t="shared" si="72"/>
        <v>1</v>
      </c>
      <c r="J455" s="667"/>
      <c r="K455" s="21">
        <f t="shared" si="73"/>
        <v>1</v>
      </c>
      <c r="L455" s="667"/>
      <c r="M455" s="21">
        <f t="shared" si="74"/>
        <v>1</v>
      </c>
      <c r="N455" s="667"/>
      <c r="O455" s="21">
        <f t="shared" si="75"/>
        <v>1</v>
      </c>
      <c r="P455" s="667"/>
      <c r="Q455" s="21">
        <f t="shared" si="76"/>
        <v>1</v>
      </c>
      <c r="R455" s="663">
        <f t="shared" si="77"/>
        <v>0</v>
      </c>
      <c r="S455" s="316">
        <f t="shared" si="78"/>
        <v>0</v>
      </c>
    </row>
    <row r="456" spans="1:19">
      <c r="A456" s="150"/>
      <c r="B456" s="54"/>
      <c r="C456" s="21">
        <f t="shared" si="69"/>
        <v>1</v>
      </c>
      <c r="D456" s="667"/>
      <c r="E456" s="21">
        <f t="shared" si="70"/>
        <v>1</v>
      </c>
      <c r="F456" s="667"/>
      <c r="G456" s="21">
        <f t="shared" si="71"/>
        <v>1</v>
      </c>
      <c r="H456" s="667"/>
      <c r="I456" s="21">
        <f t="shared" si="72"/>
        <v>1</v>
      </c>
      <c r="J456" s="667"/>
      <c r="K456" s="21">
        <f t="shared" si="73"/>
        <v>1</v>
      </c>
      <c r="L456" s="667"/>
      <c r="M456" s="21">
        <f t="shared" si="74"/>
        <v>1</v>
      </c>
      <c r="N456" s="667"/>
      <c r="O456" s="21">
        <f t="shared" si="75"/>
        <v>1</v>
      </c>
      <c r="P456" s="667"/>
      <c r="Q456" s="21">
        <f t="shared" si="76"/>
        <v>1</v>
      </c>
      <c r="R456" s="663">
        <f t="shared" si="77"/>
        <v>0</v>
      </c>
      <c r="S456" s="316">
        <f t="shared" si="78"/>
        <v>0</v>
      </c>
    </row>
    <row r="457" spans="1:19">
      <c r="A457" s="150"/>
      <c r="B457" s="54"/>
      <c r="C457" s="21">
        <f t="shared" si="69"/>
        <v>1</v>
      </c>
      <c r="D457" s="667"/>
      <c r="E457" s="21">
        <f t="shared" si="70"/>
        <v>1</v>
      </c>
      <c r="F457" s="667"/>
      <c r="G457" s="21">
        <f t="shared" si="71"/>
        <v>1</v>
      </c>
      <c r="H457" s="667"/>
      <c r="I457" s="21">
        <f t="shared" si="72"/>
        <v>1</v>
      </c>
      <c r="J457" s="667"/>
      <c r="K457" s="21">
        <f t="shared" si="73"/>
        <v>1</v>
      </c>
      <c r="L457" s="667"/>
      <c r="M457" s="21">
        <f t="shared" si="74"/>
        <v>1</v>
      </c>
      <c r="N457" s="667"/>
      <c r="O457" s="21">
        <f t="shared" si="75"/>
        <v>1</v>
      </c>
      <c r="P457" s="667"/>
      <c r="Q457" s="21">
        <f t="shared" si="76"/>
        <v>1</v>
      </c>
      <c r="R457" s="663">
        <f t="shared" si="77"/>
        <v>0</v>
      </c>
      <c r="S457" s="316">
        <f t="shared" si="78"/>
        <v>0</v>
      </c>
    </row>
    <row r="458" spans="1:19">
      <c r="A458" s="150"/>
      <c r="B458" s="54"/>
      <c r="C458" s="21">
        <f t="shared" si="69"/>
        <v>1</v>
      </c>
      <c r="D458" s="667"/>
      <c r="E458" s="21">
        <f t="shared" si="70"/>
        <v>1</v>
      </c>
      <c r="F458" s="667"/>
      <c r="G458" s="21">
        <f t="shared" si="71"/>
        <v>1</v>
      </c>
      <c r="H458" s="667"/>
      <c r="I458" s="21">
        <f t="shared" si="72"/>
        <v>1</v>
      </c>
      <c r="J458" s="667"/>
      <c r="K458" s="21">
        <f t="shared" si="73"/>
        <v>1</v>
      </c>
      <c r="L458" s="667"/>
      <c r="M458" s="21">
        <f t="shared" si="74"/>
        <v>1</v>
      </c>
      <c r="N458" s="667"/>
      <c r="O458" s="21">
        <f t="shared" si="75"/>
        <v>1</v>
      </c>
      <c r="P458" s="667"/>
      <c r="Q458" s="21">
        <f t="shared" si="76"/>
        <v>1</v>
      </c>
      <c r="R458" s="663">
        <f t="shared" si="77"/>
        <v>0</v>
      </c>
      <c r="S458" s="316">
        <f t="shared" si="78"/>
        <v>0</v>
      </c>
    </row>
    <row r="459" spans="1:19">
      <c r="A459" s="150"/>
      <c r="B459" s="54"/>
      <c r="C459" s="21">
        <f t="shared" si="69"/>
        <v>1</v>
      </c>
      <c r="D459" s="667"/>
      <c r="E459" s="21">
        <f t="shared" si="70"/>
        <v>1</v>
      </c>
      <c r="F459" s="667"/>
      <c r="G459" s="21">
        <f t="shared" si="71"/>
        <v>1</v>
      </c>
      <c r="H459" s="667"/>
      <c r="I459" s="21">
        <f t="shared" si="72"/>
        <v>1</v>
      </c>
      <c r="J459" s="667"/>
      <c r="K459" s="21">
        <f t="shared" si="73"/>
        <v>1</v>
      </c>
      <c r="L459" s="667"/>
      <c r="M459" s="21">
        <f t="shared" si="74"/>
        <v>1</v>
      </c>
      <c r="N459" s="667"/>
      <c r="O459" s="21">
        <f t="shared" si="75"/>
        <v>1</v>
      </c>
      <c r="P459" s="667"/>
      <c r="Q459" s="21">
        <f t="shared" si="76"/>
        <v>1</v>
      </c>
      <c r="R459" s="663">
        <f t="shared" si="77"/>
        <v>0</v>
      </c>
      <c r="S459" s="316">
        <f t="shared" si="78"/>
        <v>0</v>
      </c>
    </row>
    <row r="460" spans="1:19">
      <c r="A460" s="150"/>
      <c r="B460" s="54"/>
      <c r="C460" s="21">
        <f t="shared" si="69"/>
        <v>1</v>
      </c>
      <c r="D460" s="667"/>
      <c r="E460" s="21">
        <f t="shared" si="70"/>
        <v>1</v>
      </c>
      <c r="F460" s="667"/>
      <c r="G460" s="21">
        <f t="shared" si="71"/>
        <v>1</v>
      </c>
      <c r="H460" s="667"/>
      <c r="I460" s="21">
        <f t="shared" si="72"/>
        <v>1</v>
      </c>
      <c r="J460" s="667"/>
      <c r="K460" s="21">
        <f t="shared" si="73"/>
        <v>1</v>
      </c>
      <c r="L460" s="667"/>
      <c r="M460" s="21">
        <f t="shared" si="74"/>
        <v>1</v>
      </c>
      <c r="N460" s="667"/>
      <c r="O460" s="21">
        <f t="shared" si="75"/>
        <v>1</v>
      </c>
      <c r="P460" s="667"/>
      <c r="Q460" s="21">
        <f t="shared" si="76"/>
        <v>1</v>
      </c>
      <c r="R460" s="663">
        <f t="shared" si="77"/>
        <v>0</v>
      </c>
      <c r="S460" s="316">
        <f t="shared" si="78"/>
        <v>0</v>
      </c>
    </row>
    <row r="461" spans="1:19">
      <c r="A461" s="150"/>
      <c r="B461" s="54"/>
      <c r="C461" s="21">
        <f t="shared" si="69"/>
        <v>1</v>
      </c>
      <c r="D461" s="667"/>
      <c r="E461" s="21">
        <f t="shared" si="70"/>
        <v>1</v>
      </c>
      <c r="F461" s="667"/>
      <c r="G461" s="21">
        <f t="shared" si="71"/>
        <v>1</v>
      </c>
      <c r="H461" s="667"/>
      <c r="I461" s="21">
        <f t="shared" si="72"/>
        <v>1</v>
      </c>
      <c r="J461" s="667"/>
      <c r="K461" s="21">
        <f t="shared" si="73"/>
        <v>1</v>
      </c>
      <c r="L461" s="667"/>
      <c r="M461" s="21">
        <f t="shared" si="74"/>
        <v>1</v>
      </c>
      <c r="N461" s="667"/>
      <c r="O461" s="21">
        <f t="shared" si="75"/>
        <v>1</v>
      </c>
      <c r="P461" s="667"/>
      <c r="Q461" s="21">
        <f t="shared" si="76"/>
        <v>1</v>
      </c>
      <c r="R461" s="663">
        <f t="shared" si="77"/>
        <v>0</v>
      </c>
      <c r="S461" s="316">
        <f t="shared" si="78"/>
        <v>0</v>
      </c>
    </row>
    <row r="462" spans="1:19">
      <c r="A462" s="150"/>
      <c r="B462" s="54"/>
      <c r="C462" s="21">
        <f t="shared" si="69"/>
        <v>1</v>
      </c>
      <c r="D462" s="667"/>
      <c r="E462" s="21">
        <f t="shared" si="70"/>
        <v>1</v>
      </c>
      <c r="F462" s="667"/>
      <c r="G462" s="21">
        <f t="shared" si="71"/>
        <v>1</v>
      </c>
      <c r="H462" s="667"/>
      <c r="I462" s="21">
        <f t="shared" si="72"/>
        <v>1</v>
      </c>
      <c r="J462" s="667"/>
      <c r="K462" s="21">
        <f t="shared" si="73"/>
        <v>1</v>
      </c>
      <c r="L462" s="667"/>
      <c r="M462" s="21">
        <f t="shared" si="74"/>
        <v>1</v>
      </c>
      <c r="N462" s="667"/>
      <c r="O462" s="21">
        <f t="shared" si="75"/>
        <v>1</v>
      </c>
      <c r="P462" s="667"/>
      <c r="Q462" s="21">
        <f t="shared" si="76"/>
        <v>1</v>
      </c>
      <c r="R462" s="663">
        <f t="shared" si="77"/>
        <v>0</v>
      </c>
      <c r="S462" s="316">
        <f t="shared" si="78"/>
        <v>0</v>
      </c>
    </row>
    <row r="463" spans="1:19">
      <c r="A463" s="150"/>
      <c r="B463" s="54"/>
      <c r="C463" s="21">
        <f t="shared" si="69"/>
        <v>1</v>
      </c>
      <c r="D463" s="667"/>
      <c r="E463" s="21">
        <f t="shared" si="70"/>
        <v>1</v>
      </c>
      <c r="F463" s="667"/>
      <c r="G463" s="21">
        <f t="shared" si="71"/>
        <v>1</v>
      </c>
      <c r="H463" s="667"/>
      <c r="I463" s="21">
        <f t="shared" si="72"/>
        <v>1</v>
      </c>
      <c r="J463" s="667"/>
      <c r="K463" s="21">
        <f t="shared" si="73"/>
        <v>1</v>
      </c>
      <c r="L463" s="667"/>
      <c r="M463" s="21">
        <f t="shared" si="74"/>
        <v>1</v>
      </c>
      <c r="N463" s="667"/>
      <c r="O463" s="21">
        <f t="shared" si="75"/>
        <v>1</v>
      </c>
      <c r="P463" s="667"/>
      <c r="Q463" s="21">
        <f t="shared" si="76"/>
        <v>1</v>
      </c>
      <c r="R463" s="663">
        <f t="shared" si="77"/>
        <v>0</v>
      </c>
      <c r="S463" s="316">
        <f t="shared" si="78"/>
        <v>0</v>
      </c>
    </row>
    <row r="464" spans="1:19">
      <c r="A464" s="150"/>
      <c r="B464" s="54"/>
      <c r="C464" s="21">
        <f t="shared" si="69"/>
        <v>1</v>
      </c>
      <c r="D464" s="667"/>
      <c r="E464" s="21">
        <f t="shared" si="70"/>
        <v>1</v>
      </c>
      <c r="F464" s="667"/>
      <c r="G464" s="21">
        <f t="shared" si="71"/>
        <v>1</v>
      </c>
      <c r="H464" s="667"/>
      <c r="I464" s="21">
        <f t="shared" si="72"/>
        <v>1</v>
      </c>
      <c r="J464" s="667"/>
      <c r="K464" s="21">
        <f t="shared" si="73"/>
        <v>1</v>
      </c>
      <c r="L464" s="667"/>
      <c r="M464" s="21">
        <f t="shared" si="74"/>
        <v>1</v>
      </c>
      <c r="N464" s="667"/>
      <c r="O464" s="21">
        <f t="shared" si="75"/>
        <v>1</v>
      </c>
      <c r="P464" s="667"/>
      <c r="Q464" s="21">
        <f t="shared" si="76"/>
        <v>1</v>
      </c>
      <c r="R464" s="663">
        <f t="shared" si="77"/>
        <v>0</v>
      </c>
      <c r="S464" s="316">
        <f t="shared" si="78"/>
        <v>0</v>
      </c>
    </row>
    <row r="465" spans="1:19">
      <c r="A465" s="150"/>
      <c r="B465" s="54"/>
      <c r="C465" s="21">
        <f t="shared" si="69"/>
        <v>1</v>
      </c>
      <c r="D465" s="667"/>
      <c r="E465" s="21">
        <f t="shared" si="70"/>
        <v>1</v>
      </c>
      <c r="F465" s="667"/>
      <c r="G465" s="21">
        <f t="shared" si="71"/>
        <v>1</v>
      </c>
      <c r="H465" s="667"/>
      <c r="I465" s="21">
        <f t="shared" si="72"/>
        <v>1</v>
      </c>
      <c r="J465" s="667"/>
      <c r="K465" s="21">
        <f t="shared" si="73"/>
        <v>1</v>
      </c>
      <c r="L465" s="667"/>
      <c r="M465" s="21">
        <f t="shared" si="74"/>
        <v>1</v>
      </c>
      <c r="N465" s="667"/>
      <c r="O465" s="21">
        <f t="shared" si="75"/>
        <v>1</v>
      </c>
      <c r="P465" s="667"/>
      <c r="Q465" s="21">
        <f t="shared" si="76"/>
        <v>1</v>
      </c>
      <c r="R465" s="663">
        <f t="shared" si="77"/>
        <v>0</v>
      </c>
      <c r="S465" s="316">
        <f t="shared" si="78"/>
        <v>0</v>
      </c>
    </row>
    <row r="466" spans="1:19">
      <c r="A466" s="150"/>
      <c r="B466" s="54"/>
      <c r="C466" s="21">
        <f t="shared" si="69"/>
        <v>1</v>
      </c>
      <c r="D466" s="667"/>
      <c r="E466" s="21">
        <f t="shared" si="70"/>
        <v>1</v>
      </c>
      <c r="F466" s="667"/>
      <c r="G466" s="21">
        <f t="shared" si="71"/>
        <v>1</v>
      </c>
      <c r="H466" s="667"/>
      <c r="I466" s="21">
        <f t="shared" si="72"/>
        <v>1</v>
      </c>
      <c r="J466" s="667"/>
      <c r="K466" s="21">
        <f t="shared" si="73"/>
        <v>1</v>
      </c>
      <c r="L466" s="667"/>
      <c r="M466" s="21">
        <f t="shared" si="74"/>
        <v>1</v>
      </c>
      <c r="N466" s="667"/>
      <c r="O466" s="21">
        <f t="shared" si="75"/>
        <v>1</v>
      </c>
      <c r="P466" s="667"/>
      <c r="Q466" s="21">
        <f t="shared" si="76"/>
        <v>1</v>
      </c>
      <c r="R466" s="663">
        <f t="shared" si="77"/>
        <v>0</v>
      </c>
      <c r="S466" s="316">
        <f t="shared" si="78"/>
        <v>0</v>
      </c>
    </row>
    <row r="467" spans="1:19">
      <c r="A467" s="150"/>
      <c r="B467" s="54"/>
      <c r="C467" s="21">
        <f t="shared" si="69"/>
        <v>1</v>
      </c>
      <c r="D467" s="667"/>
      <c r="E467" s="21">
        <f t="shared" si="70"/>
        <v>1</v>
      </c>
      <c r="F467" s="667"/>
      <c r="G467" s="21">
        <f t="shared" si="71"/>
        <v>1</v>
      </c>
      <c r="H467" s="667"/>
      <c r="I467" s="21">
        <f t="shared" si="72"/>
        <v>1</v>
      </c>
      <c r="J467" s="667"/>
      <c r="K467" s="21">
        <f t="shared" si="73"/>
        <v>1</v>
      </c>
      <c r="L467" s="667"/>
      <c r="M467" s="21">
        <f t="shared" si="74"/>
        <v>1</v>
      </c>
      <c r="N467" s="667"/>
      <c r="O467" s="21">
        <f t="shared" si="75"/>
        <v>1</v>
      </c>
      <c r="P467" s="667"/>
      <c r="Q467" s="21">
        <f t="shared" si="76"/>
        <v>1</v>
      </c>
      <c r="R467" s="663">
        <f t="shared" si="77"/>
        <v>0</v>
      </c>
      <c r="S467" s="316">
        <f t="shared" si="78"/>
        <v>0</v>
      </c>
    </row>
    <row r="468" spans="1:19">
      <c r="A468" s="150"/>
      <c r="B468" s="54"/>
      <c r="C468" s="21">
        <f t="shared" si="69"/>
        <v>1</v>
      </c>
      <c r="D468" s="667"/>
      <c r="E468" s="21">
        <f t="shared" si="70"/>
        <v>1</v>
      </c>
      <c r="F468" s="667"/>
      <c r="G468" s="21">
        <f t="shared" si="71"/>
        <v>1</v>
      </c>
      <c r="H468" s="667"/>
      <c r="I468" s="21">
        <f t="shared" si="72"/>
        <v>1</v>
      </c>
      <c r="J468" s="667"/>
      <c r="K468" s="21">
        <f t="shared" si="73"/>
        <v>1</v>
      </c>
      <c r="L468" s="667"/>
      <c r="M468" s="21">
        <f t="shared" si="74"/>
        <v>1</v>
      </c>
      <c r="N468" s="667"/>
      <c r="O468" s="21">
        <f t="shared" si="75"/>
        <v>1</v>
      </c>
      <c r="P468" s="667"/>
      <c r="Q468" s="21">
        <f t="shared" si="76"/>
        <v>1</v>
      </c>
      <c r="R468" s="663">
        <f t="shared" si="77"/>
        <v>0</v>
      </c>
      <c r="S468" s="316">
        <f t="shared" ref="S468:S497" si="79">ROUND(R468*B468/10000,0)</f>
        <v>0</v>
      </c>
    </row>
    <row r="469" spans="1:19">
      <c r="A469" s="150"/>
      <c r="B469" s="54"/>
      <c r="C469" s="21">
        <f t="shared" si="69"/>
        <v>1</v>
      </c>
      <c r="D469" s="667"/>
      <c r="E469" s="21">
        <f t="shared" si="70"/>
        <v>1</v>
      </c>
      <c r="F469" s="667"/>
      <c r="G469" s="21">
        <f t="shared" si="71"/>
        <v>1</v>
      </c>
      <c r="H469" s="667"/>
      <c r="I469" s="21">
        <f t="shared" si="72"/>
        <v>1</v>
      </c>
      <c r="J469" s="667"/>
      <c r="K469" s="21">
        <f t="shared" si="73"/>
        <v>1</v>
      </c>
      <c r="L469" s="667"/>
      <c r="M469" s="21">
        <f t="shared" si="74"/>
        <v>1</v>
      </c>
      <c r="N469" s="667"/>
      <c r="O469" s="21">
        <f t="shared" si="75"/>
        <v>1</v>
      </c>
      <c r="P469" s="667"/>
      <c r="Q469" s="21">
        <f t="shared" si="76"/>
        <v>1</v>
      </c>
      <c r="R469" s="663">
        <f t="shared" si="77"/>
        <v>0</v>
      </c>
      <c r="S469" s="316">
        <f t="shared" si="79"/>
        <v>0</v>
      </c>
    </row>
    <row r="470" spans="1:19">
      <c r="A470" s="150"/>
      <c r="B470" s="54"/>
      <c r="C470" s="21">
        <f t="shared" si="69"/>
        <v>1</v>
      </c>
      <c r="D470" s="667"/>
      <c r="E470" s="21">
        <f t="shared" si="70"/>
        <v>1</v>
      </c>
      <c r="F470" s="667"/>
      <c r="G470" s="21">
        <f t="shared" si="71"/>
        <v>1</v>
      </c>
      <c r="H470" s="667"/>
      <c r="I470" s="21">
        <f t="shared" si="72"/>
        <v>1</v>
      </c>
      <c r="J470" s="667"/>
      <c r="K470" s="21">
        <f t="shared" si="73"/>
        <v>1</v>
      </c>
      <c r="L470" s="667"/>
      <c r="M470" s="21">
        <f t="shared" si="74"/>
        <v>1</v>
      </c>
      <c r="N470" s="667"/>
      <c r="O470" s="21">
        <f t="shared" si="75"/>
        <v>1</v>
      </c>
      <c r="P470" s="667"/>
      <c r="Q470" s="21">
        <f t="shared" si="76"/>
        <v>1</v>
      </c>
      <c r="R470" s="663">
        <f t="shared" si="77"/>
        <v>0</v>
      </c>
      <c r="S470" s="316">
        <f t="shared" si="79"/>
        <v>0</v>
      </c>
    </row>
    <row r="471" spans="1:19">
      <c r="A471" s="150"/>
      <c r="B471" s="54"/>
      <c r="C471" s="21">
        <f t="shared" si="69"/>
        <v>1</v>
      </c>
      <c r="D471" s="667"/>
      <c r="E471" s="21">
        <f t="shared" si="70"/>
        <v>1</v>
      </c>
      <c r="F471" s="667"/>
      <c r="G471" s="21">
        <f t="shared" si="71"/>
        <v>1</v>
      </c>
      <c r="H471" s="667"/>
      <c r="I471" s="21">
        <f t="shared" si="72"/>
        <v>1</v>
      </c>
      <c r="J471" s="667"/>
      <c r="K471" s="21">
        <f t="shared" si="73"/>
        <v>1</v>
      </c>
      <c r="L471" s="667"/>
      <c r="M471" s="21">
        <f t="shared" si="74"/>
        <v>1</v>
      </c>
      <c r="N471" s="667"/>
      <c r="O471" s="21">
        <f t="shared" si="75"/>
        <v>1</v>
      </c>
      <c r="P471" s="667"/>
      <c r="Q471" s="21">
        <f t="shared" si="76"/>
        <v>1</v>
      </c>
      <c r="R471" s="663">
        <f t="shared" si="77"/>
        <v>0</v>
      </c>
      <c r="S471" s="316">
        <f t="shared" si="79"/>
        <v>0</v>
      </c>
    </row>
    <row r="472" spans="1:19">
      <c r="A472" s="150"/>
      <c r="B472" s="54"/>
      <c r="C472" s="21">
        <f t="shared" si="69"/>
        <v>1</v>
      </c>
      <c r="D472" s="667"/>
      <c r="E472" s="21">
        <f t="shared" si="70"/>
        <v>1</v>
      </c>
      <c r="F472" s="667"/>
      <c r="G472" s="21">
        <f t="shared" si="71"/>
        <v>1</v>
      </c>
      <c r="H472" s="667"/>
      <c r="I472" s="21">
        <f t="shared" si="72"/>
        <v>1</v>
      </c>
      <c r="J472" s="667"/>
      <c r="K472" s="21">
        <f t="shared" si="73"/>
        <v>1</v>
      </c>
      <c r="L472" s="667"/>
      <c r="M472" s="21">
        <f t="shared" si="74"/>
        <v>1</v>
      </c>
      <c r="N472" s="667"/>
      <c r="O472" s="21">
        <f t="shared" si="75"/>
        <v>1</v>
      </c>
      <c r="P472" s="667"/>
      <c r="Q472" s="21">
        <f t="shared" si="76"/>
        <v>1</v>
      </c>
      <c r="R472" s="663">
        <f t="shared" si="77"/>
        <v>0</v>
      </c>
      <c r="S472" s="316">
        <f t="shared" si="79"/>
        <v>0</v>
      </c>
    </row>
    <row r="473" spans="1:19">
      <c r="A473" s="150"/>
      <c r="B473" s="54"/>
      <c r="C473" s="21">
        <f t="shared" si="69"/>
        <v>1</v>
      </c>
      <c r="D473" s="667"/>
      <c r="E473" s="21">
        <f t="shared" si="70"/>
        <v>1</v>
      </c>
      <c r="F473" s="667"/>
      <c r="G473" s="21">
        <f t="shared" si="71"/>
        <v>1</v>
      </c>
      <c r="H473" s="667"/>
      <c r="I473" s="21">
        <f t="shared" si="72"/>
        <v>1</v>
      </c>
      <c r="J473" s="667"/>
      <c r="K473" s="21">
        <f t="shared" si="73"/>
        <v>1</v>
      </c>
      <c r="L473" s="667"/>
      <c r="M473" s="21">
        <f t="shared" si="74"/>
        <v>1</v>
      </c>
      <c r="N473" s="667"/>
      <c r="O473" s="21">
        <f t="shared" si="75"/>
        <v>1</v>
      </c>
      <c r="P473" s="667"/>
      <c r="Q473" s="21">
        <f t="shared" si="76"/>
        <v>1</v>
      </c>
      <c r="R473" s="663">
        <f t="shared" si="77"/>
        <v>0</v>
      </c>
      <c r="S473" s="316">
        <f t="shared" si="79"/>
        <v>0</v>
      </c>
    </row>
    <row r="474" spans="1:19">
      <c r="A474" s="150"/>
      <c r="B474" s="54"/>
      <c r="C474" s="21">
        <f t="shared" ref="C474:C524" si="80">IF(B474="",1,(LOOKUP(B474,$3:$3,$4:$4)-LOOKUP($B$24,$3:$3,$4:$4)+100)/100)</f>
        <v>1</v>
      </c>
      <c r="D474" s="667"/>
      <c r="E474" s="21">
        <f t="shared" ref="E474:E524" si="81">(SUMIF($5:$5,D474,$6:$6)-SUMIF($5:$5,$D$24,$6:$6)+100)/100</f>
        <v>1</v>
      </c>
      <c r="F474" s="667"/>
      <c r="G474" s="21">
        <f t="shared" ref="G474:G524" si="82">(SUMIF($7:$7,F474,$8:$8)-SUMIF($7:$7,$F$24,$8:$8)+100)/100</f>
        <v>1</v>
      </c>
      <c r="H474" s="667"/>
      <c r="I474" s="21">
        <f t="shared" ref="I474:I524" si="83">(SUMIF($9:$9,H474,$10:$10)-SUMIF($9:$9,$H$24,$10:$10)+100)/100</f>
        <v>1</v>
      </c>
      <c r="J474" s="667"/>
      <c r="K474" s="21">
        <f t="shared" ref="K474:K524" si="84">(SUMIF($11:$11,J474,$12:$12)-SUMIF($11:$11,$J$24,$12:$12)+100)/100</f>
        <v>1</v>
      </c>
      <c r="L474" s="667"/>
      <c r="M474" s="21">
        <f t="shared" ref="M474:M524" si="85">(SUMIF($13:$13,L474,$14:$14)-SUMIF($13:$13,$L$24,$14:$14)+100)/100</f>
        <v>1</v>
      </c>
      <c r="N474" s="667"/>
      <c r="O474" s="21">
        <f t="shared" ref="O474:O524" si="86">(SUMIF($15:$15,N474,$16:$16)-SUMIF($15:$15,$N$24,$16:$16)+100)/100</f>
        <v>1</v>
      </c>
      <c r="P474" s="667"/>
      <c r="Q474" s="21">
        <f t="shared" ref="Q474:Q524" si="87">(SUMIF($17:$17,P474,$18:$18)-SUMIF($17:$17,$P$24,$18:$18)+100)/100</f>
        <v>1</v>
      </c>
      <c r="R474" s="663">
        <f t="shared" ref="R474:R524" si="88">IF(B474="",0,ROUND($R$24*C474*E474*G474*I474*K474*M474*O474*Q474,0))</f>
        <v>0</v>
      </c>
      <c r="S474" s="316">
        <f t="shared" si="79"/>
        <v>0</v>
      </c>
    </row>
    <row r="475" spans="1:19">
      <c r="A475" s="150"/>
      <c r="B475" s="54"/>
      <c r="C475" s="21">
        <f t="shared" si="80"/>
        <v>1</v>
      </c>
      <c r="D475" s="667"/>
      <c r="E475" s="21">
        <f t="shared" si="81"/>
        <v>1</v>
      </c>
      <c r="F475" s="667"/>
      <c r="G475" s="21">
        <f t="shared" si="82"/>
        <v>1</v>
      </c>
      <c r="H475" s="667"/>
      <c r="I475" s="21">
        <f t="shared" si="83"/>
        <v>1</v>
      </c>
      <c r="J475" s="667"/>
      <c r="K475" s="21">
        <f t="shared" si="84"/>
        <v>1</v>
      </c>
      <c r="L475" s="667"/>
      <c r="M475" s="21">
        <f t="shared" si="85"/>
        <v>1</v>
      </c>
      <c r="N475" s="667"/>
      <c r="O475" s="21">
        <f t="shared" si="86"/>
        <v>1</v>
      </c>
      <c r="P475" s="667"/>
      <c r="Q475" s="21">
        <f t="shared" si="87"/>
        <v>1</v>
      </c>
      <c r="R475" s="663">
        <f t="shared" si="88"/>
        <v>0</v>
      </c>
      <c r="S475" s="316">
        <f t="shared" si="79"/>
        <v>0</v>
      </c>
    </row>
    <row r="476" spans="1:19">
      <c r="A476" s="150"/>
      <c r="B476" s="54"/>
      <c r="C476" s="21">
        <f t="shared" si="80"/>
        <v>1</v>
      </c>
      <c r="D476" s="667"/>
      <c r="E476" s="21">
        <f t="shared" si="81"/>
        <v>1</v>
      </c>
      <c r="F476" s="667"/>
      <c r="G476" s="21">
        <f t="shared" si="82"/>
        <v>1</v>
      </c>
      <c r="H476" s="667"/>
      <c r="I476" s="21">
        <f t="shared" si="83"/>
        <v>1</v>
      </c>
      <c r="J476" s="667"/>
      <c r="K476" s="21">
        <f t="shared" si="84"/>
        <v>1</v>
      </c>
      <c r="L476" s="667"/>
      <c r="M476" s="21">
        <f t="shared" si="85"/>
        <v>1</v>
      </c>
      <c r="N476" s="667"/>
      <c r="O476" s="21">
        <f t="shared" si="86"/>
        <v>1</v>
      </c>
      <c r="P476" s="667"/>
      <c r="Q476" s="21">
        <f t="shared" si="87"/>
        <v>1</v>
      </c>
      <c r="R476" s="663">
        <f t="shared" si="88"/>
        <v>0</v>
      </c>
      <c r="S476" s="316">
        <f t="shared" si="79"/>
        <v>0</v>
      </c>
    </row>
    <row r="477" spans="1:19">
      <c r="A477" s="150"/>
      <c r="B477" s="54"/>
      <c r="C477" s="21">
        <f t="shared" si="80"/>
        <v>1</v>
      </c>
      <c r="D477" s="667"/>
      <c r="E477" s="21">
        <f t="shared" si="81"/>
        <v>1</v>
      </c>
      <c r="F477" s="667"/>
      <c r="G477" s="21">
        <f t="shared" si="82"/>
        <v>1</v>
      </c>
      <c r="H477" s="667"/>
      <c r="I477" s="21">
        <f t="shared" si="83"/>
        <v>1</v>
      </c>
      <c r="J477" s="667"/>
      <c r="K477" s="21">
        <f t="shared" si="84"/>
        <v>1</v>
      </c>
      <c r="L477" s="667"/>
      <c r="M477" s="21">
        <f t="shared" si="85"/>
        <v>1</v>
      </c>
      <c r="N477" s="667"/>
      <c r="O477" s="21">
        <f t="shared" si="86"/>
        <v>1</v>
      </c>
      <c r="P477" s="667"/>
      <c r="Q477" s="21">
        <f t="shared" si="87"/>
        <v>1</v>
      </c>
      <c r="R477" s="663">
        <f t="shared" si="88"/>
        <v>0</v>
      </c>
      <c r="S477" s="316">
        <f t="shared" si="79"/>
        <v>0</v>
      </c>
    </row>
    <row r="478" spans="1:19">
      <c r="A478" s="150"/>
      <c r="B478" s="54"/>
      <c r="C478" s="21">
        <f t="shared" si="80"/>
        <v>1</v>
      </c>
      <c r="D478" s="667"/>
      <c r="E478" s="21">
        <f t="shared" si="81"/>
        <v>1</v>
      </c>
      <c r="F478" s="667"/>
      <c r="G478" s="21">
        <f t="shared" si="82"/>
        <v>1</v>
      </c>
      <c r="H478" s="667"/>
      <c r="I478" s="21">
        <f t="shared" si="83"/>
        <v>1</v>
      </c>
      <c r="J478" s="667"/>
      <c r="K478" s="21">
        <f t="shared" si="84"/>
        <v>1</v>
      </c>
      <c r="L478" s="667"/>
      <c r="M478" s="21">
        <f t="shared" si="85"/>
        <v>1</v>
      </c>
      <c r="N478" s="667"/>
      <c r="O478" s="21">
        <f t="shared" si="86"/>
        <v>1</v>
      </c>
      <c r="P478" s="667"/>
      <c r="Q478" s="21">
        <f t="shared" si="87"/>
        <v>1</v>
      </c>
      <c r="R478" s="663">
        <f t="shared" si="88"/>
        <v>0</v>
      </c>
      <c r="S478" s="316">
        <f t="shared" si="79"/>
        <v>0</v>
      </c>
    </row>
    <row r="479" spans="1:19">
      <c r="A479" s="150"/>
      <c r="B479" s="54"/>
      <c r="C479" s="21">
        <f t="shared" si="80"/>
        <v>1</v>
      </c>
      <c r="D479" s="667"/>
      <c r="E479" s="21">
        <f t="shared" si="81"/>
        <v>1</v>
      </c>
      <c r="F479" s="667"/>
      <c r="G479" s="21">
        <f t="shared" si="82"/>
        <v>1</v>
      </c>
      <c r="H479" s="667"/>
      <c r="I479" s="21">
        <f t="shared" si="83"/>
        <v>1</v>
      </c>
      <c r="J479" s="667"/>
      <c r="K479" s="21">
        <f t="shared" si="84"/>
        <v>1</v>
      </c>
      <c r="L479" s="667"/>
      <c r="M479" s="21">
        <f t="shared" si="85"/>
        <v>1</v>
      </c>
      <c r="N479" s="667"/>
      <c r="O479" s="21">
        <f t="shared" si="86"/>
        <v>1</v>
      </c>
      <c r="P479" s="667"/>
      <c r="Q479" s="21">
        <f t="shared" si="87"/>
        <v>1</v>
      </c>
      <c r="R479" s="663">
        <f t="shared" si="88"/>
        <v>0</v>
      </c>
      <c r="S479" s="316">
        <f t="shared" si="79"/>
        <v>0</v>
      </c>
    </row>
    <row r="480" spans="1:19">
      <c r="A480" s="150"/>
      <c r="B480" s="54"/>
      <c r="C480" s="21">
        <f t="shared" si="80"/>
        <v>1</v>
      </c>
      <c r="D480" s="667"/>
      <c r="E480" s="21">
        <f t="shared" si="81"/>
        <v>1</v>
      </c>
      <c r="F480" s="667"/>
      <c r="G480" s="21">
        <f t="shared" si="82"/>
        <v>1</v>
      </c>
      <c r="H480" s="667"/>
      <c r="I480" s="21">
        <f t="shared" si="83"/>
        <v>1</v>
      </c>
      <c r="J480" s="667"/>
      <c r="K480" s="21">
        <f t="shared" si="84"/>
        <v>1</v>
      </c>
      <c r="L480" s="667"/>
      <c r="M480" s="21">
        <f t="shared" si="85"/>
        <v>1</v>
      </c>
      <c r="N480" s="667"/>
      <c r="O480" s="21">
        <f t="shared" si="86"/>
        <v>1</v>
      </c>
      <c r="P480" s="667"/>
      <c r="Q480" s="21">
        <f t="shared" si="87"/>
        <v>1</v>
      </c>
      <c r="R480" s="663">
        <f t="shared" si="88"/>
        <v>0</v>
      </c>
      <c r="S480" s="316">
        <f t="shared" si="79"/>
        <v>0</v>
      </c>
    </row>
    <row r="481" spans="1:19">
      <c r="A481" s="150"/>
      <c r="B481" s="54"/>
      <c r="C481" s="21">
        <f t="shared" si="80"/>
        <v>1</v>
      </c>
      <c r="D481" s="667"/>
      <c r="E481" s="21">
        <f t="shared" si="81"/>
        <v>1</v>
      </c>
      <c r="F481" s="667"/>
      <c r="G481" s="21">
        <f t="shared" si="82"/>
        <v>1</v>
      </c>
      <c r="H481" s="667"/>
      <c r="I481" s="21">
        <f t="shared" si="83"/>
        <v>1</v>
      </c>
      <c r="J481" s="667"/>
      <c r="K481" s="21">
        <f t="shared" si="84"/>
        <v>1</v>
      </c>
      <c r="L481" s="667"/>
      <c r="M481" s="21">
        <f t="shared" si="85"/>
        <v>1</v>
      </c>
      <c r="N481" s="667"/>
      <c r="O481" s="21">
        <f t="shared" si="86"/>
        <v>1</v>
      </c>
      <c r="P481" s="667"/>
      <c r="Q481" s="21">
        <f t="shared" si="87"/>
        <v>1</v>
      </c>
      <c r="R481" s="663">
        <f t="shared" si="88"/>
        <v>0</v>
      </c>
      <c r="S481" s="316">
        <f t="shared" si="79"/>
        <v>0</v>
      </c>
    </row>
    <row r="482" spans="1:19">
      <c r="A482" s="150"/>
      <c r="B482" s="54"/>
      <c r="C482" s="21">
        <f t="shared" si="80"/>
        <v>1</v>
      </c>
      <c r="D482" s="667"/>
      <c r="E482" s="21">
        <f t="shared" si="81"/>
        <v>1</v>
      </c>
      <c r="F482" s="667"/>
      <c r="G482" s="21">
        <f t="shared" si="82"/>
        <v>1</v>
      </c>
      <c r="H482" s="667"/>
      <c r="I482" s="21">
        <f t="shared" si="83"/>
        <v>1</v>
      </c>
      <c r="J482" s="667"/>
      <c r="K482" s="21">
        <f t="shared" si="84"/>
        <v>1</v>
      </c>
      <c r="L482" s="667"/>
      <c r="M482" s="21">
        <f t="shared" si="85"/>
        <v>1</v>
      </c>
      <c r="N482" s="667"/>
      <c r="O482" s="21">
        <f t="shared" si="86"/>
        <v>1</v>
      </c>
      <c r="P482" s="667"/>
      <c r="Q482" s="21">
        <f t="shared" si="87"/>
        <v>1</v>
      </c>
      <c r="R482" s="663">
        <f t="shared" si="88"/>
        <v>0</v>
      </c>
      <c r="S482" s="316">
        <f t="shared" si="79"/>
        <v>0</v>
      </c>
    </row>
    <row r="483" spans="1:19">
      <c r="A483" s="150"/>
      <c r="B483" s="54"/>
      <c r="C483" s="21">
        <f t="shared" si="80"/>
        <v>1</v>
      </c>
      <c r="D483" s="667"/>
      <c r="E483" s="21">
        <f t="shared" si="81"/>
        <v>1</v>
      </c>
      <c r="F483" s="667"/>
      <c r="G483" s="21">
        <f t="shared" si="82"/>
        <v>1</v>
      </c>
      <c r="H483" s="667"/>
      <c r="I483" s="21">
        <f t="shared" si="83"/>
        <v>1</v>
      </c>
      <c r="J483" s="667"/>
      <c r="K483" s="21">
        <f t="shared" si="84"/>
        <v>1</v>
      </c>
      <c r="L483" s="667"/>
      <c r="M483" s="21">
        <f t="shared" si="85"/>
        <v>1</v>
      </c>
      <c r="N483" s="667"/>
      <c r="O483" s="21">
        <f t="shared" si="86"/>
        <v>1</v>
      </c>
      <c r="P483" s="667"/>
      <c r="Q483" s="21">
        <f t="shared" si="87"/>
        <v>1</v>
      </c>
      <c r="R483" s="663">
        <f t="shared" si="88"/>
        <v>0</v>
      </c>
      <c r="S483" s="316">
        <f t="shared" si="79"/>
        <v>0</v>
      </c>
    </row>
    <row r="484" spans="1:19">
      <c r="A484" s="150"/>
      <c r="B484" s="54"/>
      <c r="C484" s="21">
        <f t="shared" si="80"/>
        <v>1</v>
      </c>
      <c r="D484" s="667"/>
      <c r="E484" s="21">
        <f t="shared" si="81"/>
        <v>1</v>
      </c>
      <c r="F484" s="667"/>
      <c r="G484" s="21">
        <f t="shared" si="82"/>
        <v>1</v>
      </c>
      <c r="H484" s="667"/>
      <c r="I484" s="21">
        <f t="shared" si="83"/>
        <v>1</v>
      </c>
      <c r="J484" s="667"/>
      <c r="K484" s="21">
        <f t="shared" si="84"/>
        <v>1</v>
      </c>
      <c r="L484" s="667"/>
      <c r="M484" s="21">
        <f t="shared" si="85"/>
        <v>1</v>
      </c>
      <c r="N484" s="667"/>
      <c r="O484" s="21">
        <f t="shared" si="86"/>
        <v>1</v>
      </c>
      <c r="P484" s="667"/>
      <c r="Q484" s="21">
        <f t="shared" si="87"/>
        <v>1</v>
      </c>
      <c r="R484" s="663">
        <f t="shared" si="88"/>
        <v>0</v>
      </c>
      <c r="S484" s="316">
        <f t="shared" si="79"/>
        <v>0</v>
      </c>
    </row>
    <row r="485" spans="1:19">
      <c r="A485" s="150"/>
      <c r="B485" s="54"/>
      <c r="C485" s="21">
        <f t="shared" si="80"/>
        <v>1</v>
      </c>
      <c r="D485" s="667"/>
      <c r="E485" s="21">
        <f t="shared" si="81"/>
        <v>1</v>
      </c>
      <c r="F485" s="667"/>
      <c r="G485" s="21">
        <f t="shared" si="82"/>
        <v>1</v>
      </c>
      <c r="H485" s="667"/>
      <c r="I485" s="21">
        <f t="shared" si="83"/>
        <v>1</v>
      </c>
      <c r="J485" s="667"/>
      <c r="K485" s="21">
        <f t="shared" si="84"/>
        <v>1</v>
      </c>
      <c r="L485" s="667"/>
      <c r="M485" s="21">
        <f t="shared" si="85"/>
        <v>1</v>
      </c>
      <c r="N485" s="667"/>
      <c r="O485" s="21">
        <f t="shared" si="86"/>
        <v>1</v>
      </c>
      <c r="P485" s="667"/>
      <c r="Q485" s="21">
        <f t="shared" si="87"/>
        <v>1</v>
      </c>
      <c r="R485" s="663">
        <f t="shared" si="88"/>
        <v>0</v>
      </c>
      <c r="S485" s="316">
        <f t="shared" si="79"/>
        <v>0</v>
      </c>
    </row>
    <row r="486" spans="1:19">
      <c r="A486" s="150"/>
      <c r="B486" s="54"/>
      <c r="C486" s="21">
        <f t="shared" si="80"/>
        <v>1</v>
      </c>
      <c r="D486" s="667"/>
      <c r="E486" s="21">
        <f t="shared" si="81"/>
        <v>1</v>
      </c>
      <c r="F486" s="667"/>
      <c r="G486" s="21">
        <f t="shared" si="82"/>
        <v>1</v>
      </c>
      <c r="H486" s="667"/>
      <c r="I486" s="21">
        <f t="shared" si="83"/>
        <v>1</v>
      </c>
      <c r="J486" s="667"/>
      <c r="K486" s="21">
        <f t="shared" si="84"/>
        <v>1</v>
      </c>
      <c r="L486" s="667"/>
      <c r="M486" s="21">
        <f t="shared" si="85"/>
        <v>1</v>
      </c>
      <c r="N486" s="667"/>
      <c r="O486" s="21">
        <f t="shared" si="86"/>
        <v>1</v>
      </c>
      <c r="P486" s="667"/>
      <c r="Q486" s="21">
        <f t="shared" si="87"/>
        <v>1</v>
      </c>
      <c r="R486" s="663">
        <f t="shared" si="88"/>
        <v>0</v>
      </c>
      <c r="S486" s="316">
        <f t="shared" si="79"/>
        <v>0</v>
      </c>
    </row>
    <row r="487" spans="1:19">
      <c r="A487" s="150"/>
      <c r="B487" s="54"/>
      <c r="C487" s="21">
        <f t="shared" si="80"/>
        <v>1</v>
      </c>
      <c r="D487" s="667"/>
      <c r="E487" s="21">
        <f t="shared" si="81"/>
        <v>1</v>
      </c>
      <c r="F487" s="667"/>
      <c r="G487" s="21">
        <f t="shared" si="82"/>
        <v>1</v>
      </c>
      <c r="H487" s="667"/>
      <c r="I487" s="21">
        <f t="shared" si="83"/>
        <v>1</v>
      </c>
      <c r="J487" s="667"/>
      <c r="K487" s="21">
        <f t="shared" si="84"/>
        <v>1</v>
      </c>
      <c r="L487" s="667"/>
      <c r="M487" s="21">
        <f t="shared" si="85"/>
        <v>1</v>
      </c>
      <c r="N487" s="667"/>
      <c r="O487" s="21">
        <f t="shared" si="86"/>
        <v>1</v>
      </c>
      <c r="P487" s="667"/>
      <c r="Q487" s="21">
        <f t="shared" si="87"/>
        <v>1</v>
      </c>
      <c r="R487" s="663">
        <f t="shared" si="88"/>
        <v>0</v>
      </c>
      <c r="S487" s="316">
        <f t="shared" si="79"/>
        <v>0</v>
      </c>
    </row>
    <row r="488" spans="1:19">
      <c r="A488" s="150"/>
      <c r="B488" s="54"/>
      <c r="C488" s="21">
        <f t="shared" si="80"/>
        <v>1</v>
      </c>
      <c r="D488" s="667"/>
      <c r="E488" s="21">
        <f t="shared" si="81"/>
        <v>1</v>
      </c>
      <c r="F488" s="667"/>
      <c r="G488" s="21">
        <f t="shared" si="82"/>
        <v>1</v>
      </c>
      <c r="H488" s="667"/>
      <c r="I488" s="21">
        <f t="shared" si="83"/>
        <v>1</v>
      </c>
      <c r="J488" s="667"/>
      <c r="K488" s="21">
        <f t="shared" si="84"/>
        <v>1</v>
      </c>
      <c r="L488" s="667"/>
      <c r="M488" s="21">
        <f t="shared" si="85"/>
        <v>1</v>
      </c>
      <c r="N488" s="667"/>
      <c r="O488" s="21">
        <f t="shared" si="86"/>
        <v>1</v>
      </c>
      <c r="P488" s="667"/>
      <c r="Q488" s="21">
        <f t="shared" si="87"/>
        <v>1</v>
      </c>
      <c r="R488" s="663">
        <f t="shared" si="88"/>
        <v>0</v>
      </c>
      <c r="S488" s="316">
        <f t="shared" si="79"/>
        <v>0</v>
      </c>
    </row>
    <row r="489" spans="1:19">
      <c r="A489" s="150"/>
      <c r="B489" s="54"/>
      <c r="C489" s="21">
        <f t="shared" si="80"/>
        <v>1</v>
      </c>
      <c r="D489" s="667"/>
      <c r="E489" s="21">
        <f t="shared" si="81"/>
        <v>1</v>
      </c>
      <c r="F489" s="667"/>
      <c r="G489" s="21">
        <f t="shared" si="82"/>
        <v>1</v>
      </c>
      <c r="H489" s="667"/>
      <c r="I489" s="21">
        <f t="shared" si="83"/>
        <v>1</v>
      </c>
      <c r="J489" s="667"/>
      <c r="K489" s="21">
        <f t="shared" si="84"/>
        <v>1</v>
      </c>
      <c r="L489" s="667"/>
      <c r="M489" s="21">
        <f t="shared" si="85"/>
        <v>1</v>
      </c>
      <c r="N489" s="667"/>
      <c r="O489" s="21">
        <f t="shared" si="86"/>
        <v>1</v>
      </c>
      <c r="P489" s="667"/>
      <c r="Q489" s="21">
        <f t="shared" si="87"/>
        <v>1</v>
      </c>
      <c r="R489" s="663">
        <f t="shared" si="88"/>
        <v>0</v>
      </c>
      <c r="S489" s="316">
        <f t="shared" si="79"/>
        <v>0</v>
      </c>
    </row>
    <row r="490" spans="1:19">
      <c r="A490" s="150"/>
      <c r="B490" s="54"/>
      <c r="C490" s="21">
        <f t="shared" si="80"/>
        <v>1</v>
      </c>
      <c r="D490" s="667"/>
      <c r="E490" s="21">
        <f t="shared" si="81"/>
        <v>1</v>
      </c>
      <c r="F490" s="667"/>
      <c r="G490" s="21">
        <f t="shared" si="82"/>
        <v>1</v>
      </c>
      <c r="H490" s="667"/>
      <c r="I490" s="21">
        <f t="shared" si="83"/>
        <v>1</v>
      </c>
      <c r="J490" s="667"/>
      <c r="K490" s="21">
        <f t="shared" si="84"/>
        <v>1</v>
      </c>
      <c r="L490" s="667"/>
      <c r="M490" s="21">
        <f t="shared" si="85"/>
        <v>1</v>
      </c>
      <c r="N490" s="667"/>
      <c r="O490" s="21">
        <f t="shared" si="86"/>
        <v>1</v>
      </c>
      <c r="P490" s="667"/>
      <c r="Q490" s="21">
        <f t="shared" si="87"/>
        <v>1</v>
      </c>
      <c r="R490" s="663">
        <f t="shared" si="88"/>
        <v>0</v>
      </c>
      <c r="S490" s="316">
        <f t="shared" si="79"/>
        <v>0</v>
      </c>
    </row>
    <row r="491" spans="1:19">
      <c r="A491" s="150"/>
      <c r="B491" s="54"/>
      <c r="C491" s="21">
        <f t="shared" si="80"/>
        <v>1</v>
      </c>
      <c r="D491" s="667"/>
      <c r="E491" s="21">
        <f t="shared" si="81"/>
        <v>1</v>
      </c>
      <c r="F491" s="667"/>
      <c r="G491" s="21">
        <f t="shared" si="82"/>
        <v>1</v>
      </c>
      <c r="H491" s="667"/>
      <c r="I491" s="21">
        <f t="shared" si="83"/>
        <v>1</v>
      </c>
      <c r="J491" s="667"/>
      <c r="K491" s="21">
        <f t="shared" si="84"/>
        <v>1</v>
      </c>
      <c r="L491" s="667"/>
      <c r="M491" s="21">
        <f t="shared" si="85"/>
        <v>1</v>
      </c>
      <c r="N491" s="667"/>
      <c r="O491" s="21">
        <f t="shared" si="86"/>
        <v>1</v>
      </c>
      <c r="P491" s="667"/>
      <c r="Q491" s="21">
        <f t="shared" si="87"/>
        <v>1</v>
      </c>
      <c r="R491" s="663">
        <f t="shared" si="88"/>
        <v>0</v>
      </c>
      <c r="S491" s="316">
        <f t="shared" si="79"/>
        <v>0</v>
      </c>
    </row>
    <row r="492" spans="1:19">
      <c r="A492" s="150"/>
      <c r="B492" s="54"/>
      <c r="C492" s="21">
        <f t="shared" si="80"/>
        <v>1</v>
      </c>
      <c r="D492" s="667"/>
      <c r="E492" s="21">
        <f t="shared" si="81"/>
        <v>1</v>
      </c>
      <c r="F492" s="667"/>
      <c r="G492" s="21">
        <f t="shared" si="82"/>
        <v>1</v>
      </c>
      <c r="H492" s="667"/>
      <c r="I492" s="21">
        <f t="shared" si="83"/>
        <v>1</v>
      </c>
      <c r="J492" s="667"/>
      <c r="K492" s="21">
        <f t="shared" si="84"/>
        <v>1</v>
      </c>
      <c r="L492" s="667"/>
      <c r="M492" s="21">
        <f t="shared" si="85"/>
        <v>1</v>
      </c>
      <c r="N492" s="667"/>
      <c r="O492" s="21">
        <f t="shared" si="86"/>
        <v>1</v>
      </c>
      <c r="P492" s="667"/>
      <c r="Q492" s="21">
        <f t="shared" si="87"/>
        <v>1</v>
      </c>
      <c r="R492" s="663">
        <f t="shared" si="88"/>
        <v>0</v>
      </c>
      <c r="S492" s="316">
        <f t="shared" si="79"/>
        <v>0</v>
      </c>
    </row>
    <row r="493" spans="1:19">
      <c r="A493" s="150"/>
      <c r="B493" s="54"/>
      <c r="C493" s="21">
        <f t="shared" si="80"/>
        <v>1</v>
      </c>
      <c r="D493" s="667"/>
      <c r="E493" s="21">
        <f t="shared" si="81"/>
        <v>1</v>
      </c>
      <c r="F493" s="667"/>
      <c r="G493" s="21">
        <f t="shared" si="82"/>
        <v>1</v>
      </c>
      <c r="H493" s="667"/>
      <c r="I493" s="21">
        <f t="shared" si="83"/>
        <v>1</v>
      </c>
      <c r="J493" s="667"/>
      <c r="K493" s="21">
        <f t="shared" si="84"/>
        <v>1</v>
      </c>
      <c r="L493" s="667"/>
      <c r="M493" s="21">
        <f t="shared" si="85"/>
        <v>1</v>
      </c>
      <c r="N493" s="667"/>
      <c r="O493" s="21">
        <f t="shared" si="86"/>
        <v>1</v>
      </c>
      <c r="P493" s="667"/>
      <c r="Q493" s="21">
        <f t="shared" si="87"/>
        <v>1</v>
      </c>
      <c r="R493" s="663">
        <f t="shared" si="88"/>
        <v>0</v>
      </c>
      <c r="S493" s="316">
        <f t="shared" si="79"/>
        <v>0</v>
      </c>
    </row>
    <row r="494" spans="1:19">
      <c r="A494" s="150"/>
      <c r="B494" s="54"/>
      <c r="C494" s="21">
        <f t="shared" si="80"/>
        <v>1</v>
      </c>
      <c r="D494" s="667"/>
      <c r="E494" s="21">
        <f t="shared" si="81"/>
        <v>1</v>
      </c>
      <c r="F494" s="667"/>
      <c r="G494" s="21">
        <f t="shared" si="82"/>
        <v>1</v>
      </c>
      <c r="H494" s="667"/>
      <c r="I494" s="21">
        <f t="shared" si="83"/>
        <v>1</v>
      </c>
      <c r="J494" s="667"/>
      <c r="K494" s="21">
        <f t="shared" si="84"/>
        <v>1</v>
      </c>
      <c r="L494" s="667"/>
      <c r="M494" s="21">
        <f t="shared" si="85"/>
        <v>1</v>
      </c>
      <c r="N494" s="667"/>
      <c r="O494" s="21">
        <f t="shared" si="86"/>
        <v>1</v>
      </c>
      <c r="P494" s="667"/>
      <c r="Q494" s="21">
        <f t="shared" si="87"/>
        <v>1</v>
      </c>
      <c r="R494" s="663">
        <f t="shared" si="88"/>
        <v>0</v>
      </c>
      <c r="S494" s="316">
        <f t="shared" si="79"/>
        <v>0</v>
      </c>
    </row>
    <row r="495" spans="1:19">
      <c r="A495" s="150"/>
      <c r="B495" s="54"/>
      <c r="C495" s="21">
        <f t="shared" si="80"/>
        <v>1</v>
      </c>
      <c r="D495" s="667"/>
      <c r="E495" s="21">
        <f t="shared" si="81"/>
        <v>1</v>
      </c>
      <c r="F495" s="667"/>
      <c r="G495" s="21">
        <f t="shared" si="82"/>
        <v>1</v>
      </c>
      <c r="H495" s="667"/>
      <c r="I495" s="21">
        <f t="shared" si="83"/>
        <v>1</v>
      </c>
      <c r="J495" s="667"/>
      <c r="K495" s="21">
        <f t="shared" si="84"/>
        <v>1</v>
      </c>
      <c r="L495" s="667"/>
      <c r="M495" s="21">
        <f t="shared" si="85"/>
        <v>1</v>
      </c>
      <c r="N495" s="667"/>
      <c r="O495" s="21">
        <f t="shared" si="86"/>
        <v>1</v>
      </c>
      <c r="P495" s="667"/>
      <c r="Q495" s="21">
        <f t="shared" si="87"/>
        <v>1</v>
      </c>
      <c r="R495" s="663">
        <f t="shared" si="88"/>
        <v>0</v>
      </c>
      <c r="S495" s="316">
        <f t="shared" si="79"/>
        <v>0</v>
      </c>
    </row>
    <row r="496" spans="1:19">
      <c r="A496" s="150"/>
      <c r="B496" s="54"/>
      <c r="C496" s="21">
        <f t="shared" si="80"/>
        <v>1</v>
      </c>
      <c r="D496" s="667"/>
      <c r="E496" s="21">
        <f t="shared" si="81"/>
        <v>1</v>
      </c>
      <c r="F496" s="667"/>
      <c r="G496" s="21">
        <f t="shared" si="82"/>
        <v>1</v>
      </c>
      <c r="H496" s="667"/>
      <c r="I496" s="21">
        <f t="shared" si="83"/>
        <v>1</v>
      </c>
      <c r="J496" s="667"/>
      <c r="K496" s="21">
        <f t="shared" si="84"/>
        <v>1</v>
      </c>
      <c r="L496" s="667"/>
      <c r="M496" s="21">
        <f t="shared" si="85"/>
        <v>1</v>
      </c>
      <c r="N496" s="667"/>
      <c r="O496" s="21">
        <f t="shared" si="86"/>
        <v>1</v>
      </c>
      <c r="P496" s="667"/>
      <c r="Q496" s="21">
        <f t="shared" si="87"/>
        <v>1</v>
      </c>
      <c r="R496" s="663">
        <f t="shared" si="88"/>
        <v>0</v>
      </c>
      <c r="S496" s="316">
        <f t="shared" si="79"/>
        <v>0</v>
      </c>
    </row>
    <row r="497" spans="1:19">
      <c r="A497" s="150"/>
      <c r="B497" s="54"/>
      <c r="C497" s="21">
        <f t="shared" si="80"/>
        <v>1</v>
      </c>
      <c r="D497" s="667"/>
      <c r="E497" s="21">
        <f t="shared" si="81"/>
        <v>1</v>
      </c>
      <c r="F497" s="667"/>
      <c r="G497" s="21">
        <f t="shared" si="82"/>
        <v>1</v>
      </c>
      <c r="H497" s="667"/>
      <c r="I497" s="21">
        <f t="shared" si="83"/>
        <v>1</v>
      </c>
      <c r="J497" s="667"/>
      <c r="K497" s="21">
        <f t="shared" si="84"/>
        <v>1</v>
      </c>
      <c r="L497" s="667"/>
      <c r="M497" s="21">
        <f t="shared" si="85"/>
        <v>1</v>
      </c>
      <c r="N497" s="667"/>
      <c r="O497" s="21">
        <f t="shared" si="86"/>
        <v>1</v>
      </c>
      <c r="P497" s="667"/>
      <c r="Q497" s="21">
        <f t="shared" si="87"/>
        <v>1</v>
      </c>
      <c r="R497" s="663">
        <f t="shared" si="88"/>
        <v>0</v>
      </c>
      <c r="S497" s="316">
        <f t="shared" si="79"/>
        <v>0</v>
      </c>
    </row>
    <row r="498" spans="1:19">
      <c r="A498" s="150"/>
      <c r="B498" s="54"/>
      <c r="C498" s="21">
        <f t="shared" si="80"/>
        <v>1</v>
      </c>
      <c r="D498" s="667"/>
      <c r="E498" s="21">
        <f t="shared" si="81"/>
        <v>1</v>
      </c>
      <c r="F498" s="667"/>
      <c r="G498" s="21">
        <f t="shared" si="82"/>
        <v>1</v>
      </c>
      <c r="H498" s="667"/>
      <c r="I498" s="21">
        <f t="shared" si="83"/>
        <v>1</v>
      </c>
      <c r="J498" s="667"/>
      <c r="K498" s="21">
        <f t="shared" si="84"/>
        <v>1</v>
      </c>
      <c r="L498" s="667"/>
      <c r="M498" s="21">
        <f t="shared" si="85"/>
        <v>1</v>
      </c>
      <c r="N498" s="667"/>
      <c r="O498" s="21">
        <f t="shared" si="86"/>
        <v>1</v>
      </c>
      <c r="P498" s="667"/>
      <c r="Q498" s="21">
        <f t="shared" si="87"/>
        <v>1</v>
      </c>
      <c r="R498" s="663">
        <f t="shared" si="88"/>
        <v>0</v>
      </c>
      <c r="S498" s="316">
        <f t="shared" ref="S498:S524" si="89">ROUND(R498*B498/10000,0)</f>
        <v>0</v>
      </c>
    </row>
    <row r="499" spans="1:19">
      <c r="A499" s="150"/>
      <c r="B499" s="54"/>
      <c r="C499" s="21">
        <f t="shared" si="80"/>
        <v>1</v>
      </c>
      <c r="D499" s="667"/>
      <c r="E499" s="21">
        <f t="shared" si="81"/>
        <v>1</v>
      </c>
      <c r="F499" s="667"/>
      <c r="G499" s="21">
        <f t="shared" si="82"/>
        <v>1</v>
      </c>
      <c r="H499" s="667"/>
      <c r="I499" s="21">
        <f t="shared" si="83"/>
        <v>1</v>
      </c>
      <c r="J499" s="667"/>
      <c r="K499" s="21">
        <f t="shared" si="84"/>
        <v>1</v>
      </c>
      <c r="L499" s="667"/>
      <c r="M499" s="21">
        <f t="shared" si="85"/>
        <v>1</v>
      </c>
      <c r="N499" s="667"/>
      <c r="O499" s="21">
        <f t="shared" si="86"/>
        <v>1</v>
      </c>
      <c r="P499" s="667"/>
      <c r="Q499" s="21">
        <f t="shared" si="87"/>
        <v>1</v>
      </c>
      <c r="R499" s="663">
        <f t="shared" si="88"/>
        <v>0</v>
      </c>
      <c r="S499" s="316">
        <f t="shared" si="89"/>
        <v>0</v>
      </c>
    </row>
    <row r="500" spans="1:19">
      <c r="A500" s="150"/>
      <c r="B500" s="54"/>
      <c r="C500" s="21">
        <f t="shared" si="80"/>
        <v>1</v>
      </c>
      <c r="D500" s="667"/>
      <c r="E500" s="21">
        <f t="shared" si="81"/>
        <v>1</v>
      </c>
      <c r="F500" s="667"/>
      <c r="G500" s="21">
        <f t="shared" si="82"/>
        <v>1</v>
      </c>
      <c r="H500" s="667"/>
      <c r="I500" s="21">
        <f t="shared" si="83"/>
        <v>1</v>
      </c>
      <c r="J500" s="667"/>
      <c r="K500" s="21">
        <f t="shared" si="84"/>
        <v>1</v>
      </c>
      <c r="L500" s="667"/>
      <c r="M500" s="21">
        <f t="shared" si="85"/>
        <v>1</v>
      </c>
      <c r="N500" s="667"/>
      <c r="O500" s="21">
        <f t="shared" si="86"/>
        <v>1</v>
      </c>
      <c r="P500" s="667"/>
      <c r="Q500" s="21">
        <f t="shared" si="87"/>
        <v>1</v>
      </c>
      <c r="R500" s="663">
        <f t="shared" si="88"/>
        <v>0</v>
      </c>
      <c r="S500" s="316">
        <f t="shared" si="89"/>
        <v>0</v>
      </c>
    </row>
    <row r="501" spans="1:19">
      <c r="A501" s="150"/>
      <c r="B501" s="54"/>
      <c r="C501" s="21">
        <f t="shared" si="80"/>
        <v>1</v>
      </c>
      <c r="D501" s="667"/>
      <c r="E501" s="21">
        <f t="shared" si="81"/>
        <v>1</v>
      </c>
      <c r="F501" s="667"/>
      <c r="G501" s="21">
        <f t="shared" si="82"/>
        <v>1</v>
      </c>
      <c r="H501" s="667"/>
      <c r="I501" s="21">
        <f t="shared" si="83"/>
        <v>1</v>
      </c>
      <c r="J501" s="667"/>
      <c r="K501" s="21">
        <f t="shared" si="84"/>
        <v>1</v>
      </c>
      <c r="L501" s="667"/>
      <c r="M501" s="21">
        <f t="shared" si="85"/>
        <v>1</v>
      </c>
      <c r="N501" s="667"/>
      <c r="O501" s="21">
        <f t="shared" si="86"/>
        <v>1</v>
      </c>
      <c r="P501" s="667"/>
      <c r="Q501" s="21">
        <f t="shared" si="87"/>
        <v>1</v>
      </c>
      <c r="R501" s="663">
        <f t="shared" si="88"/>
        <v>0</v>
      </c>
      <c r="S501" s="316">
        <f t="shared" si="89"/>
        <v>0</v>
      </c>
    </row>
    <row r="502" spans="1:19">
      <c r="A502" s="150"/>
      <c r="B502" s="54"/>
      <c r="C502" s="21">
        <f t="shared" si="80"/>
        <v>1</v>
      </c>
      <c r="D502" s="667"/>
      <c r="E502" s="21">
        <f t="shared" si="81"/>
        <v>1</v>
      </c>
      <c r="F502" s="667"/>
      <c r="G502" s="21">
        <f t="shared" si="82"/>
        <v>1</v>
      </c>
      <c r="H502" s="667"/>
      <c r="I502" s="21">
        <f t="shared" si="83"/>
        <v>1</v>
      </c>
      <c r="J502" s="667"/>
      <c r="K502" s="21">
        <f t="shared" si="84"/>
        <v>1</v>
      </c>
      <c r="L502" s="667"/>
      <c r="M502" s="21">
        <f t="shared" si="85"/>
        <v>1</v>
      </c>
      <c r="N502" s="667"/>
      <c r="O502" s="21">
        <f t="shared" si="86"/>
        <v>1</v>
      </c>
      <c r="P502" s="667"/>
      <c r="Q502" s="21">
        <f t="shared" si="87"/>
        <v>1</v>
      </c>
      <c r="R502" s="663">
        <f t="shared" si="88"/>
        <v>0</v>
      </c>
      <c r="S502" s="316">
        <f t="shared" si="89"/>
        <v>0</v>
      </c>
    </row>
    <row r="503" spans="1:19">
      <c r="A503" s="150"/>
      <c r="B503" s="54"/>
      <c r="C503" s="21">
        <f t="shared" si="80"/>
        <v>1</v>
      </c>
      <c r="D503" s="667"/>
      <c r="E503" s="21">
        <f t="shared" si="81"/>
        <v>1</v>
      </c>
      <c r="F503" s="667"/>
      <c r="G503" s="21">
        <f t="shared" si="82"/>
        <v>1</v>
      </c>
      <c r="H503" s="667"/>
      <c r="I503" s="21">
        <f t="shared" si="83"/>
        <v>1</v>
      </c>
      <c r="J503" s="667"/>
      <c r="K503" s="21">
        <f t="shared" si="84"/>
        <v>1</v>
      </c>
      <c r="L503" s="667"/>
      <c r="M503" s="21">
        <f t="shared" si="85"/>
        <v>1</v>
      </c>
      <c r="N503" s="667"/>
      <c r="O503" s="21">
        <f t="shared" si="86"/>
        <v>1</v>
      </c>
      <c r="P503" s="667"/>
      <c r="Q503" s="21">
        <f t="shared" si="87"/>
        <v>1</v>
      </c>
      <c r="R503" s="663">
        <f t="shared" si="88"/>
        <v>0</v>
      </c>
      <c r="S503" s="316">
        <f t="shared" si="89"/>
        <v>0</v>
      </c>
    </row>
    <row r="504" spans="1:19">
      <c r="A504" s="150"/>
      <c r="B504" s="54"/>
      <c r="C504" s="21">
        <f t="shared" si="80"/>
        <v>1</v>
      </c>
      <c r="D504" s="667"/>
      <c r="E504" s="21">
        <f t="shared" si="81"/>
        <v>1</v>
      </c>
      <c r="F504" s="667"/>
      <c r="G504" s="21">
        <f t="shared" si="82"/>
        <v>1</v>
      </c>
      <c r="H504" s="667"/>
      <c r="I504" s="21">
        <f t="shared" si="83"/>
        <v>1</v>
      </c>
      <c r="J504" s="667"/>
      <c r="K504" s="21">
        <f t="shared" si="84"/>
        <v>1</v>
      </c>
      <c r="L504" s="667"/>
      <c r="M504" s="21">
        <f t="shared" si="85"/>
        <v>1</v>
      </c>
      <c r="N504" s="667"/>
      <c r="O504" s="21">
        <f t="shared" si="86"/>
        <v>1</v>
      </c>
      <c r="P504" s="667"/>
      <c r="Q504" s="21">
        <f t="shared" si="87"/>
        <v>1</v>
      </c>
      <c r="R504" s="663">
        <f t="shared" si="88"/>
        <v>0</v>
      </c>
      <c r="S504" s="316">
        <f t="shared" si="89"/>
        <v>0</v>
      </c>
    </row>
    <row r="505" spans="1:19">
      <c r="A505" s="150"/>
      <c r="B505" s="54"/>
      <c r="C505" s="21">
        <f t="shared" si="80"/>
        <v>1</v>
      </c>
      <c r="D505" s="667"/>
      <c r="E505" s="21">
        <f t="shared" si="81"/>
        <v>1</v>
      </c>
      <c r="F505" s="667"/>
      <c r="G505" s="21">
        <f t="shared" si="82"/>
        <v>1</v>
      </c>
      <c r="H505" s="667"/>
      <c r="I505" s="21">
        <f t="shared" si="83"/>
        <v>1</v>
      </c>
      <c r="J505" s="667"/>
      <c r="K505" s="21">
        <f t="shared" si="84"/>
        <v>1</v>
      </c>
      <c r="L505" s="667"/>
      <c r="M505" s="21">
        <f t="shared" si="85"/>
        <v>1</v>
      </c>
      <c r="N505" s="667"/>
      <c r="O505" s="21">
        <f t="shared" si="86"/>
        <v>1</v>
      </c>
      <c r="P505" s="667"/>
      <c r="Q505" s="21">
        <f t="shared" si="87"/>
        <v>1</v>
      </c>
      <c r="R505" s="663">
        <f t="shared" si="88"/>
        <v>0</v>
      </c>
      <c r="S505" s="316">
        <f t="shared" si="89"/>
        <v>0</v>
      </c>
    </row>
    <row r="506" spans="1:19">
      <c r="A506" s="150"/>
      <c r="B506" s="54"/>
      <c r="C506" s="21">
        <f t="shared" si="80"/>
        <v>1</v>
      </c>
      <c r="D506" s="667"/>
      <c r="E506" s="21">
        <f t="shared" si="81"/>
        <v>1</v>
      </c>
      <c r="F506" s="667"/>
      <c r="G506" s="21">
        <f t="shared" si="82"/>
        <v>1</v>
      </c>
      <c r="H506" s="667"/>
      <c r="I506" s="21">
        <f t="shared" si="83"/>
        <v>1</v>
      </c>
      <c r="J506" s="667"/>
      <c r="K506" s="21">
        <f t="shared" si="84"/>
        <v>1</v>
      </c>
      <c r="L506" s="667"/>
      <c r="M506" s="21">
        <f t="shared" si="85"/>
        <v>1</v>
      </c>
      <c r="N506" s="667"/>
      <c r="O506" s="21">
        <f t="shared" si="86"/>
        <v>1</v>
      </c>
      <c r="P506" s="667"/>
      <c r="Q506" s="21">
        <f t="shared" si="87"/>
        <v>1</v>
      </c>
      <c r="R506" s="663">
        <f t="shared" si="88"/>
        <v>0</v>
      </c>
      <c r="S506" s="316">
        <f t="shared" si="89"/>
        <v>0</v>
      </c>
    </row>
    <row r="507" spans="1:19">
      <c r="A507" s="150"/>
      <c r="B507" s="54"/>
      <c r="C507" s="21">
        <f t="shared" si="80"/>
        <v>1</v>
      </c>
      <c r="D507" s="667"/>
      <c r="E507" s="21">
        <f t="shared" si="81"/>
        <v>1</v>
      </c>
      <c r="F507" s="667"/>
      <c r="G507" s="21">
        <f t="shared" si="82"/>
        <v>1</v>
      </c>
      <c r="H507" s="667"/>
      <c r="I507" s="21">
        <f t="shared" si="83"/>
        <v>1</v>
      </c>
      <c r="J507" s="667"/>
      <c r="K507" s="21">
        <f t="shared" si="84"/>
        <v>1</v>
      </c>
      <c r="L507" s="667"/>
      <c r="M507" s="21">
        <f t="shared" si="85"/>
        <v>1</v>
      </c>
      <c r="N507" s="667"/>
      <c r="O507" s="21">
        <f t="shared" si="86"/>
        <v>1</v>
      </c>
      <c r="P507" s="667"/>
      <c r="Q507" s="21">
        <f t="shared" si="87"/>
        <v>1</v>
      </c>
      <c r="R507" s="663">
        <f t="shared" si="88"/>
        <v>0</v>
      </c>
      <c r="S507" s="316">
        <f t="shared" si="89"/>
        <v>0</v>
      </c>
    </row>
    <row r="508" spans="1:19">
      <c r="A508" s="150"/>
      <c r="B508" s="54"/>
      <c r="C508" s="21">
        <f t="shared" si="80"/>
        <v>1</v>
      </c>
      <c r="D508" s="667"/>
      <c r="E508" s="21">
        <f t="shared" si="81"/>
        <v>1</v>
      </c>
      <c r="F508" s="667"/>
      <c r="G508" s="21">
        <f t="shared" si="82"/>
        <v>1</v>
      </c>
      <c r="H508" s="667"/>
      <c r="I508" s="21">
        <f t="shared" si="83"/>
        <v>1</v>
      </c>
      <c r="J508" s="667"/>
      <c r="K508" s="21">
        <f t="shared" si="84"/>
        <v>1</v>
      </c>
      <c r="L508" s="667"/>
      <c r="M508" s="21">
        <f t="shared" si="85"/>
        <v>1</v>
      </c>
      <c r="N508" s="667"/>
      <c r="O508" s="21">
        <f t="shared" si="86"/>
        <v>1</v>
      </c>
      <c r="P508" s="667"/>
      <c r="Q508" s="21">
        <f t="shared" si="87"/>
        <v>1</v>
      </c>
      <c r="R508" s="663">
        <f t="shared" si="88"/>
        <v>0</v>
      </c>
      <c r="S508" s="316">
        <f t="shared" si="89"/>
        <v>0</v>
      </c>
    </row>
    <row r="509" spans="1:19">
      <c r="A509" s="150"/>
      <c r="B509" s="54"/>
      <c r="C509" s="21">
        <f t="shared" si="80"/>
        <v>1</v>
      </c>
      <c r="D509" s="667"/>
      <c r="E509" s="21">
        <f t="shared" si="81"/>
        <v>1</v>
      </c>
      <c r="F509" s="667"/>
      <c r="G509" s="21">
        <f t="shared" si="82"/>
        <v>1</v>
      </c>
      <c r="H509" s="667"/>
      <c r="I509" s="21">
        <f t="shared" si="83"/>
        <v>1</v>
      </c>
      <c r="J509" s="667"/>
      <c r="K509" s="21">
        <f t="shared" si="84"/>
        <v>1</v>
      </c>
      <c r="L509" s="667"/>
      <c r="M509" s="21">
        <f t="shared" si="85"/>
        <v>1</v>
      </c>
      <c r="N509" s="667"/>
      <c r="O509" s="21">
        <f t="shared" si="86"/>
        <v>1</v>
      </c>
      <c r="P509" s="667"/>
      <c r="Q509" s="21">
        <f t="shared" si="87"/>
        <v>1</v>
      </c>
      <c r="R509" s="663">
        <f t="shared" si="88"/>
        <v>0</v>
      </c>
      <c r="S509" s="316">
        <f t="shared" si="89"/>
        <v>0</v>
      </c>
    </row>
    <row r="510" spans="1:19">
      <c r="A510" s="150"/>
      <c r="B510" s="54"/>
      <c r="C510" s="21">
        <f t="shared" si="80"/>
        <v>1</v>
      </c>
      <c r="D510" s="667"/>
      <c r="E510" s="21">
        <f t="shared" si="81"/>
        <v>1</v>
      </c>
      <c r="F510" s="667"/>
      <c r="G510" s="21">
        <f t="shared" si="82"/>
        <v>1</v>
      </c>
      <c r="H510" s="667"/>
      <c r="I510" s="21">
        <f t="shared" si="83"/>
        <v>1</v>
      </c>
      <c r="J510" s="667"/>
      <c r="K510" s="21">
        <f t="shared" si="84"/>
        <v>1</v>
      </c>
      <c r="L510" s="667"/>
      <c r="M510" s="21">
        <f t="shared" si="85"/>
        <v>1</v>
      </c>
      <c r="N510" s="667"/>
      <c r="O510" s="21">
        <f t="shared" si="86"/>
        <v>1</v>
      </c>
      <c r="P510" s="667"/>
      <c r="Q510" s="21">
        <f t="shared" si="87"/>
        <v>1</v>
      </c>
      <c r="R510" s="663">
        <f t="shared" si="88"/>
        <v>0</v>
      </c>
      <c r="S510" s="316">
        <f t="shared" si="89"/>
        <v>0</v>
      </c>
    </row>
    <row r="511" spans="1:19">
      <c r="A511" s="150"/>
      <c r="B511" s="54"/>
      <c r="C511" s="21">
        <f t="shared" si="80"/>
        <v>1</v>
      </c>
      <c r="D511" s="667"/>
      <c r="E511" s="21">
        <f t="shared" si="81"/>
        <v>1</v>
      </c>
      <c r="F511" s="667"/>
      <c r="G511" s="21">
        <f t="shared" si="82"/>
        <v>1</v>
      </c>
      <c r="H511" s="667"/>
      <c r="I511" s="21">
        <f t="shared" si="83"/>
        <v>1</v>
      </c>
      <c r="J511" s="667"/>
      <c r="K511" s="21">
        <f t="shared" si="84"/>
        <v>1</v>
      </c>
      <c r="L511" s="667"/>
      <c r="M511" s="21">
        <f t="shared" si="85"/>
        <v>1</v>
      </c>
      <c r="N511" s="667"/>
      <c r="O511" s="21">
        <f t="shared" si="86"/>
        <v>1</v>
      </c>
      <c r="P511" s="667"/>
      <c r="Q511" s="21">
        <f t="shared" si="87"/>
        <v>1</v>
      </c>
      <c r="R511" s="663">
        <f t="shared" si="88"/>
        <v>0</v>
      </c>
      <c r="S511" s="316">
        <f t="shared" si="89"/>
        <v>0</v>
      </c>
    </row>
    <row r="512" spans="1:19">
      <c r="A512" s="150"/>
      <c r="B512" s="54"/>
      <c r="C512" s="21">
        <f t="shared" si="80"/>
        <v>1</v>
      </c>
      <c r="D512" s="667"/>
      <c r="E512" s="21">
        <f t="shared" si="81"/>
        <v>1</v>
      </c>
      <c r="F512" s="667"/>
      <c r="G512" s="21">
        <f t="shared" si="82"/>
        <v>1</v>
      </c>
      <c r="H512" s="667"/>
      <c r="I512" s="21">
        <f t="shared" si="83"/>
        <v>1</v>
      </c>
      <c r="J512" s="667"/>
      <c r="K512" s="21">
        <f t="shared" si="84"/>
        <v>1</v>
      </c>
      <c r="L512" s="667"/>
      <c r="M512" s="21">
        <f t="shared" si="85"/>
        <v>1</v>
      </c>
      <c r="N512" s="667"/>
      <c r="O512" s="21">
        <f t="shared" si="86"/>
        <v>1</v>
      </c>
      <c r="P512" s="667"/>
      <c r="Q512" s="21">
        <f t="shared" si="87"/>
        <v>1</v>
      </c>
      <c r="R512" s="663">
        <f t="shared" si="88"/>
        <v>0</v>
      </c>
      <c r="S512" s="316">
        <f t="shared" si="89"/>
        <v>0</v>
      </c>
    </row>
    <row r="513" spans="1:19">
      <c r="A513" s="150"/>
      <c r="B513" s="54"/>
      <c r="C513" s="21">
        <f t="shared" si="80"/>
        <v>1</v>
      </c>
      <c r="D513" s="667"/>
      <c r="E513" s="21">
        <f t="shared" si="81"/>
        <v>1</v>
      </c>
      <c r="F513" s="667"/>
      <c r="G513" s="21">
        <f t="shared" si="82"/>
        <v>1</v>
      </c>
      <c r="H513" s="667"/>
      <c r="I513" s="21">
        <f t="shared" si="83"/>
        <v>1</v>
      </c>
      <c r="J513" s="667"/>
      <c r="K513" s="21">
        <f t="shared" si="84"/>
        <v>1</v>
      </c>
      <c r="L513" s="667"/>
      <c r="M513" s="21">
        <f t="shared" si="85"/>
        <v>1</v>
      </c>
      <c r="N513" s="667"/>
      <c r="O513" s="21">
        <f t="shared" si="86"/>
        <v>1</v>
      </c>
      <c r="P513" s="667"/>
      <c r="Q513" s="21">
        <f t="shared" si="87"/>
        <v>1</v>
      </c>
      <c r="R513" s="663">
        <f t="shared" si="88"/>
        <v>0</v>
      </c>
      <c r="S513" s="316">
        <f t="shared" si="89"/>
        <v>0</v>
      </c>
    </row>
    <row r="514" spans="1:19">
      <c r="A514" s="150"/>
      <c r="B514" s="54"/>
      <c r="C514" s="21">
        <f t="shared" si="80"/>
        <v>1</v>
      </c>
      <c r="D514" s="667"/>
      <c r="E514" s="21">
        <f t="shared" si="81"/>
        <v>1</v>
      </c>
      <c r="F514" s="667"/>
      <c r="G514" s="21">
        <f t="shared" si="82"/>
        <v>1</v>
      </c>
      <c r="H514" s="667"/>
      <c r="I514" s="21">
        <f t="shared" si="83"/>
        <v>1</v>
      </c>
      <c r="J514" s="667"/>
      <c r="K514" s="21">
        <f t="shared" si="84"/>
        <v>1</v>
      </c>
      <c r="L514" s="667"/>
      <c r="M514" s="21">
        <f t="shared" si="85"/>
        <v>1</v>
      </c>
      <c r="N514" s="667"/>
      <c r="O514" s="21">
        <f t="shared" si="86"/>
        <v>1</v>
      </c>
      <c r="P514" s="667"/>
      <c r="Q514" s="21">
        <f t="shared" si="87"/>
        <v>1</v>
      </c>
      <c r="R514" s="663">
        <f t="shared" si="88"/>
        <v>0</v>
      </c>
      <c r="S514" s="316">
        <f t="shared" si="89"/>
        <v>0</v>
      </c>
    </row>
    <row r="515" spans="1:19">
      <c r="A515" s="150"/>
      <c r="B515" s="54"/>
      <c r="C515" s="21">
        <f t="shared" si="80"/>
        <v>1</v>
      </c>
      <c r="D515" s="667"/>
      <c r="E515" s="21">
        <f t="shared" si="81"/>
        <v>1</v>
      </c>
      <c r="F515" s="667"/>
      <c r="G515" s="21">
        <f t="shared" si="82"/>
        <v>1</v>
      </c>
      <c r="H515" s="667"/>
      <c r="I515" s="21">
        <f t="shared" si="83"/>
        <v>1</v>
      </c>
      <c r="J515" s="667"/>
      <c r="K515" s="21">
        <f t="shared" si="84"/>
        <v>1</v>
      </c>
      <c r="L515" s="667"/>
      <c r="M515" s="21">
        <f t="shared" si="85"/>
        <v>1</v>
      </c>
      <c r="N515" s="667"/>
      <c r="O515" s="21">
        <f t="shared" si="86"/>
        <v>1</v>
      </c>
      <c r="P515" s="667"/>
      <c r="Q515" s="21">
        <f t="shared" si="87"/>
        <v>1</v>
      </c>
      <c r="R515" s="663">
        <f t="shared" si="88"/>
        <v>0</v>
      </c>
      <c r="S515" s="316">
        <f t="shared" si="89"/>
        <v>0</v>
      </c>
    </row>
    <row r="516" spans="1:19">
      <c r="A516" s="150"/>
      <c r="B516" s="54"/>
      <c r="C516" s="21">
        <f t="shared" si="80"/>
        <v>1</v>
      </c>
      <c r="D516" s="667"/>
      <c r="E516" s="21">
        <f t="shared" si="81"/>
        <v>1</v>
      </c>
      <c r="F516" s="667"/>
      <c r="G516" s="21">
        <f t="shared" si="82"/>
        <v>1</v>
      </c>
      <c r="H516" s="667"/>
      <c r="I516" s="21">
        <f t="shared" si="83"/>
        <v>1</v>
      </c>
      <c r="J516" s="667"/>
      <c r="K516" s="21">
        <f t="shared" si="84"/>
        <v>1</v>
      </c>
      <c r="L516" s="667"/>
      <c r="M516" s="21">
        <f t="shared" si="85"/>
        <v>1</v>
      </c>
      <c r="N516" s="667"/>
      <c r="O516" s="21">
        <f t="shared" si="86"/>
        <v>1</v>
      </c>
      <c r="P516" s="667"/>
      <c r="Q516" s="21">
        <f t="shared" si="87"/>
        <v>1</v>
      </c>
      <c r="R516" s="663">
        <f t="shared" si="88"/>
        <v>0</v>
      </c>
      <c r="S516" s="316">
        <f t="shared" si="89"/>
        <v>0</v>
      </c>
    </row>
    <row r="517" spans="1:19">
      <c r="A517" s="150"/>
      <c r="B517" s="54"/>
      <c r="C517" s="21">
        <f t="shared" si="80"/>
        <v>1</v>
      </c>
      <c r="D517" s="667"/>
      <c r="E517" s="21">
        <f t="shared" si="81"/>
        <v>1</v>
      </c>
      <c r="F517" s="667"/>
      <c r="G517" s="21">
        <f t="shared" si="82"/>
        <v>1</v>
      </c>
      <c r="H517" s="667"/>
      <c r="I517" s="21">
        <f t="shared" si="83"/>
        <v>1</v>
      </c>
      <c r="J517" s="667"/>
      <c r="K517" s="21">
        <f t="shared" si="84"/>
        <v>1</v>
      </c>
      <c r="L517" s="667"/>
      <c r="M517" s="21">
        <f t="shared" si="85"/>
        <v>1</v>
      </c>
      <c r="N517" s="667"/>
      <c r="O517" s="21">
        <f t="shared" si="86"/>
        <v>1</v>
      </c>
      <c r="P517" s="667"/>
      <c r="Q517" s="21">
        <f t="shared" si="87"/>
        <v>1</v>
      </c>
      <c r="R517" s="663">
        <f t="shared" si="88"/>
        <v>0</v>
      </c>
      <c r="S517" s="316">
        <f t="shared" si="89"/>
        <v>0</v>
      </c>
    </row>
    <row r="518" spans="1:19">
      <c r="A518" s="150"/>
      <c r="B518" s="54"/>
      <c r="C518" s="21">
        <f t="shared" si="80"/>
        <v>1</v>
      </c>
      <c r="D518" s="667"/>
      <c r="E518" s="21">
        <f t="shared" si="81"/>
        <v>1</v>
      </c>
      <c r="F518" s="667"/>
      <c r="G518" s="21">
        <f t="shared" si="82"/>
        <v>1</v>
      </c>
      <c r="H518" s="667"/>
      <c r="I518" s="21">
        <f t="shared" si="83"/>
        <v>1</v>
      </c>
      <c r="J518" s="667"/>
      <c r="K518" s="21">
        <f t="shared" si="84"/>
        <v>1</v>
      </c>
      <c r="L518" s="667"/>
      <c r="M518" s="21">
        <f t="shared" si="85"/>
        <v>1</v>
      </c>
      <c r="N518" s="667"/>
      <c r="O518" s="21">
        <f t="shared" si="86"/>
        <v>1</v>
      </c>
      <c r="P518" s="667"/>
      <c r="Q518" s="21">
        <f t="shared" si="87"/>
        <v>1</v>
      </c>
      <c r="R518" s="663">
        <f t="shared" si="88"/>
        <v>0</v>
      </c>
      <c r="S518" s="316">
        <f t="shared" si="89"/>
        <v>0</v>
      </c>
    </row>
    <row r="519" spans="1:19">
      <c r="A519" s="150"/>
      <c r="B519" s="54"/>
      <c r="C519" s="21">
        <f t="shared" si="80"/>
        <v>1</v>
      </c>
      <c r="D519" s="667"/>
      <c r="E519" s="21">
        <f t="shared" si="81"/>
        <v>1</v>
      </c>
      <c r="F519" s="667"/>
      <c r="G519" s="21">
        <f t="shared" si="82"/>
        <v>1</v>
      </c>
      <c r="H519" s="667"/>
      <c r="I519" s="21">
        <f t="shared" si="83"/>
        <v>1</v>
      </c>
      <c r="J519" s="667"/>
      <c r="K519" s="21">
        <f t="shared" si="84"/>
        <v>1</v>
      </c>
      <c r="L519" s="667"/>
      <c r="M519" s="21">
        <f t="shared" si="85"/>
        <v>1</v>
      </c>
      <c r="N519" s="667"/>
      <c r="O519" s="21">
        <f t="shared" si="86"/>
        <v>1</v>
      </c>
      <c r="P519" s="667"/>
      <c r="Q519" s="21">
        <f t="shared" si="87"/>
        <v>1</v>
      </c>
      <c r="R519" s="663">
        <f t="shared" si="88"/>
        <v>0</v>
      </c>
      <c r="S519" s="316">
        <f t="shared" si="89"/>
        <v>0</v>
      </c>
    </row>
    <row r="520" spans="1:19">
      <c r="A520" s="150"/>
      <c r="B520" s="54"/>
      <c r="C520" s="21">
        <f t="shared" si="80"/>
        <v>1</v>
      </c>
      <c r="D520" s="667"/>
      <c r="E520" s="21">
        <f t="shared" si="81"/>
        <v>1</v>
      </c>
      <c r="F520" s="667"/>
      <c r="G520" s="21">
        <f t="shared" si="82"/>
        <v>1</v>
      </c>
      <c r="H520" s="667"/>
      <c r="I520" s="21">
        <f t="shared" si="83"/>
        <v>1</v>
      </c>
      <c r="J520" s="667"/>
      <c r="K520" s="21">
        <f t="shared" si="84"/>
        <v>1</v>
      </c>
      <c r="L520" s="667"/>
      <c r="M520" s="21">
        <f t="shared" si="85"/>
        <v>1</v>
      </c>
      <c r="N520" s="667"/>
      <c r="O520" s="21">
        <f t="shared" si="86"/>
        <v>1</v>
      </c>
      <c r="P520" s="667"/>
      <c r="Q520" s="21">
        <f t="shared" si="87"/>
        <v>1</v>
      </c>
      <c r="R520" s="663">
        <f t="shared" si="88"/>
        <v>0</v>
      </c>
      <c r="S520" s="316">
        <f t="shared" si="89"/>
        <v>0</v>
      </c>
    </row>
    <row r="521" spans="1:19">
      <c r="A521" s="150"/>
      <c r="B521" s="54"/>
      <c r="C521" s="21">
        <f t="shared" si="80"/>
        <v>1</v>
      </c>
      <c r="D521" s="667"/>
      <c r="E521" s="21">
        <f t="shared" si="81"/>
        <v>1</v>
      </c>
      <c r="F521" s="667"/>
      <c r="G521" s="21">
        <f t="shared" si="82"/>
        <v>1</v>
      </c>
      <c r="H521" s="667"/>
      <c r="I521" s="21">
        <f t="shared" si="83"/>
        <v>1</v>
      </c>
      <c r="J521" s="667"/>
      <c r="K521" s="21">
        <f t="shared" si="84"/>
        <v>1</v>
      </c>
      <c r="L521" s="667"/>
      <c r="M521" s="21">
        <f t="shared" si="85"/>
        <v>1</v>
      </c>
      <c r="N521" s="667"/>
      <c r="O521" s="21">
        <f t="shared" si="86"/>
        <v>1</v>
      </c>
      <c r="P521" s="667"/>
      <c r="Q521" s="21">
        <f t="shared" si="87"/>
        <v>1</v>
      </c>
      <c r="R521" s="663">
        <f t="shared" si="88"/>
        <v>0</v>
      </c>
      <c r="S521" s="316">
        <f t="shared" si="89"/>
        <v>0</v>
      </c>
    </row>
    <row r="522" spans="1:19">
      <c r="A522" s="150"/>
      <c r="B522" s="54"/>
      <c r="C522" s="21">
        <f t="shared" si="80"/>
        <v>1</v>
      </c>
      <c r="D522" s="667"/>
      <c r="E522" s="21">
        <f t="shared" si="81"/>
        <v>1</v>
      </c>
      <c r="F522" s="667"/>
      <c r="G522" s="21">
        <f t="shared" si="82"/>
        <v>1</v>
      </c>
      <c r="H522" s="667"/>
      <c r="I522" s="21">
        <f t="shared" si="83"/>
        <v>1</v>
      </c>
      <c r="J522" s="667"/>
      <c r="K522" s="21">
        <f t="shared" si="84"/>
        <v>1</v>
      </c>
      <c r="L522" s="667"/>
      <c r="M522" s="21">
        <f t="shared" si="85"/>
        <v>1</v>
      </c>
      <c r="N522" s="667"/>
      <c r="O522" s="21">
        <f t="shared" si="86"/>
        <v>1</v>
      </c>
      <c r="P522" s="667"/>
      <c r="Q522" s="21">
        <f t="shared" si="87"/>
        <v>1</v>
      </c>
      <c r="R522" s="663">
        <f t="shared" si="88"/>
        <v>0</v>
      </c>
      <c r="S522" s="316">
        <f t="shared" si="89"/>
        <v>0</v>
      </c>
    </row>
    <row r="523" spans="1:19">
      <c r="A523" s="150"/>
      <c r="B523" s="54"/>
      <c r="C523" s="21">
        <f t="shared" si="80"/>
        <v>1</v>
      </c>
      <c r="D523" s="667"/>
      <c r="E523" s="21">
        <f t="shared" si="81"/>
        <v>1</v>
      </c>
      <c r="F523" s="667"/>
      <c r="G523" s="21">
        <f t="shared" si="82"/>
        <v>1</v>
      </c>
      <c r="H523" s="667"/>
      <c r="I523" s="21">
        <f t="shared" si="83"/>
        <v>1</v>
      </c>
      <c r="J523" s="667"/>
      <c r="K523" s="21">
        <f t="shared" si="84"/>
        <v>1</v>
      </c>
      <c r="L523" s="667"/>
      <c r="M523" s="21">
        <f t="shared" si="85"/>
        <v>1</v>
      </c>
      <c r="N523" s="667"/>
      <c r="O523" s="21">
        <f t="shared" si="86"/>
        <v>1</v>
      </c>
      <c r="P523" s="667"/>
      <c r="Q523" s="21">
        <f t="shared" si="87"/>
        <v>1</v>
      </c>
      <c r="R523" s="663">
        <f t="shared" si="88"/>
        <v>0</v>
      </c>
      <c r="S523" s="316">
        <f t="shared" si="89"/>
        <v>0</v>
      </c>
    </row>
    <row r="524" spans="1:19">
      <c r="A524" s="150"/>
      <c r="B524" s="54"/>
      <c r="C524" s="21">
        <f t="shared" si="80"/>
        <v>1</v>
      </c>
      <c r="D524" s="667"/>
      <c r="E524" s="21">
        <f t="shared" si="81"/>
        <v>1</v>
      </c>
      <c r="F524" s="667"/>
      <c r="G524" s="21">
        <f t="shared" si="82"/>
        <v>1</v>
      </c>
      <c r="H524" s="667"/>
      <c r="I524" s="21">
        <f t="shared" si="83"/>
        <v>1</v>
      </c>
      <c r="J524" s="667"/>
      <c r="K524" s="21">
        <f t="shared" si="84"/>
        <v>1</v>
      </c>
      <c r="L524" s="667"/>
      <c r="M524" s="21">
        <f t="shared" si="85"/>
        <v>1</v>
      </c>
      <c r="N524" s="667"/>
      <c r="O524" s="21">
        <f t="shared" si="86"/>
        <v>1</v>
      </c>
      <c r="P524" s="667"/>
      <c r="Q524" s="21">
        <f t="shared" si="87"/>
        <v>1</v>
      </c>
      <c r="R524" s="663">
        <f t="shared" si="88"/>
        <v>0</v>
      </c>
      <c r="S524" s="316">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1" sqref="E1"/>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3"/>
      <c r="G1" s="2793"/>
      <c r="H1" s="2793"/>
      <c r="I1" s="2793"/>
      <c r="J1" s="2793"/>
      <c r="K1" s="2793"/>
      <c r="L1" s="2793"/>
      <c r="M1" s="2793"/>
      <c r="N1" s="2793"/>
      <c r="O1" s="2793"/>
      <c r="P1" s="2793"/>
    </row>
    <row r="2" spans="1:16" ht="15.6">
      <c r="A2" s="2145" t="s">
        <v>2073</v>
      </c>
      <c r="B2" s="2602" t="e">
        <f ca="1">SUMIF(B6:B13,"&lt;&gt;#ref!",B6:B13)</f>
        <v>#DIV/0!</v>
      </c>
      <c r="C2" s="2145" t="s">
        <v>2074</v>
      </c>
      <c r="D2" s="2145" t="s">
        <v>2075</v>
      </c>
      <c r="E2" s="2612">
        <f ca="1">SUMIF(E6:E13,"&lt;&gt;#ref!",E6:E13)</f>
        <v>0</v>
      </c>
      <c r="F2" s="2793"/>
      <c r="G2" s="2793"/>
      <c r="H2" s="2793"/>
      <c r="I2" s="2793"/>
      <c r="J2" s="2793"/>
      <c r="K2" s="2793"/>
      <c r="L2" s="2793"/>
      <c r="M2" s="2793"/>
      <c r="N2" s="2793"/>
      <c r="O2" s="2793"/>
      <c r="P2" s="2793"/>
    </row>
    <row r="3" spans="1:16" ht="15.6">
      <c r="A3" s="2145" t="s">
        <v>2076</v>
      </c>
      <c r="B3" s="2602" t="e">
        <f ca="1">ROUND(B2*10000/E2,0)</f>
        <v>#DIV/0!</v>
      </c>
      <c r="C3" s="2145" t="s">
        <v>2082</v>
      </c>
      <c r="D3" s="2793"/>
      <c r="E3" s="2793"/>
      <c r="F3" s="2793"/>
      <c r="G3" s="2793"/>
      <c r="H3" s="2793"/>
      <c r="I3" s="2793"/>
      <c r="J3" s="2793"/>
      <c r="K3" s="2793"/>
      <c r="L3" s="2793"/>
      <c r="M3" s="2793"/>
      <c r="N3" s="2793"/>
      <c r="O3" s="2793"/>
      <c r="P3" s="2793"/>
    </row>
    <row r="4" spans="1:16" ht="15.6">
      <c r="A4" s="2794"/>
      <c r="B4" s="2793"/>
      <c r="C4" s="2793"/>
      <c r="D4" s="2793"/>
      <c r="E4" s="2793"/>
      <c r="F4" s="2793"/>
      <c r="G4" s="2793"/>
      <c r="H4" s="2793"/>
      <c r="I4" s="2793"/>
      <c r="J4" s="2793"/>
      <c r="K4" s="2793"/>
      <c r="L4" s="2793"/>
      <c r="M4" s="2793"/>
      <c r="N4" s="2793"/>
      <c r="O4" s="2793"/>
      <c r="P4" s="2793"/>
    </row>
    <row r="5" spans="1:16" ht="31.2">
      <c r="A5" s="2608" t="s">
        <v>2077</v>
      </c>
      <c r="B5" s="2610" t="s">
        <v>2078</v>
      </c>
      <c r="C5" s="2146"/>
      <c r="D5" s="2793"/>
      <c r="E5" s="2611" t="s">
        <v>2079</v>
      </c>
      <c r="F5" s="2793"/>
      <c r="G5" s="2793"/>
      <c r="H5" s="2793"/>
      <c r="I5" s="2793"/>
      <c r="J5" s="2793"/>
      <c r="K5" s="2793"/>
      <c r="L5" s="2793"/>
      <c r="M5" s="2793"/>
      <c r="N5" s="2793"/>
      <c r="O5" s="2793"/>
      <c r="P5" s="2793"/>
    </row>
    <row r="6" spans="1:16" ht="15.6">
      <c r="A6" s="2609" t="s">
        <v>2080</v>
      </c>
      <c r="B6" s="2602" t="e">
        <f ca="1">SUMIF(INDIRECT("'"&amp;A6&amp;"'"&amp;"!A:A"),"总价",INDIRECT("'"&amp;A6&amp;"'"&amp;"!B:B"))</f>
        <v>#DIV/0!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6">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6">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6">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6">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6">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6">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6">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E1" sqref="E1"/>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t="e">
        <f>C30</f>
        <v>#DIV/0!</v>
      </c>
      <c r="C2" s="1999" t="s">
        <v>1935</v>
      </c>
      <c r="D2" s="2000" t="s">
        <v>1936</v>
      </c>
      <c r="E2" s="3422"/>
      <c r="F2" s="2000" t="s">
        <v>1937</v>
      </c>
      <c r="G2" s="2001">
        <f>IF(E2="商业",项目基本情况!B37,IF(E2="办公",项目基本情况!C37,IF(E2="住宅",项目基本情况!D37,IF(E2="工业",项目基本情况!E37,项目基本情况!F37))))</f>
        <v>0</v>
      </c>
      <c r="H2" s="2000" t="s">
        <v>1938</v>
      </c>
      <c r="I2" s="2001">
        <f>IF(E2="商业",项目基本情况!B38,IF(E2="办公",项目基本情况!C38,IF(E2="住宅",项目基本情况!D38,IF(E2="工业",项目基本情况!E38,项目基本情况!F38))))</f>
        <v>0</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6">
      <c r="A3" s="203" t="s">
        <v>1940</v>
      </c>
      <c r="B3" s="204" t="e">
        <f>ROUND(B2*10000/D1,0)</f>
        <v>#DIV/0!</v>
      </c>
      <c r="C3" s="1999" t="s">
        <v>1941</v>
      </c>
      <c r="D3" s="2000" t="s">
        <v>1942</v>
      </c>
      <c r="E3" s="3420"/>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6">
      <c r="A4" s="3991"/>
      <c r="B4" s="3992"/>
      <c r="C4" s="3992"/>
      <c r="D4" s="3993"/>
      <c r="E4" s="3993"/>
      <c r="F4" s="3993"/>
      <c r="G4" s="3993"/>
      <c r="H4" s="3993"/>
      <c r="I4" s="3993"/>
      <c r="J4" s="399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t="e">
        <f>ROUND(IF(E2="商业",C6*C7*C17+C20,(IF(E2="住宅",C6*C13*C17+C20,IF(E2="办公",C6*C12*C17+C20,C6+C20)))),0)</f>
        <v>#DIV/0!</v>
      </c>
      <c r="D5" s="1339" t="e">
        <f>ROUND(C6*C17+C20,0)</f>
        <v>#DIV/0!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6" thickBot="1">
      <c r="A7" s="3304" t="s">
        <v>3238</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1955</v>
      </c>
      <c r="X7" s="1214">
        <f>G2</f>
        <v>0</v>
      </c>
      <c r="Y7" s="1214" t="s">
        <v>1956</v>
      </c>
      <c r="Z7" s="1215">
        <f>G3</f>
        <v>0</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988" t="s">
        <v>1960</v>
      </c>
      <c r="X8" s="398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990"/>
      <c r="X9" s="3362" t="s">
        <v>3269</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990"/>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6"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8" thickBot="1">
      <c r="A12" s="3304" t="s">
        <v>3239</v>
      </c>
      <c r="B12" s="3305" t="s">
        <v>3240</v>
      </c>
      <c r="C12" s="3306"/>
      <c r="D12" s="3307" t="s">
        <v>3241</v>
      </c>
      <c r="E12" s="3308" t="s">
        <v>3242</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24.6" thickBot="1">
      <c r="A13" s="3304" t="s">
        <v>3243</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24">
      <c r="A14" s="3298"/>
      <c r="B14" s="2040" t="s">
        <v>1985</v>
      </c>
      <c r="C14" s="2041" t="s">
        <v>1986</v>
      </c>
      <c r="D14" s="1350" t="s">
        <v>1987</v>
      </c>
      <c r="E14" s="27" t="s">
        <v>1988</v>
      </c>
      <c r="F14" s="3312" t="s">
        <v>3244</v>
      </c>
      <c r="G14" s="3312" t="s">
        <v>3244</v>
      </c>
      <c r="H14" s="3312" t="s">
        <v>3244</v>
      </c>
      <c r="I14" s="3312" t="s">
        <v>3244</v>
      </c>
      <c r="J14" s="3312" t="s">
        <v>3244</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3245</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6"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ht="24">
      <c r="A17" s="3330" t="s">
        <v>3246</v>
      </c>
      <c r="B17" s="3321" t="s">
        <v>3247</v>
      </c>
      <c r="C17" s="3331">
        <f>ROUND(IF(OR(E2="工业",E2="公共服务"),1,IF(AND(E18=0,E19=0),1,IF(AND(E18=J24,E19=G19),0.8,IF(E19=0,1+E17*(-0.2),1+E17*G17*(-0.2))))),4)</f>
        <v>1</v>
      </c>
      <c r="D17" s="3322" t="s">
        <v>3248</v>
      </c>
      <c r="E17" s="3331" t="e">
        <f>ROUND(G18/I18,2)</f>
        <v>#DIV/0!</v>
      </c>
      <c r="F17" s="3322" t="s">
        <v>3251</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3"/>
      <c r="B18" s="3010"/>
      <c r="C18" s="3328"/>
      <c r="D18" s="3323" t="s">
        <v>3249</v>
      </c>
      <c r="E18" s="3329"/>
      <c r="F18" s="3324" t="s">
        <v>3252</v>
      </c>
      <c r="G18" s="3328">
        <f>ROUND(1-(1/(POWER(1+G24,E18))),4)</f>
        <v>0</v>
      </c>
      <c r="H18" s="3324" t="s">
        <v>3254</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4.4" thickBot="1">
      <c r="A19" s="3335"/>
      <c r="B19" s="3336"/>
      <c r="C19" s="3337"/>
      <c r="D19" s="3337" t="s">
        <v>3250</v>
      </c>
      <c r="E19" s="3338"/>
      <c r="F19" s="3339" t="s">
        <v>3253</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3.8">
      <c r="A20" s="3995" t="s">
        <v>3255</v>
      </c>
      <c r="B20" s="167" t="s">
        <v>1994</v>
      </c>
      <c r="C20" s="3325" t="e">
        <f>ROUND(IF(F21="与级别开发程度一致",0,(G21-E21)/C21),0)</f>
        <v>#DIV/0!</v>
      </c>
      <c r="D20" s="3341" t="s">
        <v>1998</v>
      </c>
      <c r="E20" s="3342"/>
      <c r="F20" s="4001" t="s">
        <v>1995</v>
      </c>
      <c r="G20" s="4002"/>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4.4" thickBot="1">
      <c r="A21" s="3996"/>
      <c r="B21" s="2164" t="s">
        <v>1997</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 thickBot="1">
      <c r="A22" s="2158" t="s">
        <v>363</v>
      </c>
      <c r="B22" s="2159" t="s">
        <v>2000</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7" thickBot="1">
      <c r="A23" s="2050" t="s">
        <v>364</v>
      </c>
      <c r="B23" s="2051" t="s">
        <v>2001</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2054" t="s">
        <v>2002</v>
      </c>
      <c r="E23" s="761">
        <v>44197</v>
      </c>
      <c r="F23" s="2054" t="s">
        <v>2003</v>
      </c>
      <c r="G23" s="762">
        <f>'数据-取费表'!B2</f>
        <v>38636</v>
      </c>
      <c r="H23" s="3343" t="s">
        <v>3257</v>
      </c>
      <c r="I23" s="3344" t="str">
        <f>IF(H23="季度增幅（自定义）",SUMIF(N25:N28,E2,O25:O28),"")</f>
        <v/>
      </c>
      <c r="J23" s="3446" t="s">
        <v>3256</v>
      </c>
      <c r="K23" s="1125"/>
      <c r="L23" s="2055" t="s">
        <v>2004</v>
      </c>
      <c r="M23" s="1328">
        <f>ROUND(SUMIF(地价!B2:G2,E2,地价!B16:G16),0)</f>
        <v>0</v>
      </c>
      <c r="N23" s="2056" t="s">
        <v>2005</v>
      </c>
      <c r="O23" s="763" t="e">
        <f>ROUNDDOWN(DATEDIF(E23,G23,"M")/3,0)</f>
        <v>#NUM!</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t="e">
        <f>ROUND(POWER(1+G24,J24-I24)*(POWER(1+G24,I24)-1)/(POWER(1+G24,J24)-1),4)</f>
        <v>#DIV/0!</v>
      </c>
      <c r="D24" s="2060" t="s">
        <v>2007</v>
      </c>
      <c r="E24" s="1335">
        <f>存贷款利率!E26/100</f>
        <v>4.3499999999999997E-2</v>
      </c>
      <c r="F24" s="2060" t="s">
        <v>1999</v>
      </c>
      <c r="G24" s="768">
        <f>SUMIF(M30:Q30,E2,M33:Q33)</f>
        <v>0</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4.4">
      <c r="A25" s="2065" t="s">
        <v>366</v>
      </c>
      <c r="B25" s="2066" t="s">
        <v>3336</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5" t="s">
        <v>3258</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3259</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0</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t="e">
        <f>IF(B25="容积率修正",E33+SUM(E37:E42),SUM(V2:V16)+SUM(E37:E42))</f>
        <v>#DIV/0!</v>
      </c>
      <c r="D30" s="2083"/>
      <c r="E30" s="2046"/>
      <c r="F30" s="2084"/>
      <c r="G30" s="2046"/>
      <c r="H30" s="2046"/>
      <c r="I30" s="2046"/>
      <c r="J30" s="2085"/>
      <c r="K30" s="1119"/>
      <c r="L30" s="3351" t="s">
        <v>1936</v>
      </c>
      <c r="M30" s="3352" t="s">
        <v>1990</v>
      </c>
      <c r="N30" s="3352" t="s">
        <v>1991</v>
      </c>
      <c r="O30" s="3352" t="s">
        <v>1992</v>
      </c>
      <c r="P30" s="3352" t="s">
        <v>1993</v>
      </c>
      <c r="Q30" s="3355" t="s">
        <v>3263</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t="e">
        <f>E34+SUM(I37:I42)</f>
        <v>#DIV/0!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t="e">
        <f>ROUND(C5*C22*C23*C24*C25*C28,0)</f>
        <v>#DIV/0!</v>
      </c>
      <c r="D33" s="2098"/>
      <c r="E33" s="773" t="e">
        <f>ROUND(C33*D33/10000,0)</f>
        <v>#DIV/0!</v>
      </c>
      <c r="F33" s="3346" t="s">
        <v>3261</v>
      </c>
      <c r="G33" s="2099"/>
      <c r="H33" s="2099"/>
      <c r="I33" s="2099"/>
      <c r="J33" s="2100"/>
      <c r="K33" s="1119"/>
      <c r="L33" s="3349" t="s">
        <v>3264</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9" t="s">
        <v>3265</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3262</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7" t="s">
        <v>3266</v>
      </c>
      <c r="L36" s="3447">
        <f ca="1">'数据-取费表'!B40</f>
        <v>5.7599999999999998E-2</v>
      </c>
      <c r="M36" s="3358">
        <f ca="1">ROUND($L$36*(1+M31),3)</f>
        <v>7.1999999999999995E-2</v>
      </c>
      <c r="N36" s="3358">
        <f ca="1">ROUND($L$36*(1+N31),3)</f>
        <v>6.9000000000000006E-2</v>
      </c>
      <c r="O36" s="3358">
        <f ca="1">ROUND($L$36*(1+O31),3)</f>
        <v>6.6000000000000003E-2</v>
      </c>
      <c r="P36" s="3358">
        <f ca="1">ROUND($L$36*(1+P31),3)</f>
        <v>6.3E-2</v>
      </c>
      <c r="Q36" s="3358">
        <f ca="1">ROUND($L$36*(1+Q31),3)</f>
        <v>6.6000000000000003E-2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999"/>
      <c r="B37" s="2113" t="s">
        <v>2036</v>
      </c>
      <c r="C37" s="175" t="e">
        <f>ROUND(D5*C22*C23*C24*C28*F37,0)</f>
        <v>#DIV/0!</v>
      </c>
      <c r="D37" s="2098"/>
      <c r="E37" s="171" t="e">
        <f t="shared" ref="E37:E42" si="3">ROUND(C37*D37/10000,0)</f>
        <v>#DIV/0!</v>
      </c>
      <c r="F37" s="171">
        <f>SUMIF(修正!A57:A68,G2,修正!B57:B68)</f>
        <v>0</v>
      </c>
      <c r="G37" s="171" t="e">
        <f>ROUND(IF(E2="工业",C37*$M$42,C37*$M$41),0)</f>
        <v>#DIV/0!</v>
      </c>
      <c r="H37" s="171">
        <f t="shared" ref="H37:H42" si="4">D37</f>
        <v>0</v>
      </c>
      <c r="I37" s="171" t="e">
        <f t="shared" ref="I37:I42" si="5">ROUND(G37*H37/10000,0)</f>
        <v>#DIV/0!</v>
      </c>
      <c r="J37" s="3012"/>
      <c r="K37" s="3359" t="s">
        <v>3267</v>
      </c>
      <c r="L37" s="3357">
        <f ca="1">L36+K38</f>
        <v>6.2600000000000003E-2</v>
      </c>
      <c r="M37" s="3358">
        <f ca="1">ROUND($L$37*(1+M31),3)</f>
        <v>7.8E-2</v>
      </c>
      <c r="N37" s="3358">
        <f ca="1">ROUND($L$37*(1+N31),3)</f>
        <v>7.4999999999999997E-2</v>
      </c>
      <c r="O37" s="3358">
        <f ca="1">ROUND($L$37*(1+O31),3)</f>
        <v>7.1999999999999995E-2</v>
      </c>
      <c r="P37" s="3358">
        <f ca="1">ROUND($L$37*(1+P31),3)</f>
        <v>6.9000000000000006E-2</v>
      </c>
      <c r="Q37" s="3358">
        <f ca="1">ROUND($L$37*(1+Q31),3)</f>
        <v>7.1999999999999995E-2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4000"/>
      <c r="B38" s="2041" t="s">
        <v>2037</v>
      </c>
      <c r="C38" s="175" t="e">
        <f>ROUND(D5*C22*C23*C24*C28*F38,0)</f>
        <v>#DIV/0!</v>
      </c>
      <c r="D38" s="2098"/>
      <c r="E38" s="171" t="e">
        <f t="shared" si="3"/>
        <v>#DIV/0!</v>
      </c>
      <c r="F38" s="171">
        <f>SUMIF(修正!A57:A68,G2,修正!C57:C68)</f>
        <v>0</v>
      </c>
      <c r="G38" s="171" t="e">
        <f>ROUND(IF(E2="工业",C38*$M$42,C38*$M$41),0)</f>
        <v>#DIV/0!</v>
      </c>
      <c r="H38" s="171">
        <f t="shared" si="4"/>
        <v>0</v>
      </c>
      <c r="I38" s="171" t="e">
        <f t="shared" si="5"/>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8" thickBot="1">
      <c r="A39" s="4000"/>
      <c r="B39" s="2041" t="s">
        <v>3260</v>
      </c>
      <c r="C39" s="175" t="e">
        <f>ROUND(D5*C22*C23*C24*C28*F39,0)</f>
        <v>#DIV/0!</v>
      </c>
      <c r="D39" s="2098"/>
      <c r="E39" s="171" t="e">
        <f t="shared" si="3"/>
        <v>#DIV/0!</v>
      </c>
      <c r="F39" s="171">
        <f>SUMIF(修正!A57:A68,G2,修正!D57:D68)</f>
        <v>0</v>
      </c>
      <c r="G39" s="171" t="e">
        <f>ROUND(IF(E2="工业",C39*$M$42,C39*$M$41),0)</f>
        <v>#DIV/0!</v>
      </c>
      <c r="H39" s="171">
        <f t="shared" si="4"/>
        <v>0</v>
      </c>
      <c r="I39" s="171" t="e">
        <f t="shared" si="5"/>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3"/>
        <v>#DIV/0!</v>
      </c>
      <c r="F40" s="175">
        <f>SUMIF(修正!A57:A68,G2,修正!E57:E68)</f>
        <v>0</v>
      </c>
      <c r="G40" s="171" t="e">
        <f>ROUND(IF(E2="工业",C40*$M$42,C40*$M$41),0)</f>
        <v>#DIV/0!</v>
      </c>
      <c r="H40" s="171">
        <f t="shared" si="4"/>
        <v>0</v>
      </c>
      <c r="I40" s="171" t="e">
        <f t="shared" si="5"/>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t="e">
        <f>ROUND(D5*C22*C23*C44*C28*F41,0)</f>
        <v>#DIV/0!</v>
      </c>
      <c r="D41" s="2098"/>
      <c r="E41" s="171" t="e">
        <f t="shared" si="3"/>
        <v>#DIV/0!</v>
      </c>
      <c r="F41" s="175">
        <f>SUMIF(修正!A57:A68,G2,修正!F57:F68)</f>
        <v>0</v>
      </c>
      <c r="G41" s="171" t="e">
        <f>ROUND(IF(E2="工业",C41*$M$42,C41*$M$41),0)</f>
        <v>#DIV/0!</v>
      </c>
      <c r="H41" s="171">
        <f t="shared" si="4"/>
        <v>0</v>
      </c>
      <c r="I41" s="171" t="e">
        <f t="shared" si="5"/>
        <v>#DIV/0!</v>
      </c>
      <c r="J41" s="2114"/>
      <c r="L41" s="3360" t="s">
        <v>3268</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t="e">
        <f>ROUND(D5*C22*C23*C44*C28*F42,0)</f>
        <v>#DIV/0!</v>
      </c>
      <c r="D42" s="2103"/>
      <c r="E42" s="187" t="e">
        <f t="shared" si="3"/>
        <v>#DIV/0!</v>
      </c>
      <c r="F42" s="767">
        <f>SUMIF(修正!A57:A68,G2,修正!G57:G68)</f>
        <v>0</v>
      </c>
      <c r="G42" s="187" t="e">
        <f>ROUND(IF(E2="工业",C42*$M$42,C42*$M$41),0)</f>
        <v>#DIV/0!</v>
      </c>
      <c r="H42" s="187">
        <f t="shared" si="4"/>
        <v>0</v>
      </c>
      <c r="I42" s="187" t="e">
        <f t="shared" si="5"/>
        <v>#DIV/0!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t="e">
        <f>ROUND(POWER(1+E44,H44-G44)*(POWER(1+E44,G44)-1)/(POWER(1+E44,H44)-1),4)</f>
        <v>#DIV/0!</v>
      </c>
      <c r="D44" s="171" t="s">
        <v>1999</v>
      </c>
      <c r="E44" s="2153">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6">SUMIF($J$49:$N$49,C50,J50:N50)</f>
        <v>0</v>
      </c>
      <c r="E50" s="744">
        <f>ROUND(SUM(D50:D58),4)</f>
        <v>0</v>
      </c>
      <c r="F50" s="1814" t="str">
        <f>IF(E2="商业",SUMIF(L1:L12,G2,N1:N12),"——")</f>
        <v>——</v>
      </c>
      <c r="G50" s="1063"/>
      <c r="H50" s="1066" t="str">
        <f t="shared" ref="H50:H58" si="7">IFERROR(ROUNDDOWN($F$50*I50/2,4),"——")</f>
        <v>——</v>
      </c>
      <c r="I50" s="3367">
        <v>0.3</v>
      </c>
      <c r="J50" s="1064">
        <f t="shared" ref="J50:J58" si="8">K50+$G50</f>
        <v>0</v>
      </c>
      <c r="K50" s="1064">
        <f t="shared" ref="K50:K58" si="9">$L50+$G50</f>
        <v>0</v>
      </c>
      <c r="L50" s="1064">
        <v>0</v>
      </c>
      <c r="M50" s="1064">
        <f t="shared" ref="M50:N58" si="10">L50-$G50</f>
        <v>0</v>
      </c>
      <c r="N50" s="1064">
        <f t="shared" si="10"/>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6"/>
        <v>0</v>
      </c>
      <c r="E51" s="745"/>
      <c r="F51" s="1814"/>
      <c r="G51" s="1063"/>
      <c r="H51" s="1066" t="str">
        <f t="shared" si="7"/>
        <v>——</v>
      </c>
      <c r="I51" s="3367">
        <v>0.22</v>
      </c>
      <c r="J51" s="1064">
        <f t="shared" si="8"/>
        <v>0</v>
      </c>
      <c r="K51" s="1064">
        <f t="shared" si="9"/>
        <v>0</v>
      </c>
      <c r="L51" s="1064">
        <v>0</v>
      </c>
      <c r="M51" s="1064">
        <f t="shared" si="10"/>
        <v>0</v>
      </c>
      <c r="N51" s="1064">
        <f t="shared" si="10"/>
        <v>0</v>
      </c>
      <c r="AA51" s="1120"/>
      <c r="AB51" s="1120"/>
      <c r="AC51" s="1120"/>
      <c r="AD51" s="1120"/>
      <c r="AE51" s="1120"/>
      <c r="AF51" s="1120"/>
      <c r="AG51" s="1120"/>
      <c r="AH51" s="1120"/>
      <c r="AI51" s="1120"/>
      <c r="AJ51" s="1120"/>
      <c r="AK51" s="1120"/>
    </row>
    <row r="52" spans="1:37" s="1119" customFormat="1" ht="48">
      <c r="A52" s="3369" t="s">
        <v>3270</v>
      </c>
      <c r="B52" s="2134">
        <f>估价对象房地状况!C19</f>
        <v>0</v>
      </c>
      <c r="C52" s="2044"/>
      <c r="D52" s="1065">
        <f t="shared" si="6"/>
        <v>0</v>
      </c>
      <c r="E52" s="745"/>
      <c r="F52" s="1814"/>
      <c r="G52" s="1063"/>
      <c r="H52" s="1066" t="str">
        <f t="shared" si="7"/>
        <v>——</v>
      </c>
      <c r="I52" s="3367">
        <v>0.12</v>
      </c>
      <c r="J52" s="1064">
        <f t="shared" si="8"/>
        <v>0</v>
      </c>
      <c r="K52" s="1064">
        <f t="shared" si="9"/>
        <v>0</v>
      </c>
      <c r="L52" s="1064">
        <v>0</v>
      </c>
      <c r="M52" s="1064">
        <f t="shared" si="10"/>
        <v>0</v>
      </c>
      <c r="N52" s="1064">
        <f t="shared" si="10"/>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6"/>
        <v>0</v>
      </c>
      <c r="E53" s="745"/>
      <c r="F53" s="1814"/>
      <c r="G53" s="1063"/>
      <c r="H53" s="1066" t="str">
        <f t="shared" si="7"/>
        <v>——</v>
      </c>
      <c r="I53" s="3367">
        <v>0.05</v>
      </c>
      <c r="J53" s="1064">
        <f t="shared" si="8"/>
        <v>0</v>
      </c>
      <c r="K53" s="1064">
        <f t="shared" si="9"/>
        <v>0</v>
      </c>
      <c r="L53" s="1064">
        <v>0</v>
      </c>
      <c r="M53" s="1064">
        <f t="shared" si="10"/>
        <v>0</v>
      </c>
      <c r="N53" s="1064">
        <f t="shared" si="10"/>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6"/>
        <v>0</v>
      </c>
      <c r="E54" s="745"/>
      <c r="F54" s="1814"/>
      <c r="G54" s="1063"/>
      <c r="H54" s="1066" t="str">
        <f t="shared" si="7"/>
        <v>——</v>
      </c>
      <c r="I54" s="3367">
        <v>0.08</v>
      </c>
      <c r="J54" s="1064">
        <f t="shared" si="8"/>
        <v>0</v>
      </c>
      <c r="K54" s="1064">
        <f t="shared" si="9"/>
        <v>0</v>
      </c>
      <c r="L54" s="1064">
        <v>0</v>
      </c>
      <c r="M54" s="1064">
        <f t="shared" si="10"/>
        <v>0</v>
      </c>
      <c r="N54" s="1064">
        <f t="shared" si="10"/>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6"/>
        <v>0</v>
      </c>
      <c r="E55" s="745"/>
      <c r="F55" s="1814"/>
      <c r="G55" s="1063"/>
      <c r="H55" s="1066" t="str">
        <f t="shared" si="7"/>
        <v>——</v>
      </c>
      <c r="I55" s="3367">
        <v>0.05</v>
      </c>
      <c r="J55" s="1064">
        <f t="shared" si="8"/>
        <v>0</v>
      </c>
      <c r="K55" s="1064">
        <f t="shared" si="9"/>
        <v>0</v>
      </c>
      <c r="L55" s="1064">
        <v>0</v>
      </c>
      <c r="M55" s="1064">
        <f t="shared" si="10"/>
        <v>0</v>
      </c>
      <c r="N55" s="1064">
        <f t="shared" si="10"/>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6"/>
        <v>0</v>
      </c>
      <c r="E56" s="745"/>
      <c r="F56" s="1814"/>
      <c r="G56" s="1063"/>
      <c r="H56" s="1066" t="str">
        <f t="shared" si="7"/>
        <v>——</v>
      </c>
      <c r="I56" s="3367">
        <v>0.05</v>
      </c>
      <c r="J56" s="1064">
        <f t="shared" si="8"/>
        <v>0</v>
      </c>
      <c r="K56" s="1064">
        <f t="shared" si="9"/>
        <v>0</v>
      </c>
      <c r="L56" s="1064">
        <v>0</v>
      </c>
      <c r="M56" s="1064">
        <f t="shared" si="10"/>
        <v>0</v>
      </c>
      <c r="N56" s="1064">
        <f t="shared" si="10"/>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6"/>
        <v>0</v>
      </c>
      <c r="E57" s="745"/>
      <c r="F57" s="1814"/>
      <c r="G57" s="1063"/>
      <c r="H57" s="1066" t="str">
        <f t="shared" si="7"/>
        <v>——</v>
      </c>
      <c r="I57" s="3367">
        <v>0.08</v>
      </c>
      <c r="J57" s="1064">
        <f t="shared" si="8"/>
        <v>0</v>
      </c>
      <c r="K57" s="1064">
        <f t="shared" si="9"/>
        <v>0</v>
      </c>
      <c r="L57" s="1064">
        <v>0</v>
      </c>
      <c r="M57" s="1064">
        <f t="shared" si="10"/>
        <v>0</v>
      </c>
      <c r="N57" s="1064">
        <f t="shared" si="10"/>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6"/>
        <v>0</v>
      </c>
      <c r="E58" s="746"/>
      <c r="F58" s="1814"/>
      <c r="G58" s="1063"/>
      <c r="H58" s="1066" t="str">
        <f t="shared" si="7"/>
        <v>——</v>
      </c>
      <c r="I58" s="3368">
        <v>0.05</v>
      </c>
      <c r="J58" s="1064">
        <f t="shared" si="8"/>
        <v>0</v>
      </c>
      <c r="K58" s="1064">
        <f t="shared" si="9"/>
        <v>0</v>
      </c>
      <c r="L58" s="1064">
        <v>0</v>
      </c>
      <c r="M58" s="1064">
        <f t="shared" si="10"/>
        <v>0</v>
      </c>
      <c r="N58" s="1064">
        <f t="shared" si="10"/>
        <v>0</v>
      </c>
      <c r="AA58" s="1120"/>
      <c r="AB58" s="1120"/>
      <c r="AC58" s="1120"/>
      <c r="AD58" s="1120"/>
      <c r="AE58" s="1120"/>
      <c r="AF58" s="1120"/>
      <c r="AG58" s="1120"/>
      <c r="AH58" s="1120"/>
      <c r="AI58" s="1120"/>
      <c r="AJ58" s="1120"/>
      <c r="AK58" s="1120"/>
    </row>
    <row r="59" spans="1:37" s="1119" customFormat="1" ht="14.4">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c r="D61" s="1065">
        <f t="shared" ref="D61:D69" si="11">SUMIF($J$60:$N$60,C61,J61:N61)</f>
        <v>0</v>
      </c>
      <c r="E61" s="744">
        <f>ROUND(SUM(D61:D69),4)</f>
        <v>0</v>
      </c>
      <c r="F61" s="1814" t="str">
        <f>IF(E2="办公",SUMIF(L1:L12,G2,N1:N12),"——")</f>
        <v>——</v>
      </c>
      <c r="G61" s="1063"/>
      <c r="H61" s="1066" t="str">
        <f t="shared" ref="H61:H69" si="12">IFERROR(ROUNDDOWN($F$61*I61/2,4),"——")</f>
        <v>——</v>
      </c>
      <c r="I61" s="3367">
        <v>0.25</v>
      </c>
      <c r="J61" s="1064">
        <f t="shared" ref="J61:J69" si="13">K61+$G61</f>
        <v>0</v>
      </c>
      <c r="K61" s="1064">
        <f t="shared" ref="K61:K69" si="14">$L61+$G61</f>
        <v>0</v>
      </c>
      <c r="L61" s="1064">
        <v>0</v>
      </c>
      <c r="M61" s="1064">
        <f t="shared" ref="M61:N69" si="15">L61-$G61</f>
        <v>0</v>
      </c>
      <c r="N61" s="1064">
        <f t="shared" si="15"/>
        <v>0</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c r="D62" s="1065">
        <f t="shared" si="11"/>
        <v>0</v>
      </c>
      <c r="E62" s="745"/>
      <c r="F62" s="1814"/>
      <c r="G62" s="1063"/>
      <c r="H62" s="1066" t="str">
        <f t="shared" si="12"/>
        <v>——</v>
      </c>
      <c r="I62" s="3367">
        <v>0.26</v>
      </c>
      <c r="J62" s="1064">
        <f t="shared" si="13"/>
        <v>0</v>
      </c>
      <c r="K62" s="1064">
        <f t="shared" si="14"/>
        <v>0</v>
      </c>
      <c r="L62" s="1064">
        <v>0</v>
      </c>
      <c r="M62" s="1064">
        <f t="shared" si="15"/>
        <v>0</v>
      </c>
      <c r="N62" s="1064">
        <f t="shared" si="15"/>
        <v>0</v>
      </c>
      <c r="AA62" s="1120"/>
      <c r="AB62" s="1120"/>
      <c r="AC62" s="1120"/>
      <c r="AD62" s="1120"/>
      <c r="AE62" s="1120"/>
      <c r="AF62" s="1120"/>
      <c r="AG62" s="1120"/>
      <c r="AH62" s="1120"/>
      <c r="AI62" s="1120"/>
      <c r="AJ62" s="1120"/>
      <c r="AK62" s="1120"/>
    </row>
    <row r="63" spans="1:37" s="1119" customFormat="1" ht="48">
      <c r="A63" s="3369" t="s">
        <v>3270</v>
      </c>
      <c r="B63" s="2134">
        <f>估价对象房地状况!C19</f>
        <v>0</v>
      </c>
      <c r="C63" s="2044"/>
      <c r="D63" s="1065">
        <f t="shared" si="11"/>
        <v>0</v>
      </c>
      <c r="E63" s="745"/>
      <c r="F63" s="1814"/>
      <c r="G63" s="1063"/>
      <c r="H63" s="1066" t="str">
        <f t="shared" si="12"/>
        <v>——</v>
      </c>
      <c r="I63" s="3367">
        <v>0.11</v>
      </c>
      <c r="J63" s="1064">
        <f t="shared" si="13"/>
        <v>0</v>
      </c>
      <c r="K63" s="1064">
        <f t="shared" si="14"/>
        <v>0</v>
      </c>
      <c r="L63" s="1064">
        <v>0</v>
      </c>
      <c r="M63" s="1064">
        <f t="shared" si="15"/>
        <v>0</v>
      </c>
      <c r="N63" s="1064">
        <f t="shared" si="15"/>
        <v>0</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c r="D64" s="1065">
        <f t="shared" si="11"/>
        <v>0</v>
      </c>
      <c r="E64" s="745"/>
      <c r="F64" s="1814"/>
      <c r="G64" s="1063"/>
      <c r="H64" s="1066" t="str">
        <f t="shared" si="12"/>
        <v>——</v>
      </c>
      <c r="I64" s="3367">
        <v>0.05</v>
      </c>
      <c r="J64" s="1064">
        <f t="shared" si="13"/>
        <v>0</v>
      </c>
      <c r="K64" s="1064">
        <f t="shared" si="14"/>
        <v>0</v>
      </c>
      <c r="L64" s="1064">
        <v>0</v>
      </c>
      <c r="M64" s="1064">
        <f t="shared" si="15"/>
        <v>0</v>
      </c>
      <c r="N64" s="1064">
        <f t="shared" si="15"/>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1"/>
        <v>0</v>
      </c>
      <c r="E65" s="745"/>
      <c r="F65" s="1814"/>
      <c r="G65" s="1063"/>
      <c r="H65" s="1066" t="str">
        <f t="shared" si="12"/>
        <v>——</v>
      </c>
      <c r="I65" s="3367">
        <v>0.05</v>
      </c>
      <c r="J65" s="1064">
        <f t="shared" si="13"/>
        <v>0</v>
      </c>
      <c r="K65" s="1064">
        <f t="shared" si="14"/>
        <v>0</v>
      </c>
      <c r="L65" s="1064">
        <v>0</v>
      </c>
      <c r="M65" s="1064">
        <f t="shared" si="15"/>
        <v>0</v>
      </c>
      <c r="N65" s="1064">
        <f t="shared" si="15"/>
        <v>0</v>
      </c>
      <c r="AA65" s="1120"/>
      <c r="AB65" s="1120"/>
      <c r="AC65" s="1120"/>
      <c r="AD65" s="1120"/>
      <c r="AE65" s="1120"/>
      <c r="AF65" s="1120"/>
      <c r="AG65" s="1120"/>
      <c r="AH65" s="1120"/>
      <c r="AI65" s="1120"/>
      <c r="AJ65" s="1120"/>
      <c r="AK65" s="1120"/>
    </row>
    <row r="66" spans="1:37" s="1119" customFormat="1" ht="36">
      <c r="A66" s="2130" t="s">
        <v>2057</v>
      </c>
      <c r="B66" s="2136" t="s">
        <v>2058</v>
      </c>
      <c r="C66" s="2044"/>
      <c r="D66" s="1065">
        <f t="shared" si="11"/>
        <v>0</v>
      </c>
      <c r="E66" s="745"/>
      <c r="F66" s="1814"/>
      <c r="G66" s="1063"/>
      <c r="H66" s="1066" t="str">
        <f t="shared" si="12"/>
        <v>——</v>
      </c>
      <c r="I66" s="3367">
        <v>0.06</v>
      </c>
      <c r="J66" s="1064">
        <f t="shared" si="13"/>
        <v>0</v>
      </c>
      <c r="K66" s="1064">
        <f t="shared" si="14"/>
        <v>0</v>
      </c>
      <c r="L66" s="1064">
        <v>0</v>
      </c>
      <c r="M66" s="1064">
        <f t="shared" si="15"/>
        <v>0</v>
      </c>
      <c r="N66" s="1064">
        <f t="shared" si="15"/>
        <v>0</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c r="D67" s="1065">
        <f t="shared" si="11"/>
        <v>0</v>
      </c>
      <c r="E67" s="745"/>
      <c r="F67" s="1814"/>
      <c r="G67" s="1063"/>
      <c r="H67" s="1066" t="str">
        <f t="shared" si="12"/>
        <v>——</v>
      </c>
      <c r="I67" s="3367">
        <v>0.06</v>
      </c>
      <c r="J67" s="1064">
        <f t="shared" si="13"/>
        <v>0</v>
      </c>
      <c r="K67" s="1064">
        <f t="shared" si="14"/>
        <v>0</v>
      </c>
      <c r="L67" s="1064">
        <v>0</v>
      </c>
      <c r="M67" s="1064">
        <f t="shared" si="15"/>
        <v>0</v>
      </c>
      <c r="N67" s="1064">
        <f t="shared" si="15"/>
        <v>0</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c r="D68" s="1065">
        <f t="shared" si="11"/>
        <v>0</v>
      </c>
      <c r="E68" s="745"/>
      <c r="F68" s="1814"/>
      <c r="G68" s="1063"/>
      <c r="H68" s="1066" t="str">
        <f t="shared" si="12"/>
        <v>——</v>
      </c>
      <c r="I68" s="3367">
        <v>0.09</v>
      </c>
      <c r="J68" s="1064">
        <f t="shared" si="13"/>
        <v>0</v>
      </c>
      <c r="K68" s="1064">
        <f t="shared" si="14"/>
        <v>0</v>
      </c>
      <c r="L68" s="1064">
        <v>0</v>
      </c>
      <c r="M68" s="1064">
        <f t="shared" si="15"/>
        <v>0</v>
      </c>
      <c r="N68" s="1064">
        <f t="shared" si="15"/>
        <v>0</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c r="D69" s="1065">
        <f t="shared" si="11"/>
        <v>0</v>
      </c>
      <c r="E69" s="746"/>
      <c r="F69" s="1814"/>
      <c r="G69" s="1063"/>
      <c r="H69" s="1066" t="str">
        <f t="shared" si="12"/>
        <v>——</v>
      </c>
      <c r="I69" s="3368">
        <v>7.0000000000000007E-2</v>
      </c>
      <c r="J69" s="1064">
        <f t="shared" si="13"/>
        <v>0</v>
      </c>
      <c r="K69" s="1064">
        <f t="shared" si="14"/>
        <v>0</v>
      </c>
      <c r="L69" s="1064">
        <v>0</v>
      </c>
      <c r="M69" s="1064">
        <f t="shared" si="15"/>
        <v>0</v>
      </c>
      <c r="N69" s="1064">
        <f t="shared" si="15"/>
        <v>0</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6">SUMIF($J$71:$N$71,C72,J72:N72)</f>
        <v>0</v>
      </c>
      <c r="E72" s="744">
        <f>ROUND(SUM(D72:D80),4)</f>
        <v>0</v>
      </c>
      <c r="F72" s="1814" t="str">
        <f>IF(E2="住宅",SUMIF(L1:L12,G2,N1:N12),"——")</f>
        <v>——</v>
      </c>
      <c r="G72" s="1063"/>
      <c r="H72" s="1066" t="str">
        <f t="shared" ref="H72:H80" si="17">IFERROR(ROUNDDOWN($F$72*I72/2,4),"——")</f>
        <v>——</v>
      </c>
      <c r="I72" s="3367">
        <v>0.2</v>
      </c>
      <c r="J72" s="1064">
        <f t="shared" ref="J72:J80" si="18">K72+$G72</f>
        <v>0</v>
      </c>
      <c r="K72" s="1064">
        <f t="shared" ref="K72:K80" si="19">$L72+$G72</f>
        <v>0</v>
      </c>
      <c r="L72" s="1064">
        <v>0</v>
      </c>
      <c r="M72" s="1064">
        <f t="shared" ref="M72:N80" si="20">L72-$G72</f>
        <v>0</v>
      </c>
      <c r="N72" s="1064">
        <f t="shared" si="20"/>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6"/>
        <v>0</v>
      </c>
      <c r="E73" s="747"/>
      <c r="F73" s="1814"/>
      <c r="G73" s="1063"/>
      <c r="H73" s="1066" t="str">
        <f t="shared" si="17"/>
        <v>——</v>
      </c>
      <c r="I73" s="3367">
        <v>0.26</v>
      </c>
      <c r="J73" s="1064">
        <f t="shared" si="18"/>
        <v>0</v>
      </c>
      <c r="K73" s="1064">
        <f t="shared" si="19"/>
        <v>0</v>
      </c>
      <c r="L73" s="1064">
        <v>0</v>
      </c>
      <c r="M73" s="1064">
        <f t="shared" si="20"/>
        <v>0</v>
      </c>
      <c r="N73" s="1064">
        <f t="shared" si="20"/>
        <v>0</v>
      </c>
      <c r="AA73" s="1120"/>
      <c r="AB73" s="1120"/>
      <c r="AC73" s="1120"/>
      <c r="AD73" s="1120"/>
      <c r="AE73" s="1120"/>
      <c r="AF73" s="1120"/>
      <c r="AG73" s="1120"/>
      <c r="AH73" s="1120"/>
      <c r="AI73" s="1120"/>
      <c r="AJ73" s="1120"/>
      <c r="AK73" s="1120"/>
    </row>
    <row r="74" spans="1:37" s="1997" customFormat="1" ht="48">
      <c r="A74" s="3369" t="s">
        <v>3270</v>
      </c>
      <c r="B74" s="2134">
        <f>估价对象房地状况!C19</f>
        <v>0</v>
      </c>
      <c r="C74" s="2044"/>
      <c r="D74" s="1065">
        <f t="shared" si="16"/>
        <v>0</v>
      </c>
      <c r="E74" s="747"/>
      <c r="F74" s="1814"/>
      <c r="G74" s="1063"/>
      <c r="H74" s="1066" t="str">
        <f t="shared" si="17"/>
        <v>——</v>
      </c>
      <c r="I74" s="3367">
        <v>0.1</v>
      </c>
      <c r="J74" s="1064">
        <f t="shared" si="18"/>
        <v>0</v>
      </c>
      <c r="K74" s="1064">
        <f t="shared" si="19"/>
        <v>0</v>
      </c>
      <c r="L74" s="1064">
        <v>0</v>
      </c>
      <c r="M74" s="1064">
        <f t="shared" si="20"/>
        <v>0</v>
      </c>
      <c r="N74" s="1064">
        <f t="shared" si="20"/>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6"/>
        <v>0</v>
      </c>
      <c r="E75" s="747"/>
      <c r="F75" s="1814"/>
      <c r="G75" s="1063"/>
      <c r="H75" s="1066" t="str">
        <f t="shared" si="17"/>
        <v>——</v>
      </c>
      <c r="I75" s="3367">
        <v>0.05</v>
      </c>
      <c r="J75" s="1064">
        <f t="shared" si="18"/>
        <v>0</v>
      </c>
      <c r="K75" s="1064">
        <f t="shared" si="19"/>
        <v>0</v>
      </c>
      <c r="L75" s="1064">
        <v>0</v>
      </c>
      <c r="M75" s="1064">
        <f t="shared" si="20"/>
        <v>0</v>
      </c>
      <c r="N75" s="1064">
        <f t="shared" si="20"/>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6"/>
        <v>0</v>
      </c>
      <c r="E76" s="747"/>
      <c r="F76" s="1814"/>
      <c r="G76" s="1063"/>
      <c r="H76" s="1066" t="str">
        <f t="shared" si="17"/>
        <v>——</v>
      </c>
      <c r="I76" s="3367">
        <v>0.08</v>
      </c>
      <c r="J76" s="1064">
        <f t="shared" si="18"/>
        <v>0</v>
      </c>
      <c r="K76" s="1064">
        <f t="shared" si="19"/>
        <v>0</v>
      </c>
      <c r="L76" s="1064">
        <v>0</v>
      </c>
      <c r="M76" s="1064">
        <f t="shared" si="20"/>
        <v>0</v>
      </c>
      <c r="N76" s="1064">
        <f t="shared" si="20"/>
        <v>0</v>
      </c>
      <c r="O76" s="1119"/>
      <c r="P76" s="1119"/>
      <c r="Z76" s="1998"/>
      <c r="AA76" s="2053"/>
      <c r="AG76" s="1121"/>
      <c r="AK76" s="2053"/>
    </row>
    <row r="77" spans="1:37" ht="26.4">
      <c r="A77" s="2130" t="s">
        <v>2060</v>
      </c>
      <c r="B77" s="1326" t="str">
        <f>估价对象房地状况!C22</f>
        <v>估价对象所在区域基础设施水平</v>
      </c>
      <c r="C77" s="2044"/>
      <c r="D77" s="1065">
        <f t="shared" si="16"/>
        <v>0</v>
      </c>
      <c r="E77" s="747"/>
      <c r="F77" s="1814"/>
      <c r="G77" s="1063"/>
      <c r="H77" s="1066" t="str">
        <f t="shared" si="17"/>
        <v>——</v>
      </c>
      <c r="I77" s="3367">
        <v>0.09</v>
      </c>
      <c r="J77" s="1064">
        <f t="shared" si="18"/>
        <v>0</v>
      </c>
      <c r="K77" s="1064">
        <f t="shared" si="19"/>
        <v>0</v>
      </c>
      <c r="L77" s="1064">
        <v>0</v>
      </c>
      <c r="M77" s="1064">
        <f t="shared" si="20"/>
        <v>0</v>
      </c>
      <c r="N77" s="1064">
        <f t="shared" si="20"/>
        <v>0</v>
      </c>
      <c r="O77" s="1119"/>
      <c r="P77" s="1119"/>
      <c r="Z77" s="1998"/>
      <c r="AA77" s="2053"/>
      <c r="AG77" s="1121"/>
      <c r="AK77" s="2053"/>
    </row>
    <row r="78" spans="1:37" ht="36">
      <c r="A78" s="2130" t="s">
        <v>2057</v>
      </c>
      <c r="B78" s="2136" t="s">
        <v>2058</v>
      </c>
      <c r="C78" s="2044"/>
      <c r="D78" s="1065">
        <f t="shared" si="16"/>
        <v>0</v>
      </c>
      <c r="E78" s="747"/>
      <c r="F78" s="1814"/>
      <c r="G78" s="1063"/>
      <c r="H78" s="1066" t="str">
        <f t="shared" si="17"/>
        <v>——</v>
      </c>
      <c r="I78" s="3367">
        <v>0.05</v>
      </c>
      <c r="J78" s="1064">
        <f t="shared" si="18"/>
        <v>0</v>
      </c>
      <c r="K78" s="1064">
        <f t="shared" si="19"/>
        <v>0</v>
      </c>
      <c r="L78" s="1064">
        <v>0</v>
      </c>
      <c r="M78" s="1064">
        <f t="shared" si="20"/>
        <v>0</v>
      </c>
      <c r="N78" s="1064">
        <f t="shared" si="20"/>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6"/>
        <v>0</v>
      </c>
      <c r="E79" s="747"/>
      <c r="F79" s="1814"/>
      <c r="G79" s="1063"/>
      <c r="H79" s="1066" t="str">
        <f t="shared" si="17"/>
        <v>——</v>
      </c>
      <c r="I79" s="3367">
        <v>0.12</v>
      </c>
      <c r="J79" s="1064">
        <f t="shared" si="18"/>
        <v>0</v>
      </c>
      <c r="K79" s="1064">
        <f t="shared" si="19"/>
        <v>0</v>
      </c>
      <c r="L79" s="1064">
        <v>0</v>
      </c>
      <c r="M79" s="1064">
        <f t="shared" si="20"/>
        <v>0</v>
      </c>
      <c r="N79" s="1064">
        <f t="shared" si="20"/>
        <v>0</v>
      </c>
      <c r="Z79" s="1998"/>
      <c r="AA79" s="2053"/>
      <c r="AG79" s="1121"/>
      <c r="AK79" s="2053"/>
    </row>
    <row r="80" spans="1:37" ht="36.6" thickBot="1">
      <c r="A80" s="2138" t="s">
        <v>2068</v>
      </c>
      <c r="B80" s="2142"/>
      <c r="C80" s="2044"/>
      <c r="D80" s="1065">
        <f t="shared" si="16"/>
        <v>0</v>
      </c>
      <c r="E80" s="748"/>
      <c r="F80" s="1814"/>
      <c r="G80" s="1063"/>
      <c r="H80" s="1066" t="str">
        <f t="shared" si="17"/>
        <v>——</v>
      </c>
      <c r="I80" s="3368">
        <v>0.05</v>
      </c>
      <c r="J80" s="1064">
        <f t="shared" si="18"/>
        <v>0</v>
      </c>
      <c r="K80" s="1064">
        <f t="shared" si="19"/>
        <v>0</v>
      </c>
      <c r="L80" s="1064">
        <v>0</v>
      </c>
      <c r="M80" s="1064">
        <f t="shared" si="20"/>
        <v>0</v>
      </c>
      <c r="N80" s="1064">
        <f t="shared" si="20"/>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1">SUMIF($J$82:$N$82,C83,J83:N83)</f>
        <v>0</v>
      </c>
      <c r="E83" s="744">
        <f>ROUND(SUM(D83:D90),4)</f>
        <v>0</v>
      </c>
      <c r="F83" s="1814" t="str">
        <f>IF(E2="工业",SUMIF(L1:L12,G2,N1:N12),"——")</f>
        <v>——</v>
      </c>
      <c r="G83" s="1063"/>
      <c r="H83" s="1066" t="str">
        <f t="shared" ref="H83:H90" si="22">IFERROR(ROUNDDOWN($F$83*I83/2,4),"——")</f>
        <v>——</v>
      </c>
      <c r="I83" s="3367">
        <v>0.26</v>
      </c>
      <c r="J83" s="1064">
        <f t="shared" ref="J83:J90" si="23">K83+$G83</f>
        <v>0</v>
      </c>
      <c r="K83" s="1064">
        <f t="shared" ref="K83:K90" si="24">$L83+$G83</f>
        <v>0</v>
      </c>
      <c r="L83" s="1064">
        <v>0</v>
      </c>
      <c r="M83" s="1064">
        <f t="shared" ref="M83:N90" si="25">L83-$G83</f>
        <v>0</v>
      </c>
      <c r="N83" s="1064">
        <f t="shared" si="25"/>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1"/>
        <v>0</v>
      </c>
      <c r="E84" s="747"/>
      <c r="F84" s="1814"/>
      <c r="G84" s="1063"/>
      <c r="H84" s="1066" t="str">
        <f t="shared" si="22"/>
        <v>——</v>
      </c>
      <c r="I84" s="3367">
        <v>0.3</v>
      </c>
      <c r="J84" s="1064">
        <f t="shared" si="23"/>
        <v>0</v>
      </c>
      <c r="K84" s="1064">
        <f t="shared" si="24"/>
        <v>0</v>
      </c>
      <c r="L84" s="1064">
        <v>0</v>
      </c>
      <c r="M84" s="1064">
        <f t="shared" si="25"/>
        <v>0</v>
      </c>
      <c r="N84" s="1064">
        <f t="shared" si="25"/>
        <v>0</v>
      </c>
      <c r="Z84" s="1998"/>
      <c r="AA84" s="2053"/>
      <c r="AG84" s="1121"/>
      <c r="AK84" s="2053"/>
    </row>
    <row r="85" spans="1:37" ht="48">
      <c r="A85" s="3369" t="s">
        <v>3271</v>
      </c>
      <c r="B85" s="2134">
        <f>估价对象房地状况!G17</f>
        <v>0</v>
      </c>
      <c r="C85" s="2044"/>
      <c r="D85" s="1065">
        <f t="shared" si="21"/>
        <v>0</v>
      </c>
      <c r="E85" s="747"/>
      <c r="F85" s="1814"/>
      <c r="G85" s="1063"/>
      <c r="H85" s="1066" t="str">
        <f t="shared" si="22"/>
        <v>——</v>
      </c>
      <c r="I85" s="3367">
        <v>0.1</v>
      </c>
      <c r="J85" s="1064">
        <f t="shared" si="23"/>
        <v>0</v>
      </c>
      <c r="K85" s="1064">
        <f t="shared" si="24"/>
        <v>0</v>
      </c>
      <c r="L85" s="1064">
        <v>0</v>
      </c>
      <c r="M85" s="1064">
        <f t="shared" si="25"/>
        <v>0</v>
      </c>
      <c r="N85" s="1064">
        <f t="shared" si="25"/>
        <v>0</v>
      </c>
      <c r="Z85" s="1998"/>
      <c r="AA85" s="2053"/>
      <c r="AG85" s="1121"/>
      <c r="AK85" s="2053"/>
    </row>
    <row r="86" spans="1:37" ht="13.8">
      <c r="A86" s="2130" t="s">
        <v>2067</v>
      </c>
      <c r="B86" s="2134">
        <f>估价对象房地状况!G22</f>
        <v>0</v>
      </c>
      <c r="C86" s="2044"/>
      <c r="D86" s="1065">
        <f t="shared" si="21"/>
        <v>0</v>
      </c>
      <c r="E86" s="747"/>
      <c r="F86" s="1814"/>
      <c r="G86" s="1063"/>
      <c r="H86" s="1066" t="str">
        <f t="shared" si="22"/>
        <v>——</v>
      </c>
      <c r="I86" s="3367">
        <v>0.05</v>
      </c>
      <c r="J86" s="1064">
        <f t="shared" si="23"/>
        <v>0</v>
      </c>
      <c r="K86" s="1064">
        <f t="shared" si="24"/>
        <v>0</v>
      </c>
      <c r="L86" s="1064">
        <v>0</v>
      </c>
      <c r="M86" s="1064">
        <f t="shared" si="25"/>
        <v>0</v>
      </c>
      <c r="N86" s="1064">
        <f t="shared" si="25"/>
        <v>0</v>
      </c>
      <c r="Z86" s="1998"/>
      <c r="AA86" s="2053"/>
      <c r="AG86" s="1121"/>
      <c r="AK86" s="2053"/>
    </row>
    <row r="87" spans="1:37" ht="26.4">
      <c r="A87" s="2130" t="s">
        <v>2059</v>
      </c>
      <c r="B87" s="1326" t="str">
        <f>估价对象房地状况!G19</f>
        <v>估价对象所在区域公共配套设施齐备情况</v>
      </c>
      <c r="C87" s="2044"/>
      <c r="D87" s="1065">
        <f t="shared" si="21"/>
        <v>0</v>
      </c>
      <c r="E87" s="747"/>
      <c r="F87" s="1814"/>
      <c r="G87" s="1063"/>
      <c r="H87" s="1066" t="str">
        <f t="shared" si="22"/>
        <v>——</v>
      </c>
      <c r="I87" s="3367">
        <v>0.06</v>
      </c>
      <c r="J87" s="1064">
        <f t="shared" si="23"/>
        <v>0</v>
      </c>
      <c r="K87" s="1064">
        <f t="shared" si="24"/>
        <v>0</v>
      </c>
      <c r="L87" s="1064">
        <v>0</v>
      </c>
      <c r="M87" s="1064">
        <f t="shared" si="25"/>
        <v>0</v>
      </c>
      <c r="N87" s="1064">
        <f t="shared" si="25"/>
        <v>0</v>
      </c>
    </row>
    <row r="88" spans="1:37" ht="26.4">
      <c r="A88" s="2130" t="s">
        <v>2060</v>
      </c>
      <c r="B88" s="1326" t="str">
        <f>估价对象房地状况!G20</f>
        <v>估价对象所在区域基础设施水平</v>
      </c>
      <c r="C88" s="2044"/>
      <c r="D88" s="1065">
        <f t="shared" si="21"/>
        <v>0</v>
      </c>
      <c r="E88" s="747"/>
      <c r="F88" s="1814"/>
      <c r="G88" s="1063"/>
      <c r="H88" s="1066" t="str">
        <f t="shared" si="22"/>
        <v>——</v>
      </c>
      <c r="I88" s="3367">
        <v>0.12</v>
      </c>
      <c r="J88" s="1064">
        <f t="shared" si="23"/>
        <v>0</v>
      </c>
      <c r="K88" s="1064">
        <f t="shared" si="24"/>
        <v>0</v>
      </c>
      <c r="L88" s="1064">
        <v>0</v>
      </c>
      <c r="M88" s="1064">
        <f t="shared" si="25"/>
        <v>0</v>
      </c>
      <c r="N88" s="1064">
        <f t="shared" si="25"/>
        <v>0</v>
      </c>
    </row>
    <row r="89" spans="1:37" ht="36">
      <c r="A89" s="2130" t="s">
        <v>2057</v>
      </c>
      <c r="B89" s="2136" t="s">
        <v>2071</v>
      </c>
      <c r="C89" s="2044"/>
      <c r="D89" s="1065">
        <f t="shared" si="21"/>
        <v>0</v>
      </c>
      <c r="E89" s="747"/>
      <c r="F89" s="1814"/>
      <c r="G89" s="1063"/>
      <c r="H89" s="1066" t="str">
        <f t="shared" si="22"/>
        <v>——</v>
      </c>
      <c r="I89" s="3367">
        <v>0.06</v>
      </c>
      <c r="J89" s="1064">
        <f t="shared" si="23"/>
        <v>0</v>
      </c>
      <c r="K89" s="1064">
        <f t="shared" si="24"/>
        <v>0</v>
      </c>
      <c r="L89" s="1064">
        <v>0</v>
      </c>
      <c r="M89" s="1064">
        <f t="shared" si="25"/>
        <v>0</v>
      </c>
      <c r="N89" s="1064">
        <f t="shared" si="25"/>
        <v>0</v>
      </c>
    </row>
    <row r="90" spans="1:37" ht="40.200000000000003" thickBot="1">
      <c r="A90" s="2138" t="s">
        <v>2072</v>
      </c>
      <c r="B90" s="2143" t="str">
        <f>估价对象房地状况!G18</f>
        <v>该园区内是否有污染型企业，绿化情况，卫生条件，整体环境状况判断</v>
      </c>
      <c r="C90" s="2044"/>
      <c r="D90" s="1065">
        <f t="shared" si="21"/>
        <v>0</v>
      </c>
      <c r="E90" s="748"/>
      <c r="F90" s="1814"/>
      <c r="G90" s="1063"/>
      <c r="H90" s="1066" t="str">
        <f t="shared" si="22"/>
        <v>——</v>
      </c>
      <c r="I90" s="3368">
        <v>0.05</v>
      </c>
      <c r="J90" s="1064">
        <f t="shared" si="23"/>
        <v>0</v>
      </c>
      <c r="K90" s="1064">
        <f t="shared" si="24"/>
        <v>0</v>
      </c>
      <c r="L90" s="1064">
        <v>0</v>
      </c>
      <c r="M90" s="1064">
        <f t="shared" si="25"/>
        <v>0</v>
      </c>
      <c r="N90" s="1064">
        <f t="shared" si="25"/>
        <v>0</v>
      </c>
    </row>
    <row r="91" spans="1:37" ht="13.8">
      <c r="A91" s="3377" t="s">
        <v>2613</v>
      </c>
      <c r="B91" s="3378">
        <f>1+E93</f>
        <v>1</v>
      </c>
      <c r="C91" s="3371"/>
      <c r="D91" s="3372"/>
      <c r="E91" s="1814"/>
      <c r="F91" s="1814"/>
      <c r="G91" s="3373"/>
      <c r="H91" s="3374"/>
      <c r="I91" s="3375"/>
      <c r="J91" s="3376"/>
      <c r="K91" s="3376"/>
      <c r="L91" s="3376"/>
      <c r="M91" s="3376"/>
      <c r="N91" s="3376"/>
    </row>
    <row r="92" spans="1:37" ht="25.2">
      <c r="A92" s="3379" t="s">
        <v>3272</v>
      </c>
      <c r="B92" s="3366"/>
      <c r="C92" s="3366" t="s">
        <v>3281</v>
      </c>
      <c r="D92" s="3366" t="s">
        <v>3282</v>
      </c>
      <c r="E92" s="3348" t="s">
        <v>3283</v>
      </c>
      <c r="F92" s="3381" t="s">
        <v>3284</v>
      </c>
      <c r="G92" s="3366" t="s">
        <v>3285</v>
      </c>
      <c r="H92" s="3388" t="s">
        <v>3288</v>
      </c>
      <c r="I92" s="3366" t="s">
        <v>3289</v>
      </c>
      <c r="J92" s="3389" t="s">
        <v>3290</v>
      </c>
      <c r="K92" s="3389" t="s">
        <v>3291</v>
      </c>
      <c r="L92" s="3389" t="s">
        <v>3292</v>
      </c>
      <c r="M92" s="3389" t="s">
        <v>3293</v>
      </c>
      <c r="N92" s="3389" t="s">
        <v>3294</v>
      </c>
    </row>
    <row r="93" spans="1:37" ht="24">
      <c r="A93" s="3369" t="s">
        <v>3273</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6">K93+$G93</f>
        <v>0</v>
      </c>
      <c r="K93" s="3345">
        <f t="shared" ref="K93:K101" si="27">$L93+$G93</f>
        <v>0</v>
      </c>
      <c r="L93" s="3345">
        <v>0</v>
      </c>
      <c r="M93" s="3345">
        <f t="shared" ref="M93:N101" si="28">L93-$G93</f>
        <v>0</v>
      </c>
      <c r="N93" s="3345">
        <f t="shared" si="28"/>
        <v>0</v>
      </c>
    </row>
    <row r="94" spans="1:37" ht="52.8">
      <c r="A94" s="3379" t="s">
        <v>3274</v>
      </c>
      <c r="B94" s="3370" t="str">
        <f>估价对象房地状况!C18</f>
        <v>估价对象周边道路状况、公共交通通达情况、停车便捷程度，综合评价交通便捷度较好</v>
      </c>
      <c r="C94" s="2044"/>
      <c r="D94" s="3366">
        <f t="shared" ref="D94:D101" si="29">SUMIF($J$60:$N$60,C94,J94:N94)</f>
        <v>0</v>
      </c>
      <c r="E94" s="3383"/>
      <c r="F94" s="1814"/>
      <c r="G94" s="3373"/>
      <c r="H94" s="3421" t="str">
        <f>IFERROR(ROUNDDOWN($F$93*I94/2,4),"——")</f>
        <v>——</v>
      </c>
      <c r="I94" s="3367">
        <v>0.26</v>
      </c>
      <c r="J94" s="3345">
        <f t="shared" si="26"/>
        <v>0</v>
      </c>
      <c r="K94" s="3345">
        <f t="shared" si="27"/>
        <v>0</v>
      </c>
      <c r="L94" s="3345">
        <v>0</v>
      </c>
      <c r="M94" s="3345">
        <f t="shared" si="28"/>
        <v>0</v>
      </c>
      <c r="N94" s="3345">
        <f t="shared" si="28"/>
        <v>0</v>
      </c>
    </row>
    <row r="95" spans="1:37" ht="48">
      <c r="A95" s="3369" t="s">
        <v>3270</v>
      </c>
      <c r="B95" s="3370">
        <f>估价对象房地状况!C19</f>
        <v>0</v>
      </c>
      <c r="C95" s="2044"/>
      <c r="D95" s="3366">
        <f t="shared" si="29"/>
        <v>0</v>
      </c>
      <c r="E95" s="3383"/>
      <c r="F95" s="1814"/>
      <c r="G95" s="3373"/>
      <c r="H95" s="3421" t="str">
        <f t="shared" ref="H95:H101" si="30">IFERROR(ROUNDDOWN($F$93*I95/2,4),"——")</f>
        <v>——</v>
      </c>
      <c r="I95" s="3367">
        <v>0.11</v>
      </c>
      <c r="J95" s="3345">
        <f t="shared" si="26"/>
        <v>0</v>
      </c>
      <c r="K95" s="3345">
        <f t="shared" si="27"/>
        <v>0</v>
      </c>
      <c r="L95" s="3345">
        <v>0</v>
      </c>
      <c r="M95" s="3345">
        <f t="shared" si="28"/>
        <v>0</v>
      </c>
      <c r="N95" s="3345">
        <f t="shared" si="28"/>
        <v>0</v>
      </c>
    </row>
    <row r="96" spans="1:37" ht="37.200000000000003">
      <c r="A96" s="3379" t="s">
        <v>3275</v>
      </c>
      <c r="B96" s="3385" t="s">
        <v>3286</v>
      </c>
      <c r="C96" s="2044"/>
      <c r="D96" s="3366">
        <f t="shared" si="29"/>
        <v>0</v>
      </c>
      <c r="E96" s="3383"/>
      <c r="F96" s="1814"/>
      <c r="G96" s="3373"/>
      <c r="H96" s="3421" t="str">
        <f t="shared" si="30"/>
        <v>——</v>
      </c>
      <c r="I96" s="3367">
        <v>0.05</v>
      </c>
      <c r="J96" s="3345">
        <f t="shared" si="26"/>
        <v>0</v>
      </c>
      <c r="K96" s="3345">
        <f t="shared" si="27"/>
        <v>0</v>
      </c>
      <c r="L96" s="3345">
        <v>0</v>
      </c>
      <c r="M96" s="3345">
        <f t="shared" si="28"/>
        <v>0</v>
      </c>
      <c r="N96" s="3345">
        <f t="shared" si="28"/>
        <v>0</v>
      </c>
    </row>
    <row r="97" spans="1:14" ht="24">
      <c r="A97" s="3379" t="s">
        <v>3276</v>
      </c>
      <c r="B97" s="3370">
        <f>估价对象房地状况!C24</f>
        <v>0</v>
      </c>
      <c r="C97" s="2044"/>
      <c r="D97" s="3366">
        <f t="shared" si="29"/>
        <v>0</v>
      </c>
      <c r="E97" s="3383"/>
      <c r="F97" s="1814"/>
      <c r="G97" s="3373"/>
      <c r="H97" s="3421" t="str">
        <f t="shared" si="30"/>
        <v>——</v>
      </c>
      <c r="I97" s="3367">
        <v>0.05</v>
      </c>
      <c r="J97" s="3345">
        <f t="shared" si="26"/>
        <v>0</v>
      </c>
      <c r="K97" s="3345">
        <f t="shared" si="27"/>
        <v>0</v>
      </c>
      <c r="L97" s="3345">
        <v>0</v>
      </c>
      <c r="M97" s="3345">
        <f t="shared" si="28"/>
        <v>0</v>
      </c>
      <c r="N97" s="3345">
        <f t="shared" si="28"/>
        <v>0</v>
      </c>
    </row>
    <row r="98" spans="1:14" ht="36">
      <c r="A98" s="3379" t="s">
        <v>3277</v>
      </c>
      <c r="B98" s="3386" t="s">
        <v>3287</v>
      </c>
      <c r="C98" s="2044"/>
      <c r="D98" s="3366">
        <f t="shared" si="29"/>
        <v>0</v>
      </c>
      <c r="E98" s="3383"/>
      <c r="F98" s="1814"/>
      <c r="G98" s="3373"/>
      <c r="H98" s="3421" t="str">
        <f t="shared" si="30"/>
        <v>——</v>
      </c>
      <c r="I98" s="3367">
        <v>0.06</v>
      </c>
      <c r="J98" s="3345">
        <f t="shared" si="26"/>
        <v>0</v>
      </c>
      <c r="K98" s="3345">
        <f t="shared" si="27"/>
        <v>0</v>
      </c>
      <c r="L98" s="3345">
        <v>0</v>
      </c>
      <c r="M98" s="3345">
        <f t="shared" si="28"/>
        <v>0</v>
      </c>
      <c r="N98" s="3345">
        <f t="shared" si="28"/>
        <v>0</v>
      </c>
    </row>
    <row r="99" spans="1:14" ht="26.4">
      <c r="A99" s="3379" t="s">
        <v>3278</v>
      </c>
      <c r="B99" s="3370" t="str">
        <f>估价对象房地状况!C21</f>
        <v>估价对象所在区域公共配套设施齐备情况</v>
      </c>
      <c r="C99" s="2044"/>
      <c r="D99" s="3366">
        <f t="shared" si="29"/>
        <v>0</v>
      </c>
      <c r="E99" s="3383"/>
      <c r="F99" s="1814"/>
      <c r="G99" s="3373"/>
      <c r="H99" s="3421" t="str">
        <f t="shared" si="30"/>
        <v>——</v>
      </c>
      <c r="I99" s="3367">
        <v>0.06</v>
      </c>
      <c r="J99" s="3345">
        <f t="shared" si="26"/>
        <v>0</v>
      </c>
      <c r="K99" s="3345">
        <f t="shared" si="27"/>
        <v>0</v>
      </c>
      <c r="L99" s="3345">
        <v>0</v>
      </c>
      <c r="M99" s="3345">
        <f t="shared" si="28"/>
        <v>0</v>
      </c>
      <c r="N99" s="3345">
        <f t="shared" si="28"/>
        <v>0</v>
      </c>
    </row>
    <row r="100" spans="1:14" ht="26.4">
      <c r="A100" s="3379" t="s">
        <v>3279</v>
      </c>
      <c r="B100" s="3370" t="str">
        <f>估价对象房地状况!C22</f>
        <v>估价对象所在区域基础设施水平</v>
      </c>
      <c r="C100" s="2044"/>
      <c r="D100" s="3366">
        <f t="shared" si="29"/>
        <v>0</v>
      </c>
      <c r="E100" s="3383"/>
      <c r="F100" s="1814"/>
      <c r="G100" s="3373"/>
      <c r="H100" s="3421" t="str">
        <f t="shared" si="30"/>
        <v>——</v>
      </c>
      <c r="I100" s="3367">
        <v>0.09</v>
      </c>
      <c r="J100" s="3345">
        <f t="shared" si="26"/>
        <v>0</v>
      </c>
      <c r="K100" s="3345">
        <f t="shared" si="27"/>
        <v>0</v>
      </c>
      <c r="L100" s="3345">
        <v>0</v>
      </c>
      <c r="M100" s="3345">
        <f t="shared" si="28"/>
        <v>0</v>
      </c>
      <c r="N100" s="3345">
        <f t="shared" si="28"/>
        <v>0</v>
      </c>
    </row>
    <row r="101" spans="1:14" ht="40.200000000000003" thickBot="1">
      <c r="A101" s="3380" t="s">
        <v>3280</v>
      </c>
      <c r="B101" s="3387" t="str">
        <f>估价对象房地状况!C20</f>
        <v>区域自然环境：；人文环境；综合评价环境状况一般</v>
      </c>
      <c r="C101" s="2044"/>
      <c r="D101" s="3366">
        <f t="shared" si="29"/>
        <v>0</v>
      </c>
      <c r="E101" s="3384"/>
      <c r="F101" s="1814"/>
      <c r="G101" s="3373"/>
      <c r="H101" s="3421" t="str">
        <f t="shared" si="30"/>
        <v>——</v>
      </c>
      <c r="I101" s="3368">
        <v>7.0000000000000007E-2</v>
      </c>
      <c r="J101" s="3345">
        <f t="shared" si="26"/>
        <v>0</v>
      </c>
      <c r="K101" s="3345">
        <f t="shared" si="27"/>
        <v>0</v>
      </c>
      <c r="L101" s="3345">
        <v>0</v>
      </c>
      <c r="M101" s="3345">
        <f t="shared" si="28"/>
        <v>0</v>
      </c>
      <c r="N101" s="3345">
        <f t="shared" si="28"/>
        <v>0</v>
      </c>
    </row>
    <row r="103" spans="1:14">
      <c r="A103" s="3997" t="s">
        <v>3295</v>
      </c>
      <c r="B103" s="3997"/>
      <c r="C103" s="3997"/>
      <c r="D103" s="3997"/>
      <c r="E103" s="3997"/>
      <c r="F103" s="3997"/>
      <c r="G103" s="3997"/>
      <c r="H103" s="3997"/>
      <c r="I103" s="3997"/>
      <c r="J103" s="3997"/>
      <c r="K103" s="3390"/>
      <c r="L103" s="3390"/>
      <c r="M103" s="3390"/>
      <c r="N103" s="3390"/>
    </row>
    <row r="104" spans="1:14">
      <c r="A104" s="3998" t="s">
        <v>3296</v>
      </c>
      <c r="B104" s="3998" t="s">
        <v>3297</v>
      </c>
      <c r="C104" s="3391" t="s">
        <v>3298</v>
      </c>
      <c r="D104" s="3392"/>
      <c r="E104" s="3392"/>
      <c r="F104" s="3392"/>
      <c r="G104" s="3392"/>
      <c r="H104" s="3392"/>
      <c r="I104" s="3392"/>
      <c r="J104" s="3393"/>
      <c r="K104" s="3394"/>
      <c r="L104" s="3394"/>
      <c r="M104" s="3394"/>
      <c r="N104" s="3394"/>
    </row>
    <row r="105" spans="1:14">
      <c r="A105" s="3998"/>
      <c r="B105" s="3998"/>
      <c r="C105" s="3395" t="s">
        <v>3299</v>
      </c>
      <c r="D105" s="3395" t="s">
        <v>3300</v>
      </c>
      <c r="E105" s="3395" t="s">
        <v>3301</v>
      </c>
      <c r="F105" s="3395" t="s">
        <v>3302</v>
      </c>
      <c r="G105" s="3395" t="s">
        <v>3303</v>
      </c>
      <c r="H105" s="3395" t="s">
        <v>3304</v>
      </c>
      <c r="I105" s="3395" t="s">
        <v>3305</v>
      </c>
      <c r="J105" s="3395" t="s">
        <v>3306</v>
      </c>
      <c r="K105" s="3395" t="s">
        <v>3307</v>
      </c>
      <c r="L105" s="3395" t="s">
        <v>3308</v>
      </c>
      <c r="M105" s="3395" t="s">
        <v>3309</v>
      </c>
      <c r="N105" s="3395" t="s">
        <v>3310</v>
      </c>
    </row>
    <row r="106" spans="1:14">
      <c r="A106" s="3984" t="s">
        <v>3311</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985"/>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985"/>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985"/>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985"/>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985"/>
      <c r="B111" s="3395" t="s">
        <v>3269</v>
      </c>
      <c r="C111" s="3396">
        <f>$I$3</f>
        <v>0</v>
      </c>
      <c r="D111" s="3396">
        <f t="shared" ref="D111:M111" si="31">$I$3</f>
        <v>0</v>
      </c>
      <c r="E111" s="3396">
        <f t="shared" si="31"/>
        <v>0</v>
      </c>
      <c r="F111" s="3396">
        <f t="shared" si="31"/>
        <v>0</v>
      </c>
      <c r="G111" s="3396">
        <f t="shared" si="31"/>
        <v>0</v>
      </c>
      <c r="H111" s="3396">
        <f t="shared" si="31"/>
        <v>0</v>
      </c>
      <c r="I111" s="3396">
        <f t="shared" si="31"/>
        <v>0</v>
      </c>
      <c r="J111" s="3396">
        <f t="shared" si="31"/>
        <v>0</v>
      </c>
      <c r="K111" s="3396">
        <f t="shared" si="31"/>
        <v>0</v>
      </c>
      <c r="L111" s="3396">
        <f t="shared" si="31"/>
        <v>0</v>
      </c>
      <c r="M111" s="3396">
        <f t="shared" si="31"/>
        <v>0</v>
      </c>
      <c r="N111" s="3396">
        <f>$I$3</f>
        <v>0</v>
      </c>
    </row>
    <row r="112" spans="1:14">
      <c r="A112" s="3986"/>
      <c r="B112" s="3395">
        <v>6</v>
      </c>
      <c r="C112" s="3388">
        <f>(-0.5556*(C111^2)-0.2719*C111+8944)*(10^(-4))</f>
        <v>0.89440000000000008</v>
      </c>
      <c r="D112" s="3388">
        <f>(-0.5556*(D111^2)-0.2719*D111+8944)*(10^(-4))</f>
        <v>0.89440000000000008</v>
      </c>
      <c r="E112" s="3388">
        <f>(-0.7912*(E111^2)-11.3794*E111+8482)*(10^(-4))</f>
        <v>0.84820000000000007</v>
      </c>
      <c r="F112" s="3388">
        <f>(-0.7912*(F111^2)-11.3794*F111+8482)*(10^(-4))</f>
        <v>0.84820000000000007</v>
      </c>
      <c r="G112" s="3388">
        <f>(-0.7912*(G111^2)-11.3794*G111+8482)*(10^(-4))</f>
        <v>0.84820000000000007</v>
      </c>
      <c r="H112" s="3388">
        <f>(-0.7912*(H111^2)-11.3794*H111+8482)*(10^(-4))</f>
        <v>0.84820000000000007</v>
      </c>
      <c r="I112" s="3388">
        <f>(-0.7912*(I111^2)-11.3794*I111+8482)*(10^(-4))</f>
        <v>0.84820000000000007</v>
      </c>
      <c r="J112" s="3388">
        <f>(-0.989*(J111^2)-63.78*J111+7771)*(10^(-4))</f>
        <v>0.77710000000000001</v>
      </c>
      <c r="K112" s="3388">
        <f>(-0.989*(K111^2)-63.78*K111+7771)*(10^(-4))</f>
        <v>0.77710000000000001</v>
      </c>
      <c r="L112" s="3388">
        <f>(-0.989*(L111^2)-63.78*L111+7771)*(10^(-4))</f>
        <v>0.77710000000000001</v>
      </c>
      <c r="M112" s="3388">
        <f>(-0.989*(M111^2)-63.78*M111+7771)*(10^(-4))</f>
        <v>0.77710000000000001</v>
      </c>
      <c r="N112" s="3388">
        <f>(-0.989*(N111^2)-63.78*N111+7771)*(10^(-4))</f>
        <v>0.77710000000000001</v>
      </c>
    </row>
    <row r="113" spans="1:14">
      <c r="A113" s="3987" t="s">
        <v>3312</v>
      </c>
      <c r="B113" s="3987"/>
      <c r="C113" s="3987"/>
      <c r="D113" s="3987"/>
      <c r="E113" s="3987"/>
      <c r="F113" s="3987"/>
      <c r="G113" s="3987"/>
      <c r="H113" s="3987"/>
      <c r="I113" s="3987"/>
      <c r="J113" s="3987"/>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8" thickBot="1">
      <c r="A115" s="3398"/>
      <c r="B115" s="3398"/>
      <c r="C115" s="3398"/>
      <c r="D115" s="3398"/>
      <c r="E115" s="3398"/>
      <c r="F115" s="3398"/>
      <c r="G115" s="3398"/>
      <c r="H115" s="3398"/>
      <c r="I115" s="3398"/>
      <c r="J115" s="3398"/>
      <c r="K115" s="3357"/>
      <c r="L115" s="3398"/>
      <c r="M115" s="3398"/>
      <c r="N115" s="3398"/>
    </row>
    <row r="116" spans="1:14" ht="25.8" thickBot="1">
      <c r="A116" s="3399" t="s">
        <v>3313</v>
      </c>
      <c r="B116" s="3416">
        <f>G3</f>
        <v>0</v>
      </c>
      <c r="C116" s="3400" t="s">
        <v>3314</v>
      </c>
      <c r="D116" s="3401">
        <f>SUMPRODUCT((A118:A122=F116)*(B117:M117=H116)*B118:M122)</f>
        <v>0</v>
      </c>
      <c r="E116" s="2000" t="s">
        <v>3315</v>
      </c>
      <c r="F116" s="3402">
        <f>E2</f>
        <v>0</v>
      </c>
      <c r="G116" s="2000" t="s">
        <v>3316</v>
      </c>
      <c r="H116" s="3402">
        <f>G2</f>
        <v>0</v>
      </c>
      <c r="I116" s="2000"/>
      <c r="J116" s="3403"/>
      <c r="K116" s="3403"/>
      <c r="L116" s="3403"/>
      <c r="M116" s="3403"/>
      <c r="N116" s="3398"/>
    </row>
    <row r="117" spans="1:14">
      <c r="A117" s="3404"/>
      <c r="B117" s="3405" t="s">
        <v>3317</v>
      </c>
      <c r="C117" s="3405" t="s">
        <v>3318</v>
      </c>
      <c r="D117" s="3405" t="s">
        <v>3319</v>
      </c>
      <c r="E117" s="3406" t="s">
        <v>3320</v>
      </c>
      <c r="F117" s="3406" t="s">
        <v>3321</v>
      </c>
      <c r="G117" s="3406" t="s">
        <v>3322</v>
      </c>
      <c r="H117" s="3407" t="s">
        <v>3323</v>
      </c>
      <c r="I117" s="3407" t="s">
        <v>3324</v>
      </c>
      <c r="J117" s="3408" t="s">
        <v>3325</v>
      </c>
      <c r="K117" s="3408" t="s">
        <v>3326</v>
      </c>
      <c r="L117" s="3408" t="s">
        <v>3327</v>
      </c>
      <c r="M117" s="3409" t="s">
        <v>3328</v>
      </c>
      <c r="N117" s="3398"/>
    </row>
    <row r="118" spans="1:14">
      <c r="A118" s="3410" t="s">
        <v>3329</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2">I118</f>
        <v>0.84860000000000002</v>
      </c>
      <c r="K118" s="3388">
        <f t="shared" si="32"/>
        <v>0.84860000000000002</v>
      </c>
      <c r="L118" s="3388">
        <f t="shared" si="32"/>
        <v>0.84860000000000002</v>
      </c>
      <c r="M118" s="3411">
        <f t="shared" si="32"/>
        <v>0.84860000000000002</v>
      </c>
      <c r="N118" s="3398"/>
    </row>
    <row r="119" spans="1:14">
      <c r="A119" s="3410" t="s">
        <v>3330</v>
      </c>
      <c r="B119" s="3388">
        <f>ROUND(0.993-0.0112*B116,4)</f>
        <v>0.99299999999999999</v>
      </c>
      <c r="C119" s="3388">
        <f>B119</f>
        <v>0.99299999999999999</v>
      </c>
      <c r="D119" s="3388">
        <f>ROUND(0.9415-0.0142*B116,4)</f>
        <v>0.9415</v>
      </c>
      <c r="E119" s="3388">
        <f t="shared" ref="E119:H120" si="33">D119</f>
        <v>0.9415</v>
      </c>
      <c r="F119" s="3388">
        <f t="shared" si="33"/>
        <v>0.9415</v>
      </c>
      <c r="G119" s="3388">
        <f t="shared" si="33"/>
        <v>0.9415</v>
      </c>
      <c r="H119" s="3388">
        <f t="shared" si="33"/>
        <v>0.9415</v>
      </c>
      <c r="I119" s="3388">
        <f>ROUND(0.838-0.0182*B116,4)</f>
        <v>0.83799999999999997</v>
      </c>
      <c r="J119" s="3388">
        <f t="shared" si="32"/>
        <v>0.83799999999999997</v>
      </c>
      <c r="K119" s="3388">
        <f t="shared" si="32"/>
        <v>0.83799999999999997</v>
      </c>
      <c r="L119" s="3388">
        <f t="shared" si="32"/>
        <v>0.83799999999999997</v>
      </c>
      <c r="M119" s="3411">
        <f t="shared" si="32"/>
        <v>0.83799999999999997</v>
      </c>
      <c r="N119" s="3398"/>
    </row>
    <row r="120" spans="1:14">
      <c r="A120" s="3410" t="s">
        <v>3331</v>
      </c>
      <c r="B120" s="3388">
        <f>ROUND(0.9448-0.0115*B116,4)</f>
        <v>0.94479999999999997</v>
      </c>
      <c r="C120" s="3388">
        <f>B120</f>
        <v>0.94479999999999997</v>
      </c>
      <c r="D120" s="3388">
        <f>ROUND(0.937-0.0145*B116,4)</f>
        <v>0.93700000000000006</v>
      </c>
      <c r="E120" s="3388">
        <f t="shared" si="33"/>
        <v>0.93700000000000006</v>
      </c>
      <c r="F120" s="3388">
        <f t="shared" si="33"/>
        <v>0.93700000000000006</v>
      </c>
      <c r="G120" s="3388">
        <f t="shared" si="33"/>
        <v>0.93700000000000006</v>
      </c>
      <c r="H120" s="3388">
        <f t="shared" si="33"/>
        <v>0.93700000000000006</v>
      </c>
      <c r="I120" s="3388">
        <f>ROUND(0.7965-0.0185*B116,4)</f>
        <v>0.79649999999999999</v>
      </c>
      <c r="J120" s="3388">
        <f t="shared" si="32"/>
        <v>0.79649999999999999</v>
      </c>
      <c r="K120" s="3388">
        <f t="shared" si="32"/>
        <v>0.79649999999999999</v>
      </c>
      <c r="L120" s="3388">
        <f t="shared" si="32"/>
        <v>0.79649999999999999</v>
      </c>
      <c r="M120" s="3411">
        <f t="shared" si="32"/>
        <v>0.79649999999999999</v>
      </c>
      <c r="N120" s="3398"/>
    </row>
    <row r="121" spans="1:14" ht="13.8" thickBot="1">
      <c r="A121" s="3412" t="s">
        <v>3332</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2"/>
        <v>0.59050000000000002</v>
      </c>
      <c r="K121" s="3413">
        <f t="shared" si="32"/>
        <v>0.59050000000000002</v>
      </c>
      <c r="L121" s="3413">
        <f t="shared" si="32"/>
        <v>0.59050000000000002</v>
      </c>
      <c r="M121" s="3414">
        <f t="shared" si="32"/>
        <v>0.59050000000000002</v>
      </c>
      <c r="N121" s="3398"/>
    </row>
    <row r="122" spans="1:14">
      <c r="A122" s="3415" t="s">
        <v>2613</v>
      </c>
      <c r="B122" s="3388">
        <f>ROUND(0.9404-0.0106*B116,4)</f>
        <v>0.94040000000000001</v>
      </c>
      <c r="C122" s="3388">
        <f>B122</f>
        <v>0.94040000000000001</v>
      </c>
      <c r="D122" s="3388">
        <f>ROUND(0.8955-0.0135*B116,4)</f>
        <v>0.89549999999999996</v>
      </c>
      <c r="E122" s="3388">
        <f>D122</f>
        <v>0.89549999999999996</v>
      </c>
      <c r="F122" s="3388">
        <f>E122</f>
        <v>0.89549999999999996</v>
      </c>
      <c r="G122" s="3388">
        <f>F122</f>
        <v>0.89549999999999996</v>
      </c>
      <c r="H122" s="3388">
        <f>G122</f>
        <v>0.89549999999999996</v>
      </c>
      <c r="I122" s="3388">
        <f>ROUND(0.7632-0.0166*B116,4)</f>
        <v>0.76319999999999999</v>
      </c>
      <c r="J122" s="3388">
        <f t="shared" si="32"/>
        <v>0.76319999999999999</v>
      </c>
      <c r="K122" s="3388">
        <f t="shared" si="32"/>
        <v>0.76319999999999999</v>
      </c>
      <c r="L122" s="3388">
        <f t="shared" si="32"/>
        <v>0.76319999999999999</v>
      </c>
      <c r="M122" s="3411">
        <f t="shared" si="32"/>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4" customWidth="1"/>
    <col min="14" max="14" width="10" style="3074" customWidth="1"/>
    <col min="15" max="16" width="8.21875" style="3074"/>
    <col min="17" max="17" width="34.109375" style="3074" customWidth="1"/>
    <col min="18" max="18" width="8.21875" style="3074" customWidth="1"/>
    <col min="19" max="19" width="8.21875" style="3074"/>
    <col min="20" max="20" width="11.6640625" style="3074" customWidth="1"/>
    <col min="21" max="16384" width="8.21875" style="3074"/>
  </cols>
  <sheetData>
    <row r="1" spans="1:13" ht="19.5" customHeight="1" thickBot="1">
      <c r="A1" s="3071" t="s">
        <v>2595</v>
      </c>
      <c r="B1" s="3072" t="s">
        <v>2596</v>
      </c>
      <c r="C1" s="3072" t="s">
        <v>2597</v>
      </c>
      <c r="D1" s="3072" t="s">
        <v>2598</v>
      </c>
      <c r="E1" s="3072" t="s">
        <v>2599</v>
      </c>
      <c r="F1" s="3072" t="s">
        <v>2600</v>
      </c>
      <c r="G1" s="3072" t="s">
        <v>2601</v>
      </c>
      <c r="H1" s="3072" t="s">
        <v>2602</v>
      </c>
      <c r="I1" s="3072" t="s">
        <v>2603</v>
      </c>
      <c r="J1" s="3072" t="s">
        <v>2604</v>
      </c>
      <c r="K1" s="3072" t="s">
        <v>2605</v>
      </c>
      <c r="L1" s="3072" t="s">
        <v>2606</v>
      </c>
      <c r="M1" s="3073" t="s">
        <v>2607</v>
      </c>
    </row>
    <row r="2" spans="1:13" ht="19.5" customHeight="1">
      <c r="A2" s="3075" t="s">
        <v>2608</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2609</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2610</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2611</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2612</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2613</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2614</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2615</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2616</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2617</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2618</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2619</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2620</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2621</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2622</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2623</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SUM(J8:J15)-J13-J14</f>
        <v>185</v>
      </c>
      <c r="K17" s="3023">
        <f>SUM(K8:K15)-K13-K14</f>
        <v>185</v>
      </c>
      <c r="L17" s="3023">
        <f>SUM(L8:L15)-L13-L14</f>
        <v>185</v>
      </c>
      <c r="M17" s="3023">
        <f>SUM(M8:M15)-M13-M14</f>
        <v>185</v>
      </c>
    </row>
    <row r="18" spans="1:13" s="3099" customFormat="1" ht="19.5" customHeight="1">
      <c r="A18" s="3097" t="s">
        <v>2624</v>
      </c>
      <c r="B18" s="3097"/>
      <c r="C18" s="3098"/>
      <c r="D18" s="3098"/>
      <c r="E18" s="3097"/>
      <c r="F18" s="3098"/>
      <c r="G18" s="3098"/>
    </row>
    <row r="19" spans="1:13" ht="19.5" customHeight="1" thickBot="1">
      <c r="A19" s="3095" t="s">
        <v>2625</v>
      </c>
      <c r="B19" s="3100" t="s">
        <v>2626</v>
      </c>
      <c r="C19" s="3100" t="s">
        <v>2627</v>
      </c>
      <c r="D19" s="3101"/>
      <c r="E19" s="3095" t="s">
        <v>2628</v>
      </c>
      <c r="F19" s="3102"/>
      <c r="G19" s="3102"/>
    </row>
    <row r="20" spans="1:13" ht="19.5" customHeight="1">
      <c r="A20" s="4010" t="s">
        <v>2608</v>
      </c>
      <c r="B20" s="4003" t="s">
        <v>2629</v>
      </c>
      <c r="C20" s="3103" t="s">
        <v>2440</v>
      </c>
      <c r="D20" s="3104"/>
      <c r="E20" s="3105">
        <v>1</v>
      </c>
      <c r="F20" s="3106" t="s">
        <v>2441</v>
      </c>
      <c r="G20" s="3106"/>
    </row>
    <row r="21" spans="1:13" ht="19.5" customHeight="1">
      <c r="A21" s="4011"/>
      <c r="B21" s="4004"/>
      <c r="C21" s="3107" t="s">
        <v>2442</v>
      </c>
      <c r="D21" s="3108"/>
      <c r="E21" s="3109">
        <v>1</v>
      </c>
      <c r="F21" s="3106" t="s">
        <v>2443</v>
      </c>
      <c r="G21" s="3106"/>
    </row>
    <row r="22" spans="1:13" ht="19.5" customHeight="1">
      <c r="A22" s="4011"/>
      <c r="B22" s="4004"/>
      <c r="C22" s="3107" t="s">
        <v>2444</v>
      </c>
      <c r="D22" s="3108"/>
      <c r="E22" s="3109">
        <v>0.9</v>
      </c>
      <c r="F22" s="3106" t="s">
        <v>2445</v>
      </c>
      <c r="G22" s="3106"/>
    </row>
    <row r="23" spans="1:13" ht="19.5" customHeight="1">
      <c r="A23" s="4011"/>
      <c r="B23" s="4004"/>
      <c r="C23" s="3107" t="s">
        <v>2446</v>
      </c>
      <c r="D23" s="3108"/>
      <c r="E23" s="3109">
        <v>0.9</v>
      </c>
      <c r="F23" s="3106" t="s">
        <v>2447</v>
      </c>
      <c r="G23" s="3106"/>
    </row>
    <row r="24" spans="1:13" ht="19.5" customHeight="1">
      <c r="A24" s="4011"/>
      <c r="B24" s="4004"/>
      <c r="C24" s="3107" t="s">
        <v>2448</v>
      </c>
      <c r="D24" s="3108"/>
      <c r="E24" s="3109">
        <v>0.8</v>
      </c>
      <c r="F24" s="3106" t="s">
        <v>2449</v>
      </c>
      <c r="G24" s="3106"/>
    </row>
    <row r="25" spans="1:13" ht="19.5" customHeight="1" thickBot="1">
      <c r="A25" s="4012"/>
      <c r="B25" s="4005"/>
      <c r="C25" s="3110" t="s">
        <v>2450</v>
      </c>
      <c r="D25" s="3111"/>
      <c r="E25" s="3112">
        <v>0.8</v>
      </c>
      <c r="F25" s="3106" t="s">
        <v>2451</v>
      </c>
      <c r="G25" s="3106"/>
    </row>
    <row r="26" spans="1:13" ht="19.5" customHeight="1" thickBot="1">
      <c r="A26" s="3113" t="s">
        <v>2630</v>
      </c>
      <c r="B26" s="3114" t="s">
        <v>2629</v>
      </c>
      <c r="C26" s="3115" t="s">
        <v>2631</v>
      </c>
      <c r="D26" s="3116"/>
      <c r="E26" s="3117">
        <v>1</v>
      </c>
      <c r="F26" s="3106" t="s">
        <v>2452</v>
      </c>
      <c r="G26" s="3106"/>
    </row>
    <row r="27" spans="1:13" ht="19.5" customHeight="1">
      <c r="A27" s="4006" t="s">
        <v>2632</v>
      </c>
      <c r="B27" s="4003" t="s">
        <v>2613</v>
      </c>
      <c r="C27" s="3103" t="s">
        <v>2453</v>
      </c>
      <c r="D27" s="3104"/>
      <c r="E27" s="3105">
        <v>1</v>
      </c>
      <c r="F27" s="3106" t="s">
        <v>2454</v>
      </c>
      <c r="G27" s="3106"/>
    </row>
    <row r="28" spans="1:13" ht="19.5" customHeight="1">
      <c r="A28" s="4007"/>
      <c r="B28" s="4004"/>
      <c r="C28" s="3107" t="s">
        <v>2455</v>
      </c>
      <c r="D28" s="3108"/>
      <c r="E28" s="3109">
        <v>1</v>
      </c>
      <c r="F28" s="3106" t="s">
        <v>2456</v>
      </c>
      <c r="G28" s="3106"/>
    </row>
    <row r="29" spans="1:13" ht="19.5" customHeight="1">
      <c r="A29" s="4007"/>
      <c r="B29" s="4004"/>
      <c r="C29" s="3107" t="s">
        <v>2457</v>
      </c>
      <c r="D29" s="3108"/>
      <c r="E29" s="3109">
        <v>0.8</v>
      </c>
      <c r="F29" s="3106" t="s">
        <v>2458</v>
      </c>
      <c r="G29" s="3106"/>
    </row>
    <row r="30" spans="1:13" ht="19.5" customHeight="1">
      <c r="A30" s="4007"/>
      <c r="B30" s="4004"/>
      <c r="C30" s="3107" t="s">
        <v>2459</v>
      </c>
      <c r="D30" s="3108"/>
      <c r="E30" s="3109">
        <v>0.8</v>
      </c>
      <c r="F30" s="3106" t="s">
        <v>2460</v>
      </c>
      <c r="G30" s="3106"/>
    </row>
    <row r="31" spans="1:13" ht="19.5" customHeight="1">
      <c r="A31" s="4007"/>
      <c r="B31" s="4004"/>
      <c r="C31" s="3107" t="s">
        <v>2461</v>
      </c>
      <c r="D31" s="3108"/>
      <c r="E31" s="3109">
        <v>0.8</v>
      </c>
      <c r="F31" s="3106" t="s">
        <v>2462</v>
      </c>
      <c r="G31" s="3106"/>
    </row>
    <row r="32" spans="1:13" ht="19.5" customHeight="1">
      <c r="A32" s="4007"/>
      <c r="B32" s="4004"/>
      <c r="C32" s="3107" t="s">
        <v>2463</v>
      </c>
      <c r="D32" s="3108"/>
      <c r="E32" s="3109">
        <v>0.7</v>
      </c>
      <c r="F32" s="3106" t="s">
        <v>2464</v>
      </c>
      <c r="G32" s="3106"/>
    </row>
    <row r="33" spans="1:7" ht="19.5" customHeight="1">
      <c r="A33" s="4007"/>
      <c r="B33" s="4004"/>
      <c r="C33" s="3107" t="s">
        <v>2465</v>
      </c>
      <c r="D33" s="3108"/>
      <c r="E33" s="3109">
        <v>0.8</v>
      </c>
      <c r="F33" s="3106" t="s">
        <v>2466</v>
      </c>
      <c r="G33" s="3106"/>
    </row>
    <row r="34" spans="1:7" ht="19.5" customHeight="1">
      <c r="A34" s="4007"/>
      <c r="B34" s="4004"/>
      <c r="C34" s="3107" t="s">
        <v>2467</v>
      </c>
      <c r="D34" s="3108"/>
      <c r="E34" s="3109">
        <v>0.6</v>
      </c>
      <c r="F34" s="3106" t="s">
        <v>2468</v>
      </c>
      <c r="G34" s="3106"/>
    </row>
    <row r="35" spans="1:7" ht="19.5" customHeight="1">
      <c r="A35" s="4007"/>
      <c r="B35" s="4004"/>
      <c r="C35" s="3107" t="s">
        <v>2469</v>
      </c>
      <c r="D35" s="3108"/>
      <c r="E35" s="3109">
        <v>0.2</v>
      </c>
      <c r="F35" s="3106" t="s">
        <v>2470</v>
      </c>
      <c r="G35" s="3106"/>
    </row>
    <row r="36" spans="1:7" ht="19.5" customHeight="1">
      <c r="A36" s="4007"/>
      <c r="B36" s="4004"/>
      <c r="C36" s="3107" t="s">
        <v>2471</v>
      </c>
      <c r="D36" s="3108"/>
      <c r="E36" s="3109">
        <v>0.2</v>
      </c>
      <c r="F36" s="3106" t="s">
        <v>2472</v>
      </c>
      <c r="G36" s="3106"/>
    </row>
    <row r="37" spans="1:7" ht="19.5" customHeight="1">
      <c r="A37" s="4007"/>
      <c r="B37" s="4009" t="s">
        <v>2633</v>
      </c>
      <c r="C37" s="3107" t="s">
        <v>2473</v>
      </c>
      <c r="D37" s="3108"/>
      <c r="E37" s="3109">
        <v>0.6</v>
      </c>
      <c r="F37" s="3106" t="s">
        <v>2474</v>
      </c>
      <c r="G37" s="3106"/>
    </row>
    <row r="38" spans="1:7" ht="19.5" customHeight="1">
      <c r="A38" s="4007"/>
      <c r="B38" s="4004"/>
      <c r="C38" s="3107" t="s">
        <v>2475</v>
      </c>
      <c r="D38" s="3108"/>
      <c r="E38" s="3109">
        <v>0.6</v>
      </c>
      <c r="F38" s="3106" t="s">
        <v>2476</v>
      </c>
      <c r="G38" s="3106"/>
    </row>
    <row r="39" spans="1:7" ht="19.5" customHeight="1" thickBot="1">
      <c r="A39" s="4008"/>
      <c r="B39" s="4005"/>
      <c r="C39" s="3110" t="s">
        <v>2477</v>
      </c>
      <c r="D39" s="3111"/>
      <c r="E39" s="3112">
        <v>0.6</v>
      </c>
      <c r="F39" s="3106" t="s">
        <v>2478</v>
      </c>
      <c r="G39" s="3106"/>
    </row>
    <row r="40" spans="1:7" ht="19.5" customHeight="1" thickBot="1">
      <c r="A40" s="3113" t="s">
        <v>2610</v>
      </c>
      <c r="B40" s="3114" t="s">
        <v>2610</v>
      </c>
      <c r="C40" s="3115" t="s">
        <v>2634</v>
      </c>
      <c r="D40" s="3116"/>
      <c r="E40" s="3117">
        <v>1</v>
      </c>
      <c r="F40" s="3106" t="s">
        <v>2479</v>
      </c>
      <c r="G40" s="3106"/>
    </row>
    <row r="41" spans="1:7" ht="19.5" customHeight="1">
      <c r="A41" s="4010" t="s">
        <v>2611</v>
      </c>
      <c r="B41" s="4003" t="s">
        <v>2635</v>
      </c>
      <c r="C41" s="3103" t="s">
        <v>2480</v>
      </c>
      <c r="D41" s="3104"/>
      <c r="E41" s="3105">
        <v>1</v>
      </c>
      <c r="F41" s="3106" t="s">
        <v>2481</v>
      </c>
      <c r="G41" s="3106"/>
    </row>
    <row r="42" spans="1:7" ht="19.5" customHeight="1">
      <c r="A42" s="4011"/>
      <c r="B42" s="4004"/>
      <c r="C42" s="3107" t="s">
        <v>2482</v>
      </c>
      <c r="D42" s="3108"/>
      <c r="E42" s="3109">
        <v>1</v>
      </c>
      <c r="F42" s="3106" t="s">
        <v>2483</v>
      </c>
      <c r="G42" s="3106"/>
    </row>
    <row r="43" spans="1:7" ht="19.5" customHeight="1">
      <c r="A43" s="4011"/>
      <c r="B43" s="4013"/>
      <c r="C43" s="3107" t="s">
        <v>2484</v>
      </c>
      <c r="D43" s="3108"/>
      <c r="E43" s="3109">
        <v>1.5</v>
      </c>
      <c r="F43" s="3106" t="s">
        <v>2485</v>
      </c>
      <c r="G43" s="3106"/>
    </row>
    <row r="44" spans="1:7" ht="19.5" customHeight="1">
      <c r="A44" s="4011"/>
      <c r="B44" s="3118" t="s">
        <v>2636</v>
      </c>
      <c r="C44" s="3107" t="s">
        <v>2637</v>
      </c>
      <c r="D44" s="3108"/>
      <c r="E44" s="3109">
        <v>2</v>
      </c>
      <c r="F44" s="3106" t="s">
        <v>2486</v>
      </c>
      <c r="G44" s="3106"/>
    </row>
    <row r="45" spans="1:7" ht="19.5" customHeight="1">
      <c r="A45" s="4011"/>
      <c r="B45" s="4009" t="s">
        <v>2638</v>
      </c>
      <c r="C45" s="3107" t="s">
        <v>2487</v>
      </c>
      <c r="D45" s="3108"/>
      <c r="E45" s="3109">
        <v>1</v>
      </c>
      <c r="F45" s="3106" t="s">
        <v>2488</v>
      </c>
      <c r="G45" s="3106"/>
    </row>
    <row r="46" spans="1:7" ht="19.5" customHeight="1">
      <c r="A46" s="4011"/>
      <c r="B46" s="4004"/>
      <c r="C46" s="3107" t="s">
        <v>2489</v>
      </c>
      <c r="D46" s="3108"/>
      <c r="E46" s="3109">
        <v>1</v>
      </c>
      <c r="F46" s="3106" t="s">
        <v>2490</v>
      </c>
      <c r="G46" s="3106"/>
    </row>
    <row r="47" spans="1:7" ht="19.5" customHeight="1">
      <c r="A47" s="4011"/>
      <c r="B47" s="4004"/>
      <c r="C47" s="3107" t="s">
        <v>2491</v>
      </c>
      <c r="D47" s="3108"/>
      <c r="E47" s="3109">
        <v>1</v>
      </c>
      <c r="F47" s="3106" t="s">
        <v>2492</v>
      </c>
      <c r="G47" s="3106"/>
    </row>
    <row r="48" spans="1:7" ht="19.5" customHeight="1">
      <c r="A48" s="4011"/>
      <c r="B48" s="4004"/>
      <c r="C48" s="3107" t="s">
        <v>2493</v>
      </c>
      <c r="D48" s="3108"/>
      <c r="E48" s="3109">
        <v>1</v>
      </c>
      <c r="F48" s="3106" t="s">
        <v>2494</v>
      </c>
      <c r="G48" s="3106"/>
    </row>
    <row r="49" spans="1:7" ht="19.5" customHeight="1">
      <c r="A49" s="4011"/>
      <c r="B49" s="4004"/>
      <c r="C49" s="3107" t="s">
        <v>2495</v>
      </c>
      <c r="D49" s="3108"/>
      <c r="E49" s="3109">
        <v>1</v>
      </c>
      <c r="F49" s="3106" t="s">
        <v>2496</v>
      </c>
      <c r="G49" s="3106"/>
    </row>
    <row r="50" spans="1:7" ht="19.5" customHeight="1">
      <c r="A50" s="4011"/>
      <c r="B50" s="4004"/>
      <c r="C50" s="3107" t="s">
        <v>2497</v>
      </c>
      <c r="D50" s="3108"/>
      <c r="E50" s="3109">
        <v>1</v>
      </c>
      <c r="F50" s="3106" t="s">
        <v>2498</v>
      </c>
      <c r="G50" s="3106"/>
    </row>
    <row r="51" spans="1:7" ht="19.5" customHeight="1" thickBot="1">
      <c r="A51" s="4012"/>
      <c r="B51" s="4005"/>
      <c r="C51" s="3110" t="s">
        <v>2499</v>
      </c>
      <c r="D51" s="3111"/>
      <c r="E51" s="3112">
        <v>1</v>
      </c>
      <c r="F51" s="3106" t="s">
        <v>2500</v>
      </c>
      <c r="G51" s="3106"/>
    </row>
    <row r="52" spans="1:7" ht="19.5" customHeight="1">
      <c r="A52" s="3119"/>
      <c r="B52" s="3119"/>
      <c r="C52" s="3119"/>
      <c r="D52" s="3119"/>
      <c r="E52" s="3119"/>
      <c r="F52" s="3119"/>
      <c r="G52" s="3119"/>
    </row>
    <row r="54" spans="1:7" ht="19.5" customHeight="1">
      <c r="A54" s="3120"/>
      <c r="B54" s="3092" t="s">
        <v>2639</v>
      </c>
      <c r="C54" s="3092" t="s">
        <v>2639</v>
      </c>
      <c r="D54" s="3092" t="s">
        <v>2639</v>
      </c>
      <c r="E54" s="3095" t="s">
        <v>2639</v>
      </c>
      <c r="F54" s="3095" t="s">
        <v>2640</v>
      </c>
      <c r="G54" s="3095" t="s">
        <v>2641</v>
      </c>
    </row>
    <row r="55" spans="1:7" ht="19.5" customHeight="1">
      <c r="A55" s="3121"/>
      <c r="B55" s="3095" t="s">
        <v>2608</v>
      </c>
      <c r="C55" s="3095" t="s">
        <v>2608</v>
      </c>
      <c r="D55" s="3095" t="s">
        <v>2608</v>
      </c>
      <c r="E55" s="3092" t="s">
        <v>2609</v>
      </c>
      <c r="F55" s="3092" t="s">
        <v>2611</v>
      </c>
      <c r="G55" s="3092" t="s">
        <v>2642</v>
      </c>
    </row>
    <row r="56" spans="1:7" ht="19.5" customHeight="1">
      <c r="A56" s="3122"/>
      <c r="B56" s="3092">
        <v>1</v>
      </c>
      <c r="C56" s="3092">
        <v>2</v>
      </c>
      <c r="D56" s="3092">
        <v>3</v>
      </c>
      <c r="E56" s="3123" t="s">
        <v>2643</v>
      </c>
      <c r="F56" s="3123" t="s">
        <v>2643</v>
      </c>
      <c r="G56" s="3123" t="s">
        <v>2643</v>
      </c>
    </row>
    <row r="57" spans="1:7" ht="19.5" customHeight="1">
      <c r="A57" s="3124" t="s">
        <v>2596</v>
      </c>
      <c r="B57" s="3092">
        <v>0.7</v>
      </c>
      <c r="C57" s="3092">
        <v>0.4</v>
      </c>
      <c r="D57" s="3092">
        <v>0.3</v>
      </c>
      <c r="E57" s="3123">
        <v>0.3</v>
      </c>
      <c r="F57" s="3092">
        <v>0.3</v>
      </c>
      <c r="G57" s="3092">
        <v>0.2</v>
      </c>
    </row>
    <row r="58" spans="1:7" ht="19.5" customHeight="1">
      <c r="A58" s="3124" t="s">
        <v>2597</v>
      </c>
      <c r="B58" s="3092">
        <v>0.7</v>
      </c>
      <c r="C58" s="3092">
        <v>0.4</v>
      </c>
      <c r="D58" s="3092">
        <v>0.3</v>
      </c>
      <c r="E58" s="3092">
        <v>0.3</v>
      </c>
      <c r="F58" s="3092">
        <v>0.3</v>
      </c>
      <c r="G58" s="3092">
        <v>0.2</v>
      </c>
    </row>
    <row r="59" spans="1:7" ht="19.5" customHeight="1">
      <c r="A59" s="3124" t="s">
        <v>2598</v>
      </c>
      <c r="B59" s="3092">
        <v>0.6</v>
      </c>
      <c r="C59" s="3092">
        <v>0.3</v>
      </c>
      <c r="D59" s="3092">
        <v>0.25</v>
      </c>
      <c r="E59" s="3092">
        <v>0.25</v>
      </c>
      <c r="F59" s="3092">
        <v>0.25</v>
      </c>
      <c r="G59" s="3092">
        <v>0.15</v>
      </c>
    </row>
    <row r="60" spans="1:7" ht="19.5" customHeight="1">
      <c r="A60" s="3124" t="s">
        <v>2599</v>
      </c>
      <c r="B60" s="3092">
        <v>0.6</v>
      </c>
      <c r="C60" s="3092">
        <v>0.3</v>
      </c>
      <c r="D60" s="3092">
        <v>0.25</v>
      </c>
      <c r="E60" s="3092">
        <v>0.25</v>
      </c>
      <c r="F60" s="3092">
        <v>0.25</v>
      </c>
      <c r="G60" s="3092">
        <v>0.15</v>
      </c>
    </row>
    <row r="61" spans="1:7" ht="19.5" customHeight="1">
      <c r="A61" s="3124" t="s">
        <v>2600</v>
      </c>
      <c r="B61" s="3092">
        <v>0.6</v>
      </c>
      <c r="C61" s="3092">
        <v>0.3</v>
      </c>
      <c r="D61" s="3092">
        <v>0.25</v>
      </c>
      <c r="E61" s="3092">
        <v>0.25</v>
      </c>
      <c r="F61" s="3092">
        <v>0.25</v>
      </c>
      <c r="G61" s="3092">
        <v>0.15</v>
      </c>
    </row>
    <row r="62" spans="1:7" ht="19.5" customHeight="1">
      <c r="A62" s="3124" t="s">
        <v>2601</v>
      </c>
      <c r="B62" s="3092">
        <v>0.6</v>
      </c>
      <c r="C62" s="3092">
        <v>0.3</v>
      </c>
      <c r="D62" s="3092">
        <v>0.25</v>
      </c>
      <c r="E62" s="3092">
        <v>0.25</v>
      </c>
      <c r="F62" s="3092">
        <v>0.25</v>
      </c>
      <c r="G62" s="3092">
        <v>0.15</v>
      </c>
    </row>
    <row r="63" spans="1:7" ht="19.5" customHeight="1">
      <c r="A63" s="3124" t="s">
        <v>2602</v>
      </c>
      <c r="B63" s="3092">
        <v>0.6</v>
      </c>
      <c r="C63" s="3092">
        <v>0.3</v>
      </c>
      <c r="D63" s="3092">
        <v>0.25</v>
      </c>
      <c r="E63" s="3092">
        <v>0.25</v>
      </c>
      <c r="F63" s="3092">
        <v>0.25</v>
      </c>
      <c r="G63" s="3092">
        <v>0.15</v>
      </c>
    </row>
    <row r="64" spans="1:7" ht="19.5" customHeight="1">
      <c r="A64" s="3124" t="s">
        <v>2603</v>
      </c>
      <c r="B64" s="3092">
        <v>0.5</v>
      </c>
      <c r="C64" s="3092">
        <v>0.2</v>
      </c>
      <c r="D64" s="3092">
        <v>0.2</v>
      </c>
      <c r="E64" s="3092">
        <v>0.2</v>
      </c>
      <c r="F64" s="3092">
        <v>0.2</v>
      </c>
      <c r="G64" s="3092">
        <v>0.1</v>
      </c>
    </row>
    <row r="65" spans="1:7" ht="19.5" customHeight="1">
      <c r="A65" s="3124" t="s">
        <v>2604</v>
      </c>
      <c r="B65" s="3092">
        <v>0.5</v>
      </c>
      <c r="C65" s="3092">
        <v>0.2</v>
      </c>
      <c r="D65" s="3092">
        <v>0.2</v>
      </c>
      <c r="E65" s="3092">
        <v>0.2</v>
      </c>
      <c r="F65" s="3092">
        <v>0.2</v>
      </c>
      <c r="G65" s="3092">
        <v>0.1</v>
      </c>
    </row>
    <row r="66" spans="1:7" ht="19.5" customHeight="1">
      <c r="A66" s="3124" t="s">
        <v>2605</v>
      </c>
      <c r="B66" s="3092">
        <v>0.5</v>
      </c>
      <c r="C66" s="3092">
        <v>0.2</v>
      </c>
      <c r="D66" s="3092">
        <v>0.2</v>
      </c>
      <c r="E66" s="3092">
        <v>0.2</v>
      </c>
      <c r="F66" s="3092">
        <v>0.2</v>
      </c>
      <c r="G66" s="3092">
        <v>0.1</v>
      </c>
    </row>
    <row r="67" spans="1:7" ht="19.5" customHeight="1">
      <c r="A67" s="3124" t="s">
        <v>2606</v>
      </c>
      <c r="B67" s="3092">
        <v>0.5</v>
      </c>
      <c r="C67" s="3092">
        <v>0.2</v>
      </c>
      <c r="D67" s="3092">
        <v>0.2</v>
      </c>
      <c r="E67" s="3092">
        <v>0.2</v>
      </c>
      <c r="F67" s="3092">
        <v>0.2</v>
      </c>
      <c r="G67" s="3092">
        <v>0.1</v>
      </c>
    </row>
    <row r="68" spans="1:7" ht="19.5" customHeight="1">
      <c r="A68" s="3124" t="s">
        <v>2607</v>
      </c>
      <c r="B68" s="3092">
        <v>0.5</v>
      </c>
      <c r="C68" s="3092">
        <v>0.2</v>
      </c>
      <c r="D68" s="3092">
        <v>0.2</v>
      </c>
      <c r="E68" s="3092">
        <v>0.2</v>
      </c>
      <c r="F68" s="3092">
        <v>0.2</v>
      </c>
      <c r="G68" s="3092">
        <v>0.1</v>
      </c>
    </row>
    <row r="70" spans="1:7" ht="19.5" customHeight="1">
      <c r="A70" s="3125"/>
      <c r="B70" s="3126"/>
      <c r="C70" s="3126"/>
      <c r="D70" s="3126" t="s">
        <v>2644</v>
      </c>
      <c r="E70" s="3126"/>
      <c r="F70" s="3126"/>
    </row>
    <row r="71" spans="1:7" ht="19.5" customHeight="1">
      <c r="A71" s="3118" t="s">
        <v>2645</v>
      </c>
      <c r="B71" s="3118" t="s">
        <v>2646</v>
      </c>
      <c r="C71" s="3118" t="s">
        <v>2647</v>
      </c>
      <c r="D71" s="3118" t="s">
        <v>2648</v>
      </c>
      <c r="E71" s="3118" t="s">
        <v>2649</v>
      </c>
      <c r="F71" s="3118" t="s">
        <v>2650</v>
      </c>
    </row>
    <row r="72" spans="1:7" ht="14.4">
      <c r="A72" s="3118"/>
      <c r="B72" s="3118"/>
      <c r="C72" s="3118" t="s">
        <v>2651</v>
      </c>
      <c r="D72" s="3118"/>
      <c r="E72" s="3118" t="s">
        <v>2622</v>
      </c>
      <c r="F72" s="3118" t="s">
        <v>2622</v>
      </c>
    </row>
    <row r="73" spans="1:7" ht="14.4">
      <c r="A73" s="3118">
        <v>1</v>
      </c>
      <c r="B73" s="4009" t="s">
        <v>2652</v>
      </c>
      <c r="C73" s="3092" t="s">
        <v>2653</v>
      </c>
      <c r="D73" s="3092" t="s">
        <v>2654</v>
      </c>
      <c r="E73" s="3118">
        <v>0.2</v>
      </c>
      <c r="F73" s="3118">
        <v>25</v>
      </c>
    </row>
    <row r="74" spans="1:7" ht="24">
      <c r="A74" s="3118">
        <v>2</v>
      </c>
      <c r="B74" s="4004"/>
      <c r="C74" s="3092" t="s">
        <v>2655</v>
      </c>
      <c r="D74" s="3092" t="s">
        <v>2656</v>
      </c>
      <c r="E74" s="3118">
        <v>0.2</v>
      </c>
      <c r="F74" s="3118">
        <v>25</v>
      </c>
    </row>
    <row r="75" spans="1:7" ht="24">
      <c r="A75" s="3118">
        <v>3</v>
      </c>
      <c r="B75" s="4004"/>
      <c r="C75" s="3092" t="s">
        <v>2657</v>
      </c>
      <c r="D75" s="3092" t="s">
        <v>2658</v>
      </c>
      <c r="E75" s="3118">
        <v>0.2</v>
      </c>
      <c r="F75" s="3118">
        <v>25</v>
      </c>
    </row>
    <row r="76" spans="1:7" ht="14.4">
      <c r="A76" s="3118">
        <v>4</v>
      </c>
      <c r="B76" s="4004"/>
      <c r="C76" s="3092" t="s">
        <v>2659</v>
      </c>
      <c r="D76" s="3092" t="s">
        <v>2660</v>
      </c>
      <c r="E76" s="3118">
        <v>0.15</v>
      </c>
      <c r="F76" s="3118">
        <v>20</v>
      </c>
    </row>
    <row r="77" spans="1:7" ht="24">
      <c r="A77" s="3118">
        <v>5</v>
      </c>
      <c r="B77" s="4004"/>
      <c r="C77" s="3092" t="s">
        <v>2661</v>
      </c>
      <c r="D77" s="3092" t="s">
        <v>2662</v>
      </c>
      <c r="E77" s="3118">
        <v>0.15</v>
      </c>
      <c r="F77" s="3118">
        <v>20</v>
      </c>
    </row>
    <row r="78" spans="1:7" ht="24">
      <c r="A78" s="3118">
        <v>6</v>
      </c>
      <c r="B78" s="4004"/>
      <c r="C78" s="3092" t="s">
        <v>2663</v>
      </c>
      <c r="D78" s="3092" t="s">
        <v>2664</v>
      </c>
      <c r="E78" s="3118">
        <v>0.15</v>
      </c>
      <c r="F78" s="3118">
        <v>20</v>
      </c>
    </row>
    <row r="79" spans="1:7" ht="24">
      <c r="A79" s="3118">
        <v>7</v>
      </c>
      <c r="B79" s="4004"/>
      <c r="C79" s="3092" t="s">
        <v>2665</v>
      </c>
      <c r="D79" s="3092" t="s">
        <v>2666</v>
      </c>
      <c r="E79" s="3118">
        <v>0.15</v>
      </c>
      <c r="F79" s="3118">
        <v>20</v>
      </c>
    </row>
    <row r="80" spans="1:7" ht="24">
      <c r="A80" s="3118">
        <v>8</v>
      </c>
      <c r="B80" s="4004"/>
      <c r="C80" s="3092" t="s">
        <v>2667</v>
      </c>
      <c r="D80" s="3092" t="s">
        <v>2668</v>
      </c>
      <c r="E80" s="3118">
        <v>0.1</v>
      </c>
      <c r="F80" s="3118">
        <v>15</v>
      </c>
    </row>
    <row r="81" spans="1:6" ht="24">
      <c r="A81" s="3118">
        <v>9</v>
      </c>
      <c r="B81" s="4004"/>
      <c r="C81" s="3092" t="s">
        <v>2669</v>
      </c>
      <c r="D81" s="3092" t="s">
        <v>2670</v>
      </c>
      <c r="E81" s="3118">
        <v>0.1</v>
      </c>
      <c r="F81" s="3118">
        <v>15</v>
      </c>
    </row>
    <row r="82" spans="1:6" ht="24">
      <c r="A82" s="3118">
        <v>10</v>
      </c>
      <c r="B82" s="4004"/>
      <c r="C82" s="3092" t="s">
        <v>2671</v>
      </c>
      <c r="D82" s="3092" t="s">
        <v>2672</v>
      </c>
      <c r="E82" s="3118">
        <v>0.1</v>
      </c>
      <c r="F82" s="3118">
        <v>15</v>
      </c>
    </row>
    <row r="83" spans="1:6" ht="24">
      <c r="A83" s="3118">
        <v>11</v>
      </c>
      <c r="B83" s="4004"/>
      <c r="C83" s="3092" t="s">
        <v>2673</v>
      </c>
      <c r="D83" s="3092" t="s">
        <v>2674</v>
      </c>
      <c r="E83" s="3118">
        <v>0.1</v>
      </c>
      <c r="F83" s="3118">
        <v>15</v>
      </c>
    </row>
    <row r="84" spans="1:6" ht="24">
      <c r="A84" s="3118">
        <v>12</v>
      </c>
      <c r="B84" s="4004"/>
      <c r="C84" s="3092" t="s">
        <v>2675</v>
      </c>
      <c r="D84" s="3092" t="s">
        <v>2676</v>
      </c>
      <c r="E84" s="3118">
        <v>0.1</v>
      </c>
      <c r="F84" s="3118">
        <v>15</v>
      </c>
    </row>
    <row r="85" spans="1:6" ht="24">
      <c r="A85" s="3118">
        <v>13</v>
      </c>
      <c r="B85" s="4004"/>
      <c r="C85" s="3092" t="s">
        <v>2677</v>
      </c>
      <c r="D85" s="3092" t="s">
        <v>2678</v>
      </c>
      <c r="E85" s="3118">
        <v>0.1</v>
      </c>
      <c r="F85" s="3118">
        <v>15</v>
      </c>
    </row>
    <row r="86" spans="1:6" ht="24">
      <c r="A86" s="3118">
        <v>14</v>
      </c>
      <c r="B86" s="4004"/>
      <c r="C86" s="3092" t="s">
        <v>2679</v>
      </c>
      <c r="D86" s="3092" t="s">
        <v>2680</v>
      </c>
      <c r="E86" s="3118">
        <v>0.1</v>
      </c>
      <c r="F86" s="3118">
        <v>15</v>
      </c>
    </row>
    <row r="87" spans="1:6" ht="24">
      <c r="A87" s="3118">
        <v>15</v>
      </c>
      <c r="B87" s="4004"/>
      <c r="C87" s="3092" t="s">
        <v>2681</v>
      </c>
      <c r="D87" s="3092" t="s">
        <v>2682</v>
      </c>
      <c r="E87" s="3118">
        <v>0.1</v>
      </c>
      <c r="F87" s="3118">
        <v>15</v>
      </c>
    </row>
    <row r="88" spans="1:6" ht="24">
      <c r="A88" s="3118">
        <v>16</v>
      </c>
      <c r="B88" s="4004"/>
      <c r="C88" s="3092" t="s">
        <v>2683</v>
      </c>
      <c r="D88" s="3092" t="s">
        <v>2684</v>
      </c>
      <c r="E88" s="3118">
        <v>0.1</v>
      </c>
      <c r="F88" s="3118">
        <v>15</v>
      </c>
    </row>
    <row r="89" spans="1:6" ht="24">
      <c r="A89" s="3118">
        <v>17</v>
      </c>
      <c r="B89" s="4013"/>
      <c r="C89" s="3092" t="s">
        <v>2685</v>
      </c>
      <c r="D89" s="3092" t="s">
        <v>2686</v>
      </c>
      <c r="E89" s="3118">
        <v>0.1</v>
      </c>
      <c r="F89" s="3118">
        <v>15</v>
      </c>
    </row>
    <row r="90" spans="1:6" ht="14.4">
      <c r="A90" s="3118">
        <v>18</v>
      </c>
      <c r="B90" s="4009" t="s">
        <v>2687</v>
      </c>
      <c r="C90" s="3092" t="s">
        <v>2688</v>
      </c>
      <c r="D90" s="3092" t="s">
        <v>2689</v>
      </c>
      <c r="E90" s="3118">
        <v>0.2</v>
      </c>
      <c r="F90" s="3118">
        <v>25</v>
      </c>
    </row>
    <row r="91" spans="1:6" ht="24">
      <c r="A91" s="3118">
        <v>19</v>
      </c>
      <c r="B91" s="4004"/>
      <c r="C91" s="3092" t="s">
        <v>2690</v>
      </c>
      <c r="D91" s="3092" t="s">
        <v>2691</v>
      </c>
      <c r="E91" s="3118">
        <v>0.2</v>
      </c>
      <c r="F91" s="3118">
        <v>25</v>
      </c>
    </row>
    <row r="92" spans="1:6" ht="14.4">
      <c r="A92" s="3118">
        <v>20</v>
      </c>
      <c r="B92" s="4004"/>
      <c r="C92" s="3092" t="s">
        <v>2692</v>
      </c>
      <c r="D92" s="3092" t="s">
        <v>2693</v>
      </c>
      <c r="E92" s="3118">
        <v>0.15</v>
      </c>
      <c r="F92" s="3118">
        <v>20</v>
      </c>
    </row>
    <row r="93" spans="1:6" ht="24">
      <c r="A93" s="3118">
        <v>21</v>
      </c>
      <c r="B93" s="4004"/>
      <c r="C93" s="3092" t="s">
        <v>2694</v>
      </c>
      <c r="D93" s="3092" t="s">
        <v>2695</v>
      </c>
      <c r="E93" s="3118">
        <v>0.15</v>
      </c>
      <c r="F93" s="3118">
        <v>20</v>
      </c>
    </row>
    <row r="94" spans="1:6" ht="24">
      <c r="A94" s="3118">
        <v>22</v>
      </c>
      <c r="B94" s="4004"/>
      <c r="C94" s="3092" t="s">
        <v>2696</v>
      </c>
      <c r="D94" s="3092" t="s">
        <v>2697</v>
      </c>
      <c r="E94" s="3118">
        <v>0.15</v>
      </c>
      <c r="F94" s="3118">
        <v>20</v>
      </c>
    </row>
    <row r="95" spans="1:6" ht="36">
      <c r="A95" s="3118">
        <v>23</v>
      </c>
      <c r="B95" s="4004"/>
      <c r="C95" s="3092" t="s">
        <v>2698</v>
      </c>
      <c r="D95" s="3092" t="s">
        <v>2699</v>
      </c>
      <c r="E95" s="3118">
        <v>0.15</v>
      </c>
      <c r="F95" s="3118">
        <v>20</v>
      </c>
    </row>
    <row r="96" spans="1:6" ht="24">
      <c r="A96" s="3118">
        <v>24</v>
      </c>
      <c r="B96" s="4004"/>
      <c r="C96" s="3092" t="s">
        <v>2700</v>
      </c>
      <c r="D96" s="3092" t="s">
        <v>2701</v>
      </c>
      <c r="E96" s="3118">
        <v>0.1</v>
      </c>
      <c r="F96" s="3118">
        <v>15</v>
      </c>
    </row>
    <row r="97" spans="1:6" ht="24">
      <c r="A97" s="3118">
        <v>25</v>
      </c>
      <c r="B97" s="4004"/>
      <c r="C97" s="3092" t="s">
        <v>2702</v>
      </c>
      <c r="D97" s="3092" t="s">
        <v>2703</v>
      </c>
      <c r="E97" s="3118">
        <v>0.1</v>
      </c>
      <c r="F97" s="3118">
        <v>15</v>
      </c>
    </row>
    <row r="98" spans="1:6" ht="24">
      <c r="A98" s="3118">
        <v>26</v>
      </c>
      <c r="B98" s="4004"/>
      <c r="C98" s="3092" t="s">
        <v>2704</v>
      </c>
      <c r="D98" s="3092" t="s">
        <v>2705</v>
      </c>
      <c r="E98" s="3118">
        <v>0.1</v>
      </c>
      <c r="F98" s="3118">
        <v>15</v>
      </c>
    </row>
    <row r="99" spans="1:6" ht="24">
      <c r="A99" s="3118">
        <v>27</v>
      </c>
      <c r="B99" s="4004"/>
      <c r="C99" s="3092" t="s">
        <v>2706</v>
      </c>
      <c r="D99" s="3092" t="s">
        <v>2707</v>
      </c>
      <c r="E99" s="3118">
        <v>0.1</v>
      </c>
      <c r="F99" s="3118">
        <v>15</v>
      </c>
    </row>
    <row r="100" spans="1:6" ht="24">
      <c r="A100" s="3118">
        <v>28</v>
      </c>
      <c r="B100" s="4004"/>
      <c r="C100" s="3092" t="s">
        <v>2708</v>
      </c>
      <c r="D100" s="3092" t="s">
        <v>2709</v>
      </c>
      <c r="E100" s="3118">
        <v>0.1</v>
      </c>
      <c r="F100" s="3118">
        <v>15</v>
      </c>
    </row>
    <row r="101" spans="1:6" ht="24">
      <c r="A101" s="3118">
        <v>29</v>
      </c>
      <c r="B101" s="4004"/>
      <c r="C101" s="3092" t="s">
        <v>2710</v>
      </c>
      <c r="D101" s="3092" t="s">
        <v>2711</v>
      </c>
      <c r="E101" s="3118">
        <v>0.1</v>
      </c>
      <c r="F101" s="3118">
        <v>15</v>
      </c>
    </row>
    <row r="102" spans="1:6" ht="24">
      <c r="A102" s="3118">
        <v>30</v>
      </c>
      <c r="B102" s="4004"/>
      <c r="C102" s="3092" t="s">
        <v>2712</v>
      </c>
      <c r="D102" s="3092" t="s">
        <v>2713</v>
      </c>
      <c r="E102" s="3118">
        <v>0.1</v>
      </c>
      <c r="F102" s="3118">
        <v>15</v>
      </c>
    </row>
    <row r="103" spans="1:6" ht="24">
      <c r="A103" s="3118">
        <v>31</v>
      </c>
      <c r="B103" s="4004"/>
      <c r="C103" s="3092" t="s">
        <v>2714</v>
      </c>
      <c r="D103" s="3092" t="s">
        <v>2715</v>
      </c>
      <c r="E103" s="3118">
        <v>0.1</v>
      </c>
      <c r="F103" s="3118">
        <v>15</v>
      </c>
    </row>
    <row r="104" spans="1:6" ht="24">
      <c r="A104" s="3118">
        <v>32</v>
      </c>
      <c r="B104" s="4004"/>
      <c r="C104" s="3092" t="s">
        <v>2716</v>
      </c>
      <c r="D104" s="3092" t="s">
        <v>2717</v>
      </c>
      <c r="E104" s="3118">
        <v>0.1</v>
      </c>
      <c r="F104" s="3118">
        <v>15</v>
      </c>
    </row>
    <row r="105" spans="1:6" ht="24">
      <c r="A105" s="3118">
        <v>33</v>
      </c>
      <c r="B105" s="4004"/>
      <c r="C105" s="3092" t="s">
        <v>2718</v>
      </c>
      <c r="D105" s="3092" t="s">
        <v>2719</v>
      </c>
      <c r="E105" s="3118">
        <v>0.1</v>
      </c>
      <c r="F105" s="3118">
        <v>15</v>
      </c>
    </row>
    <row r="106" spans="1:6" ht="24">
      <c r="A106" s="3118">
        <v>34</v>
      </c>
      <c r="B106" s="4013"/>
      <c r="C106" s="3092" t="s">
        <v>2720</v>
      </c>
      <c r="D106" s="3092" t="s">
        <v>2721</v>
      </c>
      <c r="E106" s="3118">
        <v>0.1</v>
      </c>
      <c r="F106" s="3118">
        <v>15</v>
      </c>
    </row>
    <row r="107" spans="1:6" ht="36">
      <c r="A107" s="3118">
        <v>35</v>
      </c>
      <c r="B107" s="4009" t="s">
        <v>2722</v>
      </c>
      <c r="C107" s="3118" t="s">
        <v>2723</v>
      </c>
      <c r="D107" s="3092" t="s">
        <v>2724</v>
      </c>
      <c r="E107" s="3118">
        <v>0.15</v>
      </c>
      <c r="F107" s="3118">
        <v>20</v>
      </c>
    </row>
    <row r="108" spans="1:6" ht="24">
      <c r="A108" s="3118">
        <v>36</v>
      </c>
      <c r="B108" s="4004"/>
      <c r="C108" s="3118" t="s">
        <v>2725</v>
      </c>
      <c r="D108" s="3092" t="s">
        <v>2726</v>
      </c>
      <c r="E108" s="3118">
        <v>0.15</v>
      </c>
      <c r="F108" s="3118">
        <v>20</v>
      </c>
    </row>
    <row r="109" spans="1:6" ht="24">
      <c r="A109" s="3118">
        <v>37</v>
      </c>
      <c r="B109" s="4004"/>
      <c r="C109" s="3118" t="s">
        <v>2727</v>
      </c>
      <c r="D109" s="3092" t="s">
        <v>2728</v>
      </c>
      <c r="E109" s="3118">
        <v>0.15</v>
      </c>
      <c r="F109" s="3118">
        <v>20</v>
      </c>
    </row>
    <row r="110" spans="1:6" ht="24">
      <c r="A110" s="3118">
        <v>38</v>
      </c>
      <c r="B110" s="4004"/>
      <c r="C110" s="3118" t="s">
        <v>2729</v>
      </c>
      <c r="D110" s="3092" t="s">
        <v>2730</v>
      </c>
      <c r="E110" s="3118">
        <v>0.1</v>
      </c>
      <c r="F110" s="3118">
        <v>15</v>
      </c>
    </row>
    <row r="111" spans="1:6" ht="24">
      <c r="A111" s="3118">
        <v>39</v>
      </c>
      <c r="B111" s="4004"/>
      <c r="C111" s="3118" t="s">
        <v>2731</v>
      </c>
      <c r="D111" s="3092" t="s">
        <v>2732</v>
      </c>
      <c r="E111" s="3118">
        <v>0.1</v>
      </c>
      <c r="F111" s="3118">
        <v>15</v>
      </c>
    </row>
    <row r="112" spans="1:6" ht="24">
      <c r="A112" s="3118">
        <v>40</v>
      </c>
      <c r="B112" s="4013"/>
      <c r="C112" s="3118" t="s">
        <v>2733</v>
      </c>
      <c r="D112" s="3092" t="s">
        <v>2734</v>
      </c>
      <c r="E112" s="3118">
        <v>0.1</v>
      </c>
      <c r="F112" s="3118">
        <v>15</v>
      </c>
    </row>
    <row r="113" spans="1:6" ht="24">
      <c r="A113" s="3118">
        <v>41</v>
      </c>
      <c r="B113" s="4014" t="s">
        <v>2735</v>
      </c>
      <c r="C113" s="3118" t="s">
        <v>2736</v>
      </c>
      <c r="D113" s="3092" t="s">
        <v>2737</v>
      </c>
      <c r="E113" s="3118">
        <v>0.1</v>
      </c>
      <c r="F113" s="3118">
        <v>15</v>
      </c>
    </row>
    <row r="114" spans="1:6" ht="24">
      <c r="A114" s="3118">
        <v>42</v>
      </c>
      <c r="B114" s="4014"/>
      <c r="C114" s="3118" t="s">
        <v>2738</v>
      </c>
      <c r="D114" s="3092" t="s">
        <v>2739</v>
      </c>
      <c r="E114" s="3118">
        <v>0.1</v>
      </c>
      <c r="F114" s="3118">
        <v>15</v>
      </c>
    </row>
    <row r="115" spans="1:6" ht="24">
      <c r="A115" s="3118">
        <v>43</v>
      </c>
      <c r="B115" s="4014"/>
      <c r="C115" s="3118" t="s">
        <v>2740</v>
      </c>
      <c r="D115" s="3092" t="s">
        <v>2741</v>
      </c>
      <c r="E115" s="3118">
        <v>0.1</v>
      </c>
      <c r="F115" s="3118">
        <v>15</v>
      </c>
    </row>
    <row r="116" spans="1:6" ht="24">
      <c r="A116" s="3118">
        <v>44</v>
      </c>
      <c r="B116" s="4009" t="s">
        <v>2742</v>
      </c>
      <c r="C116" s="3118" t="s">
        <v>2743</v>
      </c>
      <c r="D116" s="3092" t="s">
        <v>2744</v>
      </c>
      <c r="E116" s="3118">
        <v>0.1</v>
      </c>
      <c r="F116" s="3118">
        <v>15</v>
      </c>
    </row>
    <row r="117" spans="1:6" ht="24">
      <c r="A117" s="3118">
        <v>45</v>
      </c>
      <c r="B117" s="4013"/>
      <c r="C117" s="3092" t="s">
        <v>2745</v>
      </c>
      <c r="D117" s="3092" t="s">
        <v>2746</v>
      </c>
      <c r="E117" s="3118">
        <v>0.1</v>
      </c>
      <c r="F117" s="3118">
        <v>15</v>
      </c>
    </row>
    <row r="118" spans="1:6" ht="24">
      <c r="A118" s="3118">
        <v>46</v>
      </c>
      <c r="B118" s="4009" t="s">
        <v>2747</v>
      </c>
      <c r="C118" s="3118" t="s">
        <v>2748</v>
      </c>
      <c r="D118" s="3092" t="s">
        <v>2749</v>
      </c>
      <c r="E118" s="3118">
        <v>0.1</v>
      </c>
      <c r="F118" s="3118">
        <v>15</v>
      </c>
    </row>
    <row r="119" spans="1:6" ht="24">
      <c r="A119" s="3118">
        <v>47</v>
      </c>
      <c r="B119" s="4013"/>
      <c r="C119" s="3118" t="s">
        <v>2750</v>
      </c>
      <c r="D119" s="3092" t="s">
        <v>2751</v>
      </c>
      <c r="E119" s="3118">
        <v>0.1</v>
      </c>
      <c r="F119" s="3118">
        <v>15</v>
      </c>
    </row>
    <row r="120" spans="1:6" ht="24">
      <c r="A120" s="3118">
        <v>48</v>
      </c>
      <c r="B120" s="4009" t="s">
        <v>2752</v>
      </c>
      <c r="C120" s="3118" t="s">
        <v>2753</v>
      </c>
      <c r="D120" s="3092" t="s">
        <v>2754</v>
      </c>
      <c r="E120" s="3118">
        <v>0.1</v>
      </c>
      <c r="F120" s="3118">
        <v>15</v>
      </c>
    </row>
    <row r="121" spans="1:6" ht="24">
      <c r="A121" s="3118">
        <v>49</v>
      </c>
      <c r="B121" s="4013"/>
      <c r="C121" s="3118" t="s">
        <v>2755</v>
      </c>
      <c r="D121" s="3092" t="s">
        <v>2756</v>
      </c>
      <c r="E121" s="3118">
        <v>0.1</v>
      </c>
      <c r="F121" s="3118">
        <v>15</v>
      </c>
    </row>
    <row r="122" spans="1:6" ht="24">
      <c r="A122" s="3118">
        <v>50</v>
      </c>
      <c r="B122" s="4014" t="s">
        <v>2757</v>
      </c>
      <c r="C122" s="3118" t="s">
        <v>2758</v>
      </c>
      <c r="D122" s="3092" t="s">
        <v>2759</v>
      </c>
      <c r="E122" s="3118">
        <v>0.1</v>
      </c>
      <c r="F122" s="3118">
        <v>15</v>
      </c>
    </row>
    <row r="123" spans="1:6" ht="24">
      <c r="A123" s="3118">
        <v>51</v>
      </c>
      <c r="B123" s="4014"/>
      <c r="C123" s="3118" t="s">
        <v>2760</v>
      </c>
      <c r="D123" s="3092" t="s">
        <v>2761</v>
      </c>
      <c r="E123" s="3118">
        <v>0.1</v>
      </c>
      <c r="F123" s="3118">
        <v>15</v>
      </c>
    </row>
    <row r="124" spans="1:6" ht="24">
      <c r="A124" s="3118">
        <v>52</v>
      </c>
      <c r="B124" s="4014" t="s">
        <v>2762</v>
      </c>
      <c r="C124" s="3118" t="s">
        <v>2763</v>
      </c>
      <c r="D124" s="3092" t="s">
        <v>2764</v>
      </c>
      <c r="E124" s="3118">
        <v>0.1</v>
      </c>
      <c r="F124" s="3118">
        <v>15</v>
      </c>
    </row>
    <row r="125" spans="1:6" ht="24">
      <c r="A125" s="3118">
        <v>53</v>
      </c>
      <c r="B125" s="4014"/>
      <c r="C125" s="3118" t="s">
        <v>2765</v>
      </c>
      <c r="D125" s="3092" t="s">
        <v>2766</v>
      </c>
      <c r="E125" s="3118">
        <v>0.1</v>
      </c>
      <c r="F125" s="3118">
        <v>15</v>
      </c>
    </row>
    <row r="126" spans="1:6" ht="24">
      <c r="A126" s="3118">
        <v>54</v>
      </c>
      <c r="B126" s="3118" t="s">
        <v>2767</v>
      </c>
      <c r="C126" s="3118" t="s">
        <v>2768</v>
      </c>
      <c r="D126" s="3092" t="s">
        <v>2769</v>
      </c>
      <c r="E126" s="3118">
        <v>0.1</v>
      </c>
      <c r="F126" s="3118">
        <v>15</v>
      </c>
    </row>
    <row r="127" spans="1:6" ht="24">
      <c r="A127" s="3118">
        <v>55</v>
      </c>
      <c r="B127" s="4014" t="s">
        <v>2770</v>
      </c>
      <c r="C127" s="3118" t="s">
        <v>2771</v>
      </c>
      <c r="D127" s="3092" t="s">
        <v>2772</v>
      </c>
      <c r="E127" s="3118">
        <v>0.1</v>
      </c>
      <c r="F127" s="3118">
        <v>15</v>
      </c>
    </row>
    <row r="128" spans="1:6" ht="24">
      <c r="A128" s="3118">
        <v>56</v>
      </c>
      <c r="B128" s="4014"/>
      <c r="C128" s="3118" t="s">
        <v>2773</v>
      </c>
      <c r="D128" s="3092" t="s">
        <v>2774</v>
      </c>
      <c r="E128" s="3118">
        <v>0.1</v>
      </c>
      <c r="F128" s="3118">
        <v>15</v>
      </c>
    </row>
    <row r="129" spans="1:6" ht="24">
      <c r="A129" s="3118">
        <v>57</v>
      </c>
      <c r="B129" s="4014"/>
      <c r="C129" s="3118" t="s">
        <v>2775</v>
      </c>
      <c r="D129" s="3092" t="s">
        <v>2776</v>
      </c>
      <c r="E129" s="3118">
        <v>0.1</v>
      </c>
      <c r="F129" s="3118">
        <v>15</v>
      </c>
    </row>
    <row r="130" spans="1:6" ht="24">
      <c r="A130" s="3118">
        <v>58</v>
      </c>
      <c r="B130" s="4014" t="s">
        <v>2777</v>
      </c>
      <c r="C130" s="3118" t="s">
        <v>2778</v>
      </c>
      <c r="D130" s="3092" t="s">
        <v>2779</v>
      </c>
      <c r="E130" s="3118">
        <v>0.1</v>
      </c>
      <c r="F130" s="3118">
        <v>15</v>
      </c>
    </row>
    <row r="131" spans="1:6" ht="24">
      <c r="A131" s="3118">
        <v>59</v>
      </c>
      <c r="B131" s="4014"/>
      <c r="C131" s="3118" t="s">
        <v>2780</v>
      </c>
      <c r="D131" s="3092" t="s">
        <v>2781</v>
      </c>
      <c r="E131" s="3118">
        <v>0.1</v>
      </c>
      <c r="F131" s="3118">
        <v>15</v>
      </c>
    </row>
    <row r="132" spans="1:6" ht="24">
      <c r="A132" s="3118">
        <v>60</v>
      </c>
      <c r="B132" s="4009" t="s">
        <v>2782</v>
      </c>
      <c r="C132" s="3118" t="s">
        <v>2783</v>
      </c>
      <c r="D132" s="3092" t="s">
        <v>2784</v>
      </c>
      <c r="E132" s="3118">
        <v>0.1</v>
      </c>
      <c r="F132" s="3118">
        <v>15</v>
      </c>
    </row>
    <row r="133" spans="1:6" ht="24">
      <c r="A133" s="3118">
        <v>61</v>
      </c>
      <c r="B133" s="4013"/>
      <c r="C133" s="3118" t="s">
        <v>2785</v>
      </c>
      <c r="D133" s="3092" t="s">
        <v>2786</v>
      </c>
      <c r="E133" s="3118">
        <v>0.1</v>
      </c>
      <c r="F133" s="3118">
        <v>15</v>
      </c>
    </row>
    <row r="134" spans="1:6" ht="24">
      <c r="A134" s="3118">
        <v>62</v>
      </c>
      <c r="B134" s="3118" t="s">
        <v>2787</v>
      </c>
      <c r="C134" s="3118" t="s">
        <v>2788</v>
      </c>
      <c r="D134" s="3092" t="s">
        <v>2789</v>
      </c>
      <c r="E134" s="3118">
        <v>0.1</v>
      </c>
      <c r="F134" s="3118">
        <v>15</v>
      </c>
    </row>
    <row r="135" spans="1:6" ht="24">
      <c r="A135" s="3118">
        <v>63</v>
      </c>
      <c r="B135" s="4014" t="s">
        <v>2790</v>
      </c>
      <c r="C135" s="3118" t="s">
        <v>2791</v>
      </c>
      <c r="D135" s="3092" t="s">
        <v>2792</v>
      </c>
      <c r="E135" s="3118">
        <v>0.1</v>
      </c>
      <c r="F135" s="3118">
        <v>15</v>
      </c>
    </row>
    <row r="136" spans="1:6" ht="24">
      <c r="A136" s="3118">
        <v>64</v>
      </c>
      <c r="B136" s="4014"/>
      <c r="C136" s="3118" t="s">
        <v>2793</v>
      </c>
      <c r="D136" s="3092" t="s">
        <v>2794</v>
      </c>
      <c r="E136" s="3118">
        <v>0.1</v>
      </c>
      <c r="F136" s="3118">
        <v>15</v>
      </c>
    </row>
    <row r="137" spans="1:6" ht="24">
      <c r="A137" s="3118">
        <v>65</v>
      </c>
      <c r="B137" s="3118" t="s">
        <v>2795</v>
      </c>
      <c r="C137" s="3118" t="s">
        <v>2796</v>
      </c>
      <c r="D137" s="3092" t="s">
        <v>2797</v>
      </c>
      <c r="E137" s="3118">
        <v>0.1</v>
      </c>
      <c r="F137" s="3118">
        <v>15</v>
      </c>
    </row>
    <row r="138" spans="1:6" ht="14.4">
      <c r="A138" s="3118"/>
      <c r="B138" s="3118"/>
      <c r="C138" s="3118"/>
      <c r="D138" s="3118"/>
      <c r="E138" s="3118" t="s">
        <v>2798</v>
      </c>
      <c r="F138" s="3118" t="s">
        <v>2798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41"/>
    <col min="14" max="16384" width="9" style="750"/>
  </cols>
  <sheetData>
    <row r="1" spans="1:20" ht="16.2" thickBot="1">
      <c r="A1" s="3127" t="s">
        <v>2799</v>
      </c>
      <c r="B1" s="3127"/>
      <c r="C1" s="3127"/>
      <c r="D1" s="3127"/>
      <c r="E1" s="3127"/>
      <c r="F1" s="3127"/>
      <c r="G1" s="3127"/>
      <c r="H1" s="3127"/>
      <c r="I1" s="3127"/>
      <c r="J1" s="3127"/>
      <c r="K1" s="3127"/>
      <c r="L1" s="3127"/>
      <c r="M1" s="3127"/>
      <c r="N1" s="749"/>
    </row>
    <row r="2" spans="1:20">
      <c r="A2" s="3128" t="s">
        <v>2800</v>
      </c>
      <c r="B2" s="3129" t="s">
        <v>2596</v>
      </c>
      <c r="C2" s="3129" t="s">
        <v>2597</v>
      </c>
      <c r="D2" s="3129" t="s">
        <v>2598</v>
      </c>
      <c r="E2" s="3129" t="s">
        <v>2599</v>
      </c>
      <c r="F2" s="3129" t="s">
        <v>2600</v>
      </c>
      <c r="G2" s="3129" t="s">
        <v>2601</v>
      </c>
      <c r="H2" s="3130" t="s">
        <v>2602</v>
      </c>
      <c r="I2" s="3130" t="s">
        <v>2603</v>
      </c>
      <c r="J2" s="3131" t="s">
        <v>2604</v>
      </c>
      <c r="K2" s="3131" t="s">
        <v>2605</v>
      </c>
      <c r="L2" s="3131" t="s">
        <v>2606</v>
      </c>
      <c r="M2" s="3132" t="s">
        <v>2607</v>
      </c>
      <c r="Q2" s="3142" t="s">
        <v>2805</v>
      </c>
      <c r="R2" s="3142" t="s">
        <v>2806</v>
      </c>
      <c r="S2" s="3142" t="s">
        <v>2807</v>
      </c>
      <c r="T2" s="3142" t="s">
        <v>2808</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6.2" thickBot="1">
      <c r="A93" s="3127" t="s">
        <v>2801</v>
      </c>
      <c r="B93" s="3127"/>
      <c r="C93" s="3127"/>
      <c r="D93" s="3127"/>
      <c r="E93" s="3127"/>
      <c r="F93" s="3127"/>
      <c r="G93" s="3127"/>
      <c r="H93" s="3127"/>
      <c r="I93" s="3127"/>
      <c r="J93" s="3127"/>
      <c r="K93" s="3127"/>
      <c r="L93" s="3127"/>
      <c r="M93" s="3127"/>
    </row>
    <row r="94" spans="1:20">
      <c r="A94" s="3128" t="s">
        <v>2800</v>
      </c>
      <c r="B94" s="3129" t="s">
        <v>2596</v>
      </c>
      <c r="C94" s="3129" t="s">
        <v>2597</v>
      </c>
      <c r="D94" s="3129" t="s">
        <v>2598</v>
      </c>
      <c r="E94" s="3129" t="s">
        <v>2599</v>
      </c>
      <c r="F94" s="3129" t="s">
        <v>2600</v>
      </c>
      <c r="G94" s="3129" t="s">
        <v>2601</v>
      </c>
      <c r="H94" s="3130" t="s">
        <v>2602</v>
      </c>
      <c r="I94" s="3130" t="s">
        <v>2603</v>
      </c>
      <c r="J94" s="3131" t="s">
        <v>2604</v>
      </c>
      <c r="K94" s="3131" t="s">
        <v>2605</v>
      </c>
      <c r="L94" s="3131" t="s">
        <v>2606</v>
      </c>
      <c r="M94" s="3132" t="s">
        <v>2607</v>
      </c>
      <c r="N94" s="750">
        <f>SUMPRODUCT((A95:A184=ROUNDDOWN(基准地价修正!G3,1))*(B94:M94=基准地价修正!G2)*(B95:M184))</f>
        <v>0</v>
      </c>
      <c r="Q94" s="3142" t="s">
        <v>2805</v>
      </c>
      <c r="R94" s="3142" t="s">
        <v>2806</v>
      </c>
      <c r="S94" s="3142" t="s">
        <v>2807</v>
      </c>
      <c r="T94" s="3142" t="s">
        <v>2808</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5.6">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5.6">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6.2" thickBot="1">
      <c r="A185" s="3127" t="s">
        <v>2802</v>
      </c>
      <c r="B185" s="3127"/>
      <c r="C185" s="3127"/>
      <c r="D185" s="3127"/>
      <c r="E185" s="3127"/>
      <c r="F185" s="3127"/>
      <c r="G185" s="3127"/>
      <c r="H185" s="3127"/>
      <c r="I185" s="3127"/>
      <c r="J185" s="3127"/>
      <c r="K185" s="3127"/>
      <c r="L185" s="3127"/>
      <c r="M185" s="3127"/>
    </row>
    <row r="186" spans="1:20">
      <c r="A186" s="3128" t="s">
        <v>2800</v>
      </c>
      <c r="B186" s="3129" t="s">
        <v>2596</v>
      </c>
      <c r="C186" s="3129" t="s">
        <v>2597</v>
      </c>
      <c r="D186" s="3129" t="s">
        <v>2598</v>
      </c>
      <c r="E186" s="3129" t="s">
        <v>2599</v>
      </c>
      <c r="F186" s="3129" t="s">
        <v>2600</v>
      </c>
      <c r="G186" s="3129" t="s">
        <v>2601</v>
      </c>
      <c r="H186" s="3130" t="s">
        <v>2602</v>
      </c>
      <c r="I186" s="3130" t="s">
        <v>2603</v>
      </c>
      <c r="J186" s="3131" t="s">
        <v>2604</v>
      </c>
      <c r="K186" s="3131" t="s">
        <v>2605</v>
      </c>
      <c r="L186" s="3131" t="s">
        <v>2606</v>
      </c>
      <c r="M186" s="3132" t="s">
        <v>2607</v>
      </c>
      <c r="Q186" s="3142" t="s">
        <v>2805</v>
      </c>
      <c r="R186" s="3142" t="s">
        <v>2806</v>
      </c>
      <c r="S186" s="3142" t="s">
        <v>2807</v>
      </c>
      <c r="T186" s="3142" t="s">
        <v>2808</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6.2" thickBot="1">
      <c r="A277" s="3127" t="s">
        <v>2803</v>
      </c>
      <c r="B277" s="3127"/>
      <c r="C277" s="3127"/>
      <c r="D277" s="3127"/>
      <c r="E277" s="3127"/>
      <c r="F277" s="3127"/>
      <c r="G277" s="3127"/>
      <c r="H277" s="3127"/>
      <c r="I277" s="3127"/>
      <c r="J277" s="3127"/>
      <c r="K277" s="3127"/>
      <c r="L277" s="3127"/>
      <c r="M277" s="3127"/>
    </row>
    <row r="278" spans="1:21">
      <c r="A278" s="3128" t="s">
        <v>2800</v>
      </c>
      <c r="B278" s="3129" t="s">
        <v>2596</v>
      </c>
      <c r="C278" s="3129" t="s">
        <v>2597</v>
      </c>
      <c r="D278" s="3129" t="s">
        <v>2598</v>
      </c>
      <c r="E278" s="3129" t="s">
        <v>2599</v>
      </c>
      <c r="F278" s="3129" t="s">
        <v>2600</v>
      </c>
      <c r="G278" s="3129" t="s">
        <v>2601</v>
      </c>
      <c r="H278" s="3130" t="s">
        <v>2602</v>
      </c>
      <c r="I278" s="3130" t="s">
        <v>2603</v>
      </c>
      <c r="J278" s="3131" t="s">
        <v>2604</v>
      </c>
      <c r="K278" s="3131" t="s">
        <v>2605</v>
      </c>
      <c r="L278" s="3131" t="s">
        <v>2606</v>
      </c>
      <c r="M278" s="3132" t="s">
        <v>2607</v>
      </c>
      <c r="Q278" s="3142" t="s">
        <v>2805</v>
      </c>
      <c r="R278" s="3142" t="s">
        <v>2806</v>
      </c>
      <c r="S278" s="3142" t="s">
        <v>2809</v>
      </c>
      <c r="T278" s="3142" t="s">
        <v>2810</v>
      </c>
      <c r="U278" s="3142" t="s">
        <v>2808</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6.2" thickBot="1">
      <c r="A369" s="3127" t="s">
        <v>2804</v>
      </c>
      <c r="B369" s="3140"/>
      <c r="C369" s="3140"/>
      <c r="D369" s="3140"/>
      <c r="E369" s="3140"/>
      <c r="F369" s="3140"/>
      <c r="G369" s="3140"/>
      <c r="H369" s="3140"/>
      <c r="I369" s="3140"/>
      <c r="J369" s="3140"/>
      <c r="K369" s="3140"/>
      <c r="L369" s="3140"/>
      <c r="M369" s="3140"/>
    </row>
    <row r="370" spans="1:20">
      <c r="A370" s="3128" t="s">
        <v>2800</v>
      </c>
      <c r="B370" s="3129" t="s">
        <v>2596</v>
      </c>
      <c r="C370" s="3129" t="s">
        <v>2597</v>
      </c>
      <c r="D370" s="3129" t="s">
        <v>2598</v>
      </c>
      <c r="E370" s="3129" t="s">
        <v>2599</v>
      </c>
      <c r="F370" s="3129" t="s">
        <v>2600</v>
      </c>
      <c r="G370" s="3129" t="s">
        <v>2601</v>
      </c>
      <c r="H370" s="3130" t="s">
        <v>2602</v>
      </c>
      <c r="I370" s="3130" t="s">
        <v>2603</v>
      </c>
      <c r="J370" s="3131" t="s">
        <v>2604</v>
      </c>
      <c r="K370" s="3131" t="s">
        <v>2605</v>
      </c>
      <c r="L370" s="3131" t="s">
        <v>2606</v>
      </c>
      <c r="M370" s="3132" t="s">
        <v>2607</v>
      </c>
      <c r="N370" s="750">
        <f>SUMPRODUCT((A371:A460=ROUNDDOWN(基准地价修正!G3,1))*(B370:M370=基准地价修正!G2)*(B371:M460))</f>
        <v>0</v>
      </c>
      <c r="Q370" s="3142" t="s">
        <v>2805</v>
      </c>
      <c r="R370" s="3142" t="s">
        <v>2806</v>
      </c>
      <c r="S370" s="3142" t="s">
        <v>2807</v>
      </c>
      <c r="T370" s="3142" t="s">
        <v>2808</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26702</v>
      </c>
      <c r="C2" s="2" t="s">
        <v>106</v>
      </c>
      <c r="D2" s="199"/>
      <c r="E2" s="199"/>
      <c r="F2" s="199"/>
      <c r="G2" s="199"/>
    </row>
    <row r="3" spans="1:7" s="200" customFormat="1" ht="18" customHeight="1" thickBot="1">
      <c r="A3" s="203" t="s">
        <v>58</v>
      </c>
      <c r="B3" s="204">
        <f ca="1">ROUND(B2*10000/'数据-汇总表'!E3,0)</f>
        <v>1970191</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2</v>
      </c>
      <c r="D9" s="845">
        <f>'数据-汇总表'!E5</f>
        <v>135.53</v>
      </c>
      <c r="E9" s="225">
        <f>'数据-取费表'!B27</f>
        <v>160</v>
      </c>
      <c r="F9" s="221"/>
      <c r="G9" s="226"/>
    </row>
    <row r="10" spans="1:7" s="214" customFormat="1" ht="13.5" customHeight="1">
      <c r="A10" s="779" t="s">
        <v>356</v>
      </c>
      <c r="B10" s="224" t="s">
        <v>67</v>
      </c>
      <c r="C10" s="225">
        <f>ROUND(D10*E10/10000,0)</f>
        <v>0</v>
      </c>
      <c r="D10" s="845">
        <f>'数据-汇总表'!E6</f>
        <v>0</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3</v>
      </c>
      <c r="D19" s="849">
        <f>'数据-汇总表'!E3</f>
        <v>135.53</v>
      </c>
      <c r="E19" s="211">
        <f>'数据-取费表'!B31</f>
        <v>200</v>
      </c>
      <c r="F19" s="231"/>
      <c r="G19" s="1" t="s">
        <v>436</v>
      </c>
    </row>
    <row r="20" spans="1:7" s="214" customFormat="1" ht="13.5" customHeight="1">
      <c r="A20" s="777" t="s">
        <v>419</v>
      </c>
      <c r="B20" s="210" t="s">
        <v>77</v>
      </c>
      <c r="C20" s="232">
        <f>ROUND((C5+C19)*F20,0)</f>
        <v>206</v>
      </c>
      <c r="D20" s="232"/>
      <c r="E20" s="232"/>
      <c r="F20" s="233">
        <f>'数据-取费表'!B37</f>
        <v>0.01</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2455</v>
      </c>
      <c r="D22" s="235">
        <f ca="1">C26</f>
        <v>5.9999999999999995E-4</v>
      </c>
      <c r="E22" s="236" t="s">
        <v>99</v>
      </c>
      <c r="F22" s="237">
        <f ca="1">'数据-取费表'!B40</f>
        <v>5.7599999999999998E-2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2443</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12</v>
      </c>
      <c r="D25" s="238"/>
      <c r="E25" s="241"/>
      <c r="F25" s="239"/>
      <c r="G25" s="242" t="s">
        <v>83</v>
      </c>
    </row>
    <row r="26" spans="1:7" s="214" customFormat="1">
      <c r="A26" s="780" t="s">
        <v>350</v>
      </c>
      <c r="B26" s="215" t="s">
        <v>422</v>
      </c>
      <c r="C26" s="238">
        <f ca="1">ROUND(IF('数据-取费表'!B22&lt;=1,F21*F22*'数据-取费表'!B23/2,F21*(POWER((1+F22),'数据-取费表'!B23/2)-1)),4)</f>
        <v>5.9999999999999995E-4</v>
      </c>
      <c r="D26" s="238"/>
      <c r="E26" s="241"/>
      <c r="F26" s="239"/>
      <c r="G26" s="243"/>
    </row>
    <row r="27" spans="1:7" s="214" customFormat="1" ht="26.4">
      <c r="A27" s="777" t="s">
        <v>342</v>
      </c>
      <c r="B27" s="244" t="s">
        <v>85</v>
      </c>
      <c r="C27" s="245">
        <f>C28</f>
        <v>1666</v>
      </c>
      <c r="D27" s="235">
        <f>C29</f>
        <v>8.0000000000000004E-4</v>
      </c>
      <c r="E27" s="236" t="s">
        <v>99</v>
      </c>
      <c r="F27" s="246">
        <f>'数据-取费表'!Q16</f>
        <v>0.08</v>
      </c>
      <c r="G27" s="247" t="s">
        <v>431</v>
      </c>
    </row>
    <row r="28" spans="1:7" s="214" customFormat="1" ht="13.5" customHeight="1">
      <c r="A28" s="780" t="s">
        <v>349</v>
      </c>
      <c r="B28" s="248" t="s">
        <v>424</v>
      </c>
      <c r="C28" s="249">
        <f>ROUND((C5+C19+C20)*F27*'数据-取费表'!B21/'数据-取费表'!B20,0)</f>
        <v>1666</v>
      </c>
      <c r="D28" s="235"/>
      <c r="E28" s="236"/>
      <c r="F28" s="246"/>
      <c r="G28" s="247"/>
    </row>
    <row r="29" spans="1:7" s="214" customFormat="1" ht="13.5" customHeight="1">
      <c r="A29" s="780" t="s">
        <v>347</v>
      </c>
      <c r="B29" s="248" t="s">
        <v>425</v>
      </c>
      <c r="C29" s="238">
        <f>ROUND(C21*F27*'数据-取费表'!B21/'数据-取费表'!B20,4)</f>
        <v>8.0000000000000004E-4</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26666</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30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25</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1</v>
      </c>
      <c r="D36" s="220"/>
      <c r="E36" s="220"/>
      <c r="F36" s="259">
        <f>'数据-取费表'!B34</f>
        <v>0.05</v>
      </c>
      <c r="G36" s="260" t="s">
        <v>35</v>
      </c>
    </row>
    <row r="37" spans="1:7" s="258" customFormat="1" ht="13.5" customHeight="1">
      <c r="A37" s="780" t="s">
        <v>353</v>
      </c>
      <c r="B37" s="215" t="s">
        <v>91</v>
      </c>
      <c r="C37" s="249">
        <f>ROUND(E37*D37*F34/10000,0)</f>
        <v>3</v>
      </c>
      <c r="D37" s="217">
        <f>'数据-汇总表'!E3</f>
        <v>135.53</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2</v>
      </c>
      <c r="D41" s="235">
        <f ca="1">C44</f>
        <v>5.9999999999999995E-4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870" t="s">
        <v>94</v>
      </c>
    </row>
    <row r="43" spans="1:7" ht="13.5" customHeight="1">
      <c r="A43" s="780" t="s">
        <v>347</v>
      </c>
      <c r="B43" s="215" t="s">
        <v>426</v>
      </c>
      <c r="C43" s="238">
        <f ca="1">ROUND(IF('数据-取费表'!B22&lt;=1,C39*F22*'数据-取费表'!B21/2,C39*(POWER((1+F22),'数据-取费表'!B21/2)-1)),0)</f>
        <v>0</v>
      </c>
      <c r="D43" s="238"/>
      <c r="E43" s="238"/>
      <c r="F43" s="239"/>
      <c r="G43" s="3871"/>
    </row>
    <row r="44" spans="1:7" ht="13.5" customHeight="1">
      <c r="A44" s="780" t="s">
        <v>348</v>
      </c>
      <c r="B44" s="215" t="s">
        <v>428</v>
      </c>
      <c r="C44" s="238">
        <f ca="1">ROUND(IF('数据-取费表'!B22&lt;=1,C40*F22*'数据-取费表'!B21/2,C40*(POWER((1+F22),'数据-取费表'!B21/2)-1)),4)</f>
        <v>5.9999999999999995E-4</v>
      </c>
      <c r="D44" s="238"/>
      <c r="E44" s="238"/>
      <c r="F44" s="239"/>
      <c r="G44" s="3872"/>
    </row>
    <row r="45" spans="1:7" s="214" customFormat="1" ht="13.5" customHeight="1">
      <c r="A45" s="777" t="s">
        <v>341</v>
      </c>
      <c r="B45" s="244" t="s">
        <v>85</v>
      </c>
      <c r="C45" s="245">
        <f>C46</f>
        <v>2</v>
      </c>
      <c r="D45" s="235">
        <f>C47</f>
        <v>8.0000000000000004E-4</v>
      </c>
      <c r="E45" s="236" t="s">
        <v>102</v>
      </c>
      <c r="F45" s="246"/>
      <c r="G45" s="247" t="s">
        <v>434</v>
      </c>
    </row>
    <row r="46" spans="1:7" s="214" customFormat="1" ht="13.5" customHeight="1">
      <c r="A46" s="780" t="s">
        <v>349</v>
      </c>
      <c r="B46" s="248" t="s">
        <v>427</v>
      </c>
      <c r="C46" s="249">
        <f>ROUND((C33+C39)*F27,0)</f>
        <v>2</v>
      </c>
      <c r="D46" s="263"/>
      <c r="E46" s="236"/>
      <c r="F46" s="246"/>
      <c r="G46" s="247"/>
    </row>
    <row r="47" spans="1:7" s="214" customFormat="1" ht="13.5" customHeight="1">
      <c r="A47" s="780" t="s">
        <v>347</v>
      </c>
      <c r="B47" s="248" t="s">
        <v>429</v>
      </c>
      <c r="C47" s="238">
        <f>ROUND(C40*F27,4)</f>
        <v>8.0000000000000004E-4</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36</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36</v>
      </c>
      <c r="D51" s="232"/>
      <c r="E51" s="232"/>
      <c r="F51" s="264"/>
      <c r="G51" s="234" t="s">
        <v>37</v>
      </c>
    </row>
    <row r="52" spans="1:7" s="208" customFormat="1" ht="16.8" thickBot="1">
      <c r="A52" s="265" t="s">
        <v>38</v>
      </c>
      <c r="B52" s="266"/>
      <c r="C52" s="267">
        <f ca="1">C31+C51</f>
        <v>26702</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6" customWidth="1"/>
    <col min="2" max="2" width="18.6640625" style="3226" customWidth="1"/>
    <col min="3" max="6" width="10.21875" style="3226" customWidth="1"/>
    <col min="7" max="7" width="10.44140625" style="3226" bestFit="1" customWidth="1"/>
    <col min="8" max="8" width="8.88671875" style="3222"/>
    <col min="9" max="9" width="13.33203125" style="3222" customWidth="1"/>
    <col min="10" max="13" width="13.33203125" style="3226" customWidth="1"/>
    <col min="14" max="14" width="18.21875" style="3226" customWidth="1"/>
    <col min="15" max="17" width="15.109375" style="3226" customWidth="1"/>
    <col min="18" max="20" width="11.44140625" style="3226" customWidth="1"/>
    <col min="21" max="16384" width="8.88671875" style="3226"/>
  </cols>
  <sheetData>
    <row r="1" spans="1:20" ht="11.4" thickBot="1">
      <c r="A1" s="4017" t="s">
        <v>2840</v>
      </c>
      <c r="B1" s="4017"/>
      <c r="C1" s="4017"/>
      <c r="D1" s="4017"/>
      <c r="E1" s="4017"/>
      <c r="F1" s="4017"/>
      <c r="G1" s="4018"/>
      <c r="I1" s="3223" t="s">
        <v>2841</v>
      </c>
      <c r="J1" s="3224" t="s">
        <v>2842</v>
      </c>
      <c r="K1" s="3224" t="s">
        <v>2843</v>
      </c>
      <c r="L1" s="3224" t="s">
        <v>2844</v>
      </c>
      <c r="M1" s="3224" t="s">
        <v>2845</v>
      </c>
      <c r="N1" s="3224" t="s">
        <v>2846</v>
      </c>
      <c r="O1" s="3224" t="s">
        <v>2847</v>
      </c>
      <c r="P1" s="3224" t="s">
        <v>2848</v>
      </c>
      <c r="Q1" s="3224" t="s">
        <v>2849</v>
      </c>
      <c r="R1" s="3224" t="s">
        <v>2850</v>
      </c>
      <c r="S1" s="3224" t="s">
        <v>2851</v>
      </c>
      <c r="T1" s="3225" t="s">
        <v>2852</v>
      </c>
    </row>
    <row r="2" spans="1:20" ht="11.4" thickBot="1">
      <c r="A2" s="3227" t="s">
        <v>2853</v>
      </c>
      <c r="B2" s="3227"/>
      <c r="C2" s="3227"/>
      <c r="D2" s="3227"/>
      <c r="E2" s="3227"/>
      <c r="F2" s="3227"/>
      <c r="G2" s="3228" t="s">
        <v>2854</v>
      </c>
      <c r="I2" s="3229" t="s">
        <v>2855</v>
      </c>
      <c r="J2" s="3229" t="s">
        <v>2856</v>
      </c>
      <c r="K2" s="3229" t="s">
        <v>2857</v>
      </c>
      <c r="L2" s="3229" t="s">
        <v>2858</v>
      </c>
      <c r="M2" s="3229" t="s">
        <v>2859</v>
      </c>
      <c r="N2" s="3229" t="s">
        <v>2860</v>
      </c>
      <c r="O2" s="3229" t="s">
        <v>2861</v>
      </c>
      <c r="P2" s="3229" t="s">
        <v>2862</v>
      </c>
      <c r="Q2" s="3229" t="s">
        <v>2863</v>
      </c>
      <c r="R2" s="3229" t="s">
        <v>2864</v>
      </c>
      <c r="S2" s="3229" t="s">
        <v>2865</v>
      </c>
      <c r="T2" s="3229" t="s">
        <v>2866</v>
      </c>
    </row>
    <row r="3" spans="1:20" s="3235" customFormat="1">
      <c r="A3" s="4015" t="s">
        <v>2867</v>
      </c>
      <c r="B3" s="3230"/>
      <c r="C3" s="3231" t="s">
        <v>2812</v>
      </c>
      <c r="D3" s="3231" t="s">
        <v>2868</v>
      </c>
      <c r="E3" s="3231" t="s">
        <v>2814</v>
      </c>
      <c r="F3" s="3231" t="s">
        <v>2869</v>
      </c>
      <c r="G3" s="3231" t="s">
        <v>2632</v>
      </c>
      <c r="H3" s="3232"/>
      <c r="I3" s="3233" t="s">
        <v>2870</v>
      </c>
      <c r="J3" s="3234" t="s">
        <v>128</v>
      </c>
      <c r="K3" s="3234" t="s">
        <v>129</v>
      </c>
      <c r="L3" s="3233" t="s">
        <v>130</v>
      </c>
      <c r="M3" s="3233" t="s">
        <v>131</v>
      </c>
      <c r="N3" s="3233" t="s">
        <v>132</v>
      </c>
      <c r="O3" s="3233" t="s">
        <v>133</v>
      </c>
      <c r="P3" s="3233" t="s">
        <v>134</v>
      </c>
      <c r="Q3" s="3233" t="s">
        <v>135</v>
      </c>
      <c r="R3" s="3233" t="s">
        <v>136</v>
      </c>
      <c r="S3" s="3233" t="s">
        <v>2871</v>
      </c>
      <c r="T3" s="3233" t="s">
        <v>2872</v>
      </c>
    </row>
    <row r="4" spans="1:20" s="3235" customFormat="1" ht="11.4" thickBot="1">
      <c r="A4" s="4016"/>
      <c r="B4" s="3236" t="s">
        <v>2873</v>
      </c>
      <c r="C4" s="3236" t="s">
        <v>2874</v>
      </c>
      <c r="D4" s="3236" t="s">
        <v>2874</v>
      </c>
      <c r="E4" s="3236" t="s">
        <v>2874</v>
      </c>
      <c r="F4" s="3237" t="s">
        <v>2874</v>
      </c>
      <c r="G4" s="3237" t="s">
        <v>2874</v>
      </c>
      <c r="H4" s="3232"/>
      <c r="I4" s="3234" t="s">
        <v>137</v>
      </c>
      <c r="J4" s="3234" t="s">
        <v>111</v>
      </c>
      <c r="K4" s="3234" t="s">
        <v>138</v>
      </c>
      <c r="L4" s="3233" t="s">
        <v>139</v>
      </c>
      <c r="M4" s="3233" t="s">
        <v>140</v>
      </c>
      <c r="N4" s="3233" t="s">
        <v>141</v>
      </c>
      <c r="O4" s="3233" t="s">
        <v>142</v>
      </c>
      <c r="P4" s="3233" t="s">
        <v>143</v>
      </c>
      <c r="Q4" s="3233" t="s">
        <v>2875</v>
      </c>
      <c r="R4" s="3233" t="s">
        <v>2876</v>
      </c>
      <c r="S4" s="3233" t="s">
        <v>2877</v>
      </c>
      <c r="T4" s="3233" t="s">
        <v>2878</v>
      </c>
    </row>
    <row r="5" spans="1:20">
      <c r="A5" s="3238" t="s">
        <v>2841</v>
      </c>
      <c r="B5" s="3229" t="s">
        <v>2855</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2879</v>
      </c>
      <c r="R5" s="3233" t="s">
        <v>2880</v>
      </c>
      <c r="S5" s="3233" t="s">
        <v>153</v>
      </c>
      <c r="T5" s="3233" t="s">
        <v>2881</v>
      </c>
    </row>
    <row r="6" spans="1:20" ht="11.4" thickBot="1">
      <c r="A6" s="3233" t="s">
        <v>144</v>
      </c>
      <c r="B6" s="3233" t="s">
        <v>2870</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2882</v>
      </c>
      <c r="Q6" s="3233" t="s">
        <v>2883</v>
      </c>
      <c r="R6" s="3233" t="s">
        <v>161</v>
      </c>
      <c r="S6" s="3233" t="s">
        <v>2884</v>
      </c>
      <c r="T6" s="3233" t="s">
        <v>2885</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2886</v>
      </c>
      <c r="Q7" s="3233" t="s">
        <v>2887</v>
      </c>
      <c r="R7" s="3233" t="s">
        <v>2888</v>
      </c>
      <c r="S7" s="3233" t="s">
        <v>2889</v>
      </c>
      <c r="T7" s="3233" t="s">
        <v>2890</v>
      </c>
    </row>
    <row r="8" spans="1:20" ht="11.4"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2891</v>
      </c>
      <c r="Q8" s="3233" t="s">
        <v>174</v>
      </c>
      <c r="R8" s="3233" t="s">
        <v>2892</v>
      </c>
      <c r="S8" s="3233" t="s">
        <v>2893</v>
      </c>
      <c r="T8" s="3240" t="s">
        <v>2894</v>
      </c>
    </row>
    <row r="9" spans="1:20" ht="11.4"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2895</v>
      </c>
      <c r="Q9" s="3233" t="s">
        <v>182</v>
      </c>
      <c r="R9" s="3233" t="s">
        <v>183</v>
      </c>
      <c r="S9" s="3233" t="s">
        <v>200</v>
      </c>
    </row>
    <row r="10" spans="1:20">
      <c r="A10" s="3238" t="s">
        <v>184</v>
      </c>
      <c r="B10" s="3229" t="s">
        <v>2856</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2896</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2897</v>
      </c>
      <c r="P11" s="3233" t="s">
        <v>191</v>
      </c>
      <c r="Q11" s="3233" t="s">
        <v>199</v>
      </c>
      <c r="R11" s="3233" t="s">
        <v>2898</v>
      </c>
      <c r="S11" s="3233" t="s">
        <v>2899</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2900</v>
      </c>
      <c r="P12" s="3233" t="s">
        <v>2901</v>
      </c>
      <c r="Q12" s="3233" t="s">
        <v>2902</v>
      </c>
      <c r="R12" s="3233" t="s">
        <v>2903</v>
      </c>
      <c r="S12" s="3233" t="s">
        <v>2904</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2905</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2906</v>
      </c>
      <c r="K14" s="3234" t="s">
        <v>215</v>
      </c>
      <c r="L14" s="3233" t="s">
        <v>216</v>
      </c>
      <c r="M14" s="3233" t="s">
        <v>217</v>
      </c>
      <c r="N14" s="3233" t="s">
        <v>218</v>
      </c>
      <c r="O14" s="3233" t="s">
        <v>240</v>
      </c>
      <c r="P14" s="3233" t="s">
        <v>213</v>
      </c>
      <c r="Q14" s="3233" t="s">
        <v>2907</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2908</v>
      </c>
      <c r="P15" s="3233" t="s">
        <v>2909</v>
      </c>
      <c r="Q15" s="3233" t="s">
        <v>242</v>
      </c>
      <c r="R15" s="3233" t="s">
        <v>2910</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2911</v>
      </c>
      <c r="P16" s="3233" t="s">
        <v>227</v>
      </c>
      <c r="Q16" s="3233" t="s">
        <v>250</v>
      </c>
      <c r="R16" s="3233" t="s">
        <v>207</v>
      </c>
      <c r="S16" s="3233" t="s">
        <v>2912</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2913</v>
      </c>
      <c r="P17" s="3233" t="s">
        <v>2914</v>
      </c>
      <c r="Q17" s="3233" t="s">
        <v>256</v>
      </c>
      <c r="R17" s="3233" t="s">
        <v>2915</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2916</v>
      </c>
      <c r="P18" s="3233" t="s">
        <v>241</v>
      </c>
      <c r="Q18" s="3233" t="s">
        <v>2917</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2918</v>
      </c>
      <c r="P19" s="3233" t="s">
        <v>249</v>
      </c>
      <c r="Q19" s="3233" t="s">
        <v>2919</v>
      </c>
      <c r="R19" s="3233" t="s">
        <v>265</v>
      </c>
      <c r="S19" s="3233" t="s">
        <v>2920</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2921</v>
      </c>
      <c r="P20" s="3233" t="s">
        <v>2922</v>
      </c>
      <c r="Q20" s="3233" t="s">
        <v>290</v>
      </c>
      <c r="R20" s="3233" t="s">
        <v>2923</v>
      </c>
      <c r="S20" s="3233" t="s">
        <v>277</v>
      </c>
    </row>
    <row r="21" spans="1:19" ht="14.25" customHeight="1" thickBot="1">
      <c r="A21" s="3233" t="s">
        <v>184</v>
      </c>
      <c r="B21" s="3234" t="s">
        <v>208</v>
      </c>
      <c r="C21" s="3233">
        <v>32370</v>
      </c>
      <c r="D21" s="3233">
        <v>26730</v>
      </c>
      <c r="E21" s="3233">
        <v>26640</v>
      </c>
      <c r="F21" s="3233"/>
      <c r="G21" s="3233">
        <v>19440</v>
      </c>
      <c r="J21" s="3240" t="s">
        <v>2924</v>
      </c>
      <c r="K21" s="3234" t="s">
        <v>267</v>
      </c>
      <c r="L21" s="3233" t="s">
        <v>268</v>
      </c>
      <c r="M21" s="3233" t="s">
        <v>269</v>
      </c>
      <c r="N21" s="3233" t="s">
        <v>270</v>
      </c>
      <c r="O21" s="3233" t="s">
        <v>264</v>
      </c>
      <c r="P21" s="3233" t="s">
        <v>283</v>
      </c>
      <c r="Q21" s="3233" t="s">
        <v>293</v>
      </c>
      <c r="R21" s="3233" t="s">
        <v>2925</v>
      </c>
      <c r="S21" s="3240" t="s">
        <v>2926</v>
      </c>
    </row>
    <row r="22" spans="1:19" ht="14.25" customHeight="1">
      <c r="A22" s="3233" t="s">
        <v>184</v>
      </c>
      <c r="B22" s="3234" t="s">
        <v>2906</v>
      </c>
      <c r="C22" s="3233">
        <v>29830</v>
      </c>
      <c r="D22" s="3233">
        <v>27600</v>
      </c>
      <c r="E22" s="3233">
        <v>28150</v>
      </c>
      <c r="F22" s="3233"/>
      <c r="G22" s="3233">
        <v>20080</v>
      </c>
      <c r="K22" s="3234" t="s">
        <v>2927</v>
      </c>
      <c r="L22" s="3233" t="s">
        <v>272</v>
      </c>
      <c r="M22" s="3233" t="s">
        <v>273</v>
      </c>
      <c r="N22" s="3233" t="s">
        <v>274</v>
      </c>
      <c r="O22" s="3233" t="s">
        <v>2928</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2929</v>
      </c>
      <c r="L23" s="3233" t="s">
        <v>278</v>
      </c>
      <c r="M23" s="3233" t="s">
        <v>279</v>
      </c>
      <c r="N23" s="3233" t="s">
        <v>2930</v>
      </c>
      <c r="O23" s="3233" t="s">
        <v>2931</v>
      </c>
      <c r="P23" s="3233" t="s">
        <v>289</v>
      </c>
      <c r="Q23" s="3233" t="s">
        <v>298</v>
      </c>
      <c r="R23" s="3233" t="s">
        <v>2932</v>
      </c>
    </row>
    <row r="24" spans="1:19" ht="14.25" customHeight="1">
      <c r="A24" s="3233" t="s">
        <v>184</v>
      </c>
      <c r="B24" s="3234" t="s">
        <v>230</v>
      </c>
      <c r="C24" s="3233">
        <v>27930</v>
      </c>
      <c r="D24" s="3233">
        <v>32260</v>
      </c>
      <c r="E24" s="3233">
        <v>32120</v>
      </c>
      <c r="F24" s="3233"/>
      <c r="G24" s="3233">
        <v>23470</v>
      </c>
      <c r="K24" s="3234" t="s">
        <v>2933</v>
      </c>
      <c r="L24" s="3233" t="s">
        <v>281</v>
      </c>
      <c r="M24" s="3233" t="s">
        <v>282</v>
      </c>
      <c r="N24" s="3233" t="s">
        <v>2934</v>
      </c>
      <c r="O24" s="3233" t="s">
        <v>285</v>
      </c>
      <c r="P24" s="3233" t="s">
        <v>2935</v>
      </c>
      <c r="Q24" s="3242" t="s">
        <v>2936</v>
      </c>
      <c r="R24" s="3233" t="s">
        <v>2937</v>
      </c>
    </row>
    <row r="25" spans="1:19" ht="14.25" customHeight="1">
      <c r="A25" s="3233" t="s">
        <v>184</v>
      </c>
      <c r="B25" s="3234" t="s">
        <v>235</v>
      </c>
      <c r="C25" s="3233">
        <v>32230</v>
      </c>
      <c r="D25" s="3233">
        <v>29640</v>
      </c>
      <c r="E25" s="3233">
        <v>29510</v>
      </c>
      <c r="F25" s="3233"/>
      <c r="G25" s="3233">
        <v>21560</v>
      </c>
      <c r="K25" s="3234" t="s">
        <v>2938</v>
      </c>
      <c r="L25" s="3233" t="s">
        <v>2939</v>
      </c>
      <c r="M25" s="3233" t="s">
        <v>284</v>
      </c>
      <c r="N25" s="3233" t="s">
        <v>292</v>
      </c>
      <c r="O25" s="3233" t="s">
        <v>288</v>
      </c>
      <c r="P25" s="3233" t="s">
        <v>275</v>
      </c>
      <c r="Q25" s="3242" t="s">
        <v>271</v>
      </c>
      <c r="R25" s="3233" t="s">
        <v>2940</v>
      </c>
    </row>
    <row r="26" spans="1:19" ht="14.25" customHeight="1" thickBot="1">
      <c r="A26" s="3233" t="s">
        <v>184</v>
      </c>
      <c r="B26" s="3234" t="s">
        <v>244</v>
      </c>
      <c r="C26" s="3233">
        <v>31690</v>
      </c>
      <c r="D26" s="3233">
        <v>27650</v>
      </c>
      <c r="E26" s="3233">
        <v>28200</v>
      </c>
      <c r="F26" s="3233"/>
      <c r="G26" s="3233">
        <v>20110</v>
      </c>
      <c r="K26" s="3239" t="s">
        <v>2941</v>
      </c>
      <c r="L26" s="3233" t="s">
        <v>2942</v>
      </c>
      <c r="M26" s="3233" t="s">
        <v>287</v>
      </c>
      <c r="N26" s="3233" t="s">
        <v>294</v>
      </c>
      <c r="O26" s="3233" t="s">
        <v>2943</v>
      </c>
      <c r="P26" s="3233" t="s">
        <v>2944</v>
      </c>
      <c r="Q26" s="3242" t="s">
        <v>276</v>
      </c>
      <c r="R26" s="3233" t="s">
        <v>2945</v>
      </c>
    </row>
    <row r="27" spans="1:19" ht="14.25" customHeight="1">
      <c r="A27" s="3233" t="s">
        <v>184</v>
      </c>
      <c r="B27" s="3234" t="s">
        <v>251</v>
      </c>
      <c r="C27" s="3233">
        <v>29610</v>
      </c>
      <c r="D27" s="3233">
        <v>27770</v>
      </c>
      <c r="E27" s="3233">
        <v>28300</v>
      </c>
      <c r="F27" s="3233"/>
      <c r="G27" s="3233">
        <v>20210</v>
      </c>
      <c r="L27" s="3233" t="s">
        <v>2946</v>
      </c>
      <c r="M27" s="3233" t="s">
        <v>291</v>
      </c>
      <c r="N27" s="3233" t="s">
        <v>297</v>
      </c>
      <c r="O27" s="3233" t="s">
        <v>2947</v>
      </c>
      <c r="P27" s="3233" t="s">
        <v>2948</v>
      </c>
      <c r="Q27" s="3233" t="s">
        <v>2949</v>
      </c>
      <c r="R27" s="3233" t="s">
        <v>2950</v>
      </c>
    </row>
    <row r="28" spans="1:19" ht="14.25" customHeight="1">
      <c r="A28" s="3233" t="s">
        <v>184</v>
      </c>
      <c r="B28" s="3234" t="s">
        <v>259</v>
      </c>
      <c r="C28" s="3233"/>
      <c r="D28" s="3233">
        <v>31520</v>
      </c>
      <c r="E28" s="3233">
        <v>31410</v>
      </c>
      <c r="F28" s="3233"/>
      <c r="G28" s="3233">
        <v>22940</v>
      </c>
      <c r="L28" s="3233" t="s">
        <v>2951</v>
      </c>
      <c r="M28" s="3233" t="s">
        <v>2952</v>
      </c>
      <c r="N28" s="3233" t="s">
        <v>2953</v>
      </c>
      <c r="O28" s="3233" t="s">
        <v>2954</v>
      </c>
      <c r="P28" s="3233" t="s">
        <v>2955</v>
      </c>
      <c r="Q28" s="3233" t="s">
        <v>2956</v>
      </c>
      <c r="R28" s="3233" t="s">
        <v>2957</v>
      </c>
    </row>
    <row r="29" spans="1:19" ht="14.25" customHeight="1" thickBot="1">
      <c r="A29" s="3241" t="s">
        <v>184</v>
      </c>
      <c r="B29" s="3243" t="s">
        <v>2924</v>
      </c>
      <c r="C29" s="3244"/>
      <c r="D29" s="3244">
        <v>29460</v>
      </c>
      <c r="E29" s="3244">
        <v>28640</v>
      </c>
      <c r="F29" s="3244"/>
      <c r="G29" s="3244">
        <v>21430</v>
      </c>
      <c r="L29" s="3233" t="s">
        <v>2958</v>
      </c>
      <c r="M29" s="3233" t="s">
        <v>2959</v>
      </c>
      <c r="N29" s="3233" t="s">
        <v>2960</v>
      </c>
      <c r="O29" s="3233" t="s">
        <v>2961</v>
      </c>
      <c r="P29" s="3233" t="s">
        <v>2962</v>
      </c>
      <c r="Q29" s="3233" t="s">
        <v>2963</v>
      </c>
      <c r="R29" s="3233" t="s">
        <v>280</v>
      </c>
    </row>
    <row r="30" spans="1:19" ht="14.25" customHeight="1">
      <c r="A30" s="3238" t="s">
        <v>296</v>
      </c>
      <c r="B30" s="3229" t="s">
        <v>2857</v>
      </c>
      <c r="C30" s="3229">
        <v>26890</v>
      </c>
      <c r="D30" s="3229">
        <v>26770</v>
      </c>
      <c r="E30" s="3229">
        <v>25700</v>
      </c>
      <c r="F30" s="3229">
        <v>8180</v>
      </c>
      <c r="G30" s="3245">
        <v>18740</v>
      </c>
      <c r="L30" s="3233" t="s">
        <v>2964</v>
      </c>
      <c r="M30" s="3233" t="s">
        <v>2965</v>
      </c>
      <c r="N30" s="3233" t="s">
        <v>2966</v>
      </c>
      <c r="O30" s="3233" t="s">
        <v>2967</v>
      </c>
      <c r="P30" s="3233" t="s">
        <v>2968</v>
      </c>
      <c r="Q30" s="3233" t="s">
        <v>2969</v>
      </c>
      <c r="R30" s="3233" t="s">
        <v>2970</v>
      </c>
    </row>
    <row r="31" spans="1:19" ht="14.25" customHeight="1">
      <c r="A31" s="3233" t="s">
        <v>296</v>
      </c>
      <c r="B31" s="3234" t="s">
        <v>129</v>
      </c>
      <c r="C31" s="3233">
        <v>24550</v>
      </c>
      <c r="D31" s="3233">
        <v>23990</v>
      </c>
      <c r="E31" s="3233">
        <v>22930</v>
      </c>
      <c r="F31" s="3233">
        <v>7470</v>
      </c>
      <c r="G31" s="3246">
        <v>16790</v>
      </c>
      <c r="L31" s="3233" t="s">
        <v>2971</v>
      </c>
      <c r="M31" s="3233" t="s">
        <v>2972</v>
      </c>
      <c r="N31" s="3233" t="s">
        <v>2973</v>
      </c>
      <c r="O31" s="3233" t="s">
        <v>2974</v>
      </c>
      <c r="P31" s="3233" t="s">
        <v>2975</v>
      </c>
      <c r="Q31" s="3233" t="s">
        <v>2976</v>
      </c>
      <c r="R31" s="3233" t="s">
        <v>2977</v>
      </c>
    </row>
    <row r="32" spans="1:19" ht="14.25" customHeight="1" thickBot="1">
      <c r="A32" s="3233" t="s">
        <v>296</v>
      </c>
      <c r="B32" s="3234" t="s">
        <v>138</v>
      </c>
      <c r="C32" s="3233">
        <v>27210</v>
      </c>
      <c r="D32" s="3233">
        <v>23240</v>
      </c>
      <c r="E32" s="3233">
        <v>23260</v>
      </c>
      <c r="F32" s="3233">
        <v>7130</v>
      </c>
      <c r="G32" s="3246">
        <v>16270</v>
      </c>
      <c r="L32" s="3233" t="s">
        <v>2978</v>
      </c>
      <c r="M32" s="3233" t="s">
        <v>2979</v>
      </c>
      <c r="N32" s="3233" t="s">
        <v>300</v>
      </c>
      <c r="O32" s="3233" t="s">
        <v>2980</v>
      </c>
      <c r="P32" s="3233" t="s">
        <v>299</v>
      </c>
      <c r="Q32" s="3233" t="s">
        <v>2981</v>
      </c>
      <c r="R32" s="3240" t="s">
        <v>2982</v>
      </c>
    </row>
    <row r="33" spans="1:17" ht="14.25" customHeight="1" thickBot="1">
      <c r="A33" s="3233" t="s">
        <v>296</v>
      </c>
      <c r="B33" s="3234" t="s">
        <v>147</v>
      </c>
      <c r="C33" s="3233">
        <v>27300</v>
      </c>
      <c r="D33" s="3233">
        <v>22980</v>
      </c>
      <c r="E33" s="3233">
        <v>24260</v>
      </c>
      <c r="F33" s="3233">
        <v>5860</v>
      </c>
      <c r="G33" s="3246">
        <v>16090</v>
      </c>
      <c r="L33" s="3240" t="s">
        <v>2983</v>
      </c>
      <c r="M33" s="3233" t="s">
        <v>2984</v>
      </c>
      <c r="N33" s="3233" t="s">
        <v>301</v>
      </c>
      <c r="O33" s="3233" t="s">
        <v>2985</v>
      </c>
      <c r="P33" s="3233" t="s">
        <v>2986</v>
      </c>
      <c r="Q33" s="3233" t="s">
        <v>2987</v>
      </c>
    </row>
    <row r="34" spans="1:17" ht="14.25" customHeight="1">
      <c r="A34" s="3233" t="s">
        <v>296</v>
      </c>
      <c r="B34" s="3234" t="s">
        <v>156</v>
      </c>
      <c r="C34" s="3233">
        <v>23090</v>
      </c>
      <c r="D34" s="3233">
        <v>23390</v>
      </c>
      <c r="E34" s="3233">
        <v>23510</v>
      </c>
      <c r="F34" s="3233">
        <v>6700</v>
      </c>
      <c r="G34" s="3246">
        <v>16370</v>
      </c>
      <c r="M34" s="3233" t="s">
        <v>2988</v>
      </c>
      <c r="N34" s="3233" t="s">
        <v>302</v>
      </c>
      <c r="O34" s="3233" t="s">
        <v>2989</v>
      </c>
      <c r="P34" s="3233" t="s">
        <v>2990</v>
      </c>
      <c r="Q34" s="3233" t="s">
        <v>2991</v>
      </c>
    </row>
    <row r="35" spans="1:17" ht="14.25" customHeight="1">
      <c r="A35" s="3233" t="s">
        <v>296</v>
      </c>
      <c r="B35" s="3234" t="s">
        <v>163</v>
      </c>
      <c r="C35" s="3233">
        <v>27270</v>
      </c>
      <c r="D35" s="3233">
        <v>24270</v>
      </c>
      <c r="E35" s="3233">
        <v>24950</v>
      </c>
      <c r="F35" s="3233">
        <v>6600</v>
      </c>
      <c r="G35" s="3246">
        <v>16990</v>
      </c>
      <c r="M35" s="3233" t="s">
        <v>2992</v>
      </c>
      <c r="N35" s="3233" t="s">
        <v>2993</v>
      </c>
      <c r="O35" s="3233" t="s">
        <v>2994</v>
      </c>
      <c r="P35" s="3233" t="s">
        <v>2995</v>
      </c>
      <c r="Q35" s="3233" t="s">
        <v>2996</v>
      </c>
    </row>
    <row r="36" spans="1:17" ht="14.25" customHeight="1">
      <c r="A36" s="3233" t="s">
        <v>296</v>
      </c>
      <c r="B36" s="3234" t="s">
        <v>169</v>
      </c>
      <c r="C36" s="3233">
        <v>23490</v>
      </c>
      <c r="D36" s="3233">
        <v>23020</v>
      </c>
      <c r="E36" s="3233">
        <v>25230</v>
      </c>
      <c r="F36" s="3233">
        <v>6780</v>
      </c>
      <c r="G36" s="3246">
        <v>16120</v>
      </c>
      <c r="M36" s="3233" t="s">
        <v>2997</v>
      </c>
      <c r="N36" s="3233" t="s">
        <v>2998</v>
      </c>
      <c r="O36" s="3233" t="s">
        <v>2999</v>
      </c>
      <c r="P36" s="3233" t="s">
        <v>3000</v>
      </c>
      <c r="Q36" s="3233" t="s">
        <v>3001</v>
      </c>
    </row>
    <row r="37" spans="1:17" ht="14.25" customHeight="1">
      <c r="A37" s="3233" t="s">
        <v>296</v>
      </c>
      <c r="B37" s="3234" t="s">
        <v>176</v>
      </c>
      <c r="C37" s="3233">
        <v>24380</v>
      </c>
      <c r="D37" s="3233">
        <v>22240</v>
      </c>
      <c r="E37" s="3233">
        <v>25980</v>
      </c>
      <c r="F37" s="3233">
        <v>8160</v>
      </c>
      <c r="G37" s="3246">
        <v>15570</v>
      </c>
      <c r="M37" s="3233" t="s">
        <v>3002</v>
      </c>
      <c r="N37" s="3233" t="s">
        <v>3003</v>
      </c>
      <c r="O37" s="3233" t="s">
        <v>3004</v>
      </c>
      <c r="P37" s="3233" t="s">
        <v>3005</v>
      </c>
      <c r="Q37" s="3233" t="s">
        <v>3006</v>
      </c>
    </row>
    <row r="38" spans="1:17" ht="14.25" customHeight="1">
      <c r="A38" s="3233" t="s">
        <v>296</v>
      </c>
      <c r="B38" s="3234" t="s">
        <v>186</v>
      </c>
      <c r="C38" s="3233">
        <v>23120</v>
      </c>
      <c r="D38" s="3233">
        <v>24630</v>
      </c>
      <c r="E38" s="3233">
        <v>25030</v>
      </c>
      <c r="F38" s="3233">
        <v>7710</v>
      </c>
      <c r="G38" s="3246">
        <v>17240</v>
      </c>
      <c r="M38" s="3233" t="s">
        <v>3007</v>
      </c>
      <c r="N38" s="3233" t="s">
        <v>3008</v>
      </c>
      <c r="O38" s="3233" t="s">
        <v>3009</v>
      </c>
      <c r="P38" s="3233" t="s">
        <v>3010</v>
      </c>
      <c r="Q38" s="3233" t="s">
        <v>3011</v>
      </c>
    </row>
    <row r="39" spans="1:17" ht="14.25" customHeight="1">
      <c r="A39" s="3233" t="s">
        <v>296</v>
      </c>
      <c r="B39" s="3234" t="s">
        <v>195</v>
      </c>
      <c r="C39" s="3233">
        <v>22330</v>
      </c>
      <c r="D39" s="3233">
        <v>21140</v>
      </c>
      <c r="E39" s="3233">
        <v>23970</v>
      </c>
      <c r="F39" s="3233">
        <v>7940</v>
      </c>
      <c r="G39" s="3246">
        <v>14790</v>
      </c>
      <c r="M39" s="3233" t="s">
        <v>3012</v>
      </c>
      <c r="N39" s="3233" t="s">
        <v>3013</v>
      </c>
      <c r="O39" s="3233" t="s">
        <v>3014</v>
      </c>
      <c r="P39" s="3233" t="s">
        <v>3015</v>
      </c>
      <c r="Q39" s="3233" t="s">
        <v>3016</v>
      </c>
    </row>
    <row r="40" spans="1:17" ht="14.25" customHeight="1">
      <c r="A40" s="3233" t="s">
        <v>296</v>
      </c>
      <c r="B40" s="3234" t="s">
        <v>202</v>
      </c>
      <c r="C40" s="3233">
        <v>24740</v>
      </c>
      <c r="D40" s="3233">
        <v>24690</v>
      </c>
      <c r="E40" s="3233">
        <v>22610</v>
      </c>
      <c r="F40" s="3233"/>
      <c r="G40" s="3246">
        <v>17280</v>
      </c>
      <c r="M40" s="3233" t="s">
        <v>3017</v>
      </c>
      <c r="N40" s="3233" t="s">
        <v>3018</v>
      </c>
      <c r="O40" s="3233" t="s">
        <v>3019</v>
      </c>
      <c r="P40" s="3233" t="s">
        <v>3020</v>
      </c>
      <c r="Q40" s="3233" t="s">
        <v>3021</v>
      </c>
    </row>
    <row r="41" spans="1:17" ht="14.25" customHeight="1" thickBot="1">
      <c r="A41" s="3233" t="s">
        <v>296</v>
      </c>
      <c r="B41" s="3234" t="s">
        <v>209</v>
      </c>
      <c r="C41" s="3233">
        <v>21220</v>
      </c>
      <c r="D41" s="3233">
        <v>21120</v>
      </c>
      <c r="E41" s="3233">
        <v>22590</v>
      </c>
      <c r="F41" s="3233"/>
      <c r="G41" s="3246">
        <v>14780</v>
      </c>
      <c r="M41" s="3240" t="s">
        <v>3022</v>
      </c>
      <c r="N41" s="3233" t="s">
        <v>3023</v>
      </c>
      <c r="O41" s="3233" t="s">
        <v>3024</v>
      </c>
      <c r="P41" s="3233" t="s">
        <v>3025</v>
      </c>
      <c r="Q41" s="3233" t="s">
        <v>3026</v>
      </c>
    </row>
    <row r="42" spans="1:17" ht="14.25" customHeight="1">
      <c r="A42" s="3233" t="s">
        <v>296</v>
      </c>
      <c r="B42" s="3234" t="s">
        <v>215</v>
      </c>
      <c r="C42" s="3233">
        <v>24800</v>
      </c>
      <c r="D42" s="3233">
        <v>22280</v>
      </c>
      <c r="E42" s="3233">
        <v>24350</v>
      </c>
      <c r="F42" s="3233"/>
      <c r="G42" s="3246">
        <v>15590</v>
      </c>
      <c r="N42" s="3233" t="s">
        <v>3027</v>
      </c>
      <c r="O42" s="3233" t="s">
        <v>3028</v>
      </c>
      <c r="P42" s="3233" t="s">
        <v>3029</v>
      </c>
      <c r="Q42" s="3233" t="s">
        <v>3030</v>
      </c>
    </row>
    <row r="43" spans="1:17" ht="14.25" customHeight="1">
      <c r="A43" s="3233" t="s">
        <v>3031</v>
      </c>
      <c r="B43" s="3234" t="s">
        <v>223</v>
      </c>
      <c r="C43" s="3233">
        <v>21210</v>
      </c>
      <c r="D43" s="3233">
        <v>21160</v>
      </c>
      <c r="E43" s="3233">
        <v>22650</v>
      </c>
      <c r="F43" s="3233"/>
      <c r="G43" s="3246">
        <v>14800</v>
      </c>
      <c r="N43" s="3233" t="s">
        <v>3032</v>
      </c>
      <c r="O43" s="3233" t="s">
        <v>3033</v>
      </c>
      <c r="P43" s="3233" t="s">
        <v>3034</v>
      </c>
      <c r="Q43" s="3233" t="s">
        <v>3035</v>
      </c>
    </row>
    <row r="44" spans="1:17" ht="14.25" customHeight="1" thickBot="1">
      <c r="A44" s="3233" t="s">
        <v>296</v>
      </c>
      <c r="B44" s="3234" t="s">
        <v>231</v>
      </c>
      <c r="C44" s="3233">
        <v>22370</v>
      </c>
      <c r="D44" s="3233">
        <v>23140</v>
      </c>
      <c r="E44" s="3233">
        <v>25090</v>
      </c>
      <c r="F44" s="3233"/>
      <c r="G44" s="3246">
        <v>16190</v>
      </c>
      <c r="N44" s="3233" t="s">
        <v>3036</v>
      </c>
      <c r="O44" s="3233" t="s">
        <v>3037</v>
      </c>
      <c r="P44" s="3240" t="s">
        <v>3038</v>
      </c>
      <c r="Q44" s="3233" t="s">
        <v>3039</v>
      </c>
    </row>
    <row r="45" spans="1:17" ht="14.25" customHeight="1" thickBot="1">
      <c r="A45" s="3233" t="s">
        <v>296</v>
      </c>
      <c r="B45" s="3234" t="s">
        <v>236</v>
      </c>
      <c r="C45" s="3233">
        <v>21240</v>
      </c>
      <c r="D45" s="3233">
        <v>27050</v>
      </c>
      <c r="E45" s="3233">
        <v>28000</v>
      </c>
      <c r="F45" s="3233"/>
      <c r="G45" s="3246">
        <v>18940</v>
      </c>
      <c r="N45" s="3233" t="s">
        <v>3040</v>
      </c>
      <c r="O45" s="3240" t="s">
        <v>3041</v>
      </c>
      <c r="Q45" s="3233" t="s">
        <v>3042</v>
      </c>
    </row>
    <row r="46" spans="1:17" ht="14.25" customHeight="1">
      <c r="A46" s="3233" t="s">
        <v>296</v>
      </c>
      <c r="B46" s="3234" t="s">
        <v>245</v>
      </c>
      <c r="C46" s="3233">
        <v>23240</v>
      </c>
      <c r="D46" s="3233">
        <v>23000</v>
      </c>
      <c r="E46" s="3233">
        <v>24980</v>
      </c>
      <c r="F46" s="3233"/>
      <c r="G46" s="3246">
        <v>16100</v>
      </c>
      <c r="N46" s="3233" t="s">
        <v>3043</v>
      </c>
      <c r="Q46" s="3233" t="s">
        <v>3044</v>
      </c>
    </row>
    <row r="47" spans="1:17" ht="14.25" customHeight="1">
      <c r="A47" s="3233" t="s">
        <v>296</v>
      </c>
      <c r="B47" s="3234" t="s">
        <v>252</v>
      </c>
      <c r="C47" s="3233">
        <v>27150</v>
      </c>
      <c r="D47" s="3233">
        <v>23310</v>
      </c>
      <c r="E47" s="3233">
        <v>25150</v>
      </c>
      <c r="F47" s="3233"/>
      <c r="G47" s="3246">
        <v>16310</v>
      </c>
      <c r="N47" s="3233" t="s">
        <v>3045</v>
      </c>
      <c r="Q47" s="3233" t="s">
        <v>3046</v>
      </c>
    </row>
    <row r="48" spans="1:17" ht="14.25" customHeight="1">
      <c r="A48" s="3233" t="s">
        <v>296</v>
      </c>
      <c r="B48" s="3234" t="s">
        <v>260</v>
      </c>
      <c r="C48" s="3233">
        <v>23100</v>
      </c>
      <c r="D48" s="3233">
        <v>21110</v>
      </c>
      <c r="E48" s="3233">
        <v>23080</v>
      </c>
      <c r="F48" s="3233"/>
      <c r="G48" s="3246">
        <v>14780</v>
      </c>
      <c r="N48" s="3233" t="s">
        <v>3047</v>
      </c>
      <c r="Q48" s="3233" t="s">
        <v>3048</v>
      </c>
    </row>
    <row r="49" spans="1:17" ht="14.25" customHeight="1">
      <c r="A49" s="3233" t="s">
        <v>296</v>
      </c>
      <c r="B49" s="3234" t="s">
        <v>267</v>
      </c>
      <c r="C49" s="3233">
        <v>23400</v>
      </c>
      <c r="D49" s="3233">
        <v>22920</v>
      </c>
      <c r="E49" s="3233">
        <v>24900</v>
      </c>
      <c r="F49" s="3233"/>
      <c r="G49" s="3246">
        <v>16040</v>
      </c>
      <c r="N49" s="3233" t="s">
        <v>3049</v>
      </c>
      <c r="Q49" s="3233" t="s">
        <v>3050</v>
      </c>
    </row>
    <row r="50" spans="1:17" ht="14.25" customHeight="1">
      <c r="A50" s="3233" t="s">
        <v>296</v>
      </c>
      <c r="B50" s="3234" t="s">
        <v>2927</v>
      </c>
      <c r="C50" s="3233">
        <v>21200</v>
      </c>
      <c r="D50" s="3233">
        <v>26540</v>
      </c>
      <c r="E50" s="3233">
        <v>23200</v>
      </c>
      <c r="F50" s="3233"/>
      <c r="G50" s="3246">
        <v>18580</v>
      </c>
      <c r="N50" s="3233" t="s">
        <v>3051</v>
      </c>
      <c r="Q50" s="3234" t="s">
        <v>3052</v>
      </c>
    </row>
    <row r="51" spans="1:17" ht="14.25" customHeight="1" thickBot="1">
      <c r="A51" s="3233" t="s">
        <v>296</v>
      </c>
      <c r="B51" s="3234" t="s">
        <v>2929</v>
      </c>
      <c r="C51" s="3233">
        <v>23000</v>
      </c>
      <c r="D51" s="3233">
        <v>23460</v>
      </c>
      <c r="E51" s="3233">
        <v>25290</v>
      </c>
      <c r="F51" s="3233"/>
      <c r="G51" s="3246">
        <v>16420</v>
      </c>
      <c r="N51" s="3233" t="s">
        <v>3053</v>
      </c>
      <c r="Q51" s="3240" t="s">
        <v>3054</v>
      </c>
    </row>
    <row r="52" spans="1:17" ht="14.25" customHeight="1">
      <c r="A52" s="3233" t="s">
        <v>296</v>
      </c>
      <c r="B52" s="3234" t="s">
        <v>2933</v>
      </c>
      <c r="C52" s="3233">
        <v>26660</v>
      </c>
      <c r="D52" s="3233">
        <v>22350</v>
      </c>
      <c r="E52" s="3233">
        <v>22920</v>
      </c>
      <c r="F52" s="3233"/>
      <c r="G52" s="3246">
        <v>15640</v>
      </c>
      <c r="N52" s="3233" t="s">
        <v>3055</v>
      </c>
    </row>
    <row r="53" spans="1:17" ht="14.25" customHeight="1">
      <c r="A53" s="3233" t="s">
        <v>296</v>
      </c>
      <c r="B53" s="3234" t="s">
        <v>2938</v>
      </c>
      <c r="C53" s="3233">
        <v>23580</v>
      </c>
      <c r="D53" s="3233"/>
      <c r="E53" s="3233">
        <v>24280</v>
      </c>
      <c r="F53" s="3233"/>
      <c r="G53" s="3246"/>
      <c r="N53" s="3233" t="s">
        <v>3056</v>
      </c>
    </row>
    <row r="54" spans="1:17" ht="14.25" customHeight="1" thickBot="1">
      <c r="A54" s="3247" t="s">
        <v>296</v>
      </c>
      <c r="B54" s="3239" t="s">
        <v>2941</v>
      </c>
      <c r="C54" s="3240">
        <v>22460</v>
      </c>
      <c r="D54" s="3240"/>
      <c r="E54" s="3240"/>
      <c r="F54" s="3240"/>
      <c r="G54" s="3248"/>
      <c r="N54" s="3233" t="s">
        <v>3057</v>
      </c>
    </row>
    <row r="55" spans="1:17" ht="14.25" customHeight="1">
      <c r="A55" s="3238" t="s">
        <v>110</v>
      </c>
      <c r="B55" s="3229" t="s">
        <v>3058</v>
      </c>
      <c r="C55" s="3233">
        <v>21970</v>
      </c>
      <c r="D55" s="3233">
        <v>20370</v>
      </c>
      <c r="E55" s="3233">
        <v>20180</v>
      </c>
      <c r="F55" s="3233">
        <v>5730</v>
      </c>
      <c r="G55" s="3233">
        <v>13820</v>
      </c>
      <c r="N55" s="3233" t="s">
        <v>3059</v>
      </c>
    </row>
    <row r="56" spans="1:17" ht="14.25" customHeight="1">
      <c r="A56" s="3233" t="s">
        <v>110</v>
      </c>
      <c r="B56" s="3233" t="s">
        <v>130</v>
      </c>
      <c r="C56" s="3233">
        <v>20470</v>
      </c>
      <c r="D56" s="3233">
        <v>20700</v>
      </c>
      <c r="E56" s="3233">
        <v>20380</v>
      </c>
      <c r="F56" s="3233">
        <v>4760</v>
      </c>
      <c r="G56" s="3233">
        <v>14050</v>
      </c>
      <c r="N56" s="3233" t="s">
        <v>3060</v>
      </c>
    </row>
    <row r="57" spans="1:17" ht="14.25" customHeight="1">
      <c r="A57" s="3233" t="s">
        <v>110</v>
      </c>
      <c r="B57" s="3233" t="s">
        <v>139</v>
      </c>
      <c r="C57" s="3233">
        <v>20790</v>
      </c>
      <c r="D57" s="3233">
        <v>21370</v>
      </c>
      <c r="E57" s="3233">
        <v>20890</v>
      </c>
      <c r="F57" s="3233">
        <v>4910</v>
      </c>
      <c r="G57" s="3233">
        <v>14510</v>
      </c>
      <c r="N57" s="3233" t="s">
        <v>3061</v>
      </c>
    </row>
    <row r="58" spans="1:17" ht="14.25" customHeight="1">
      <c r="A58" s="3233" t="s">
        <v>110</v>
      </c>
      <c r="B58" s="3233" t="s">
        <v>148</v>
      </c>
      <c r="C58" s="3233">
        <v>21460</v>
      </c>
      <c r="D58" s="3233">
        <v>20920</v>
      </c>
      <c r="E58" s="3233">
        <v>23410</v>
      </c>
      <c r="F58" s="3233">
        <v>5100</v>
      </c>
      <c r="G58" s="3233">
        <v>14200</v>
      </c>
      <c r="N58" s="3233" t="s">
        <v>3062</v>
      </c>
    </row>
    <row r="59" spans="1:17" ht="14.25" customHeight="1">
      <c r="A59" s="3233" t="s">
        <v>110</v>
      </c>
      <c r="B59" s="3233" t="s">
        <v>157</v>
      </c>
      <c r="C59" s="3233">
        <v>21000</v>
      </c>
      <c r="D59" s="3233">
        <v>21550</v>
      </c>
      <c r="E59" s="3233">
        <v>21150</v>
      </c>
      <c r="F59" s="3233">
        <v>5250</v>
      </c>
      <c r="G59" s="3233">
        <v>14630</v>
      </c>
      <c r="N59" s="3233" t="s">
        <v>3063</v>
      </c>
    </row>
    <row r="60" spans="1:17" ht="14.25" customHeight="1">
      <c r="A60" s="3233" t="s">
        <v>110</v>
      </c>
      <c r="B60" s="3233" t="s">
        <v>164</v>
      </c>
      <c r="C60" s="3233">
        <v>21640</v>
      </c>
      <c r="D60" s="3233">
        <v>21260</v>
      </c>
      <c r="E60" s="3233">
        <v>24040</v>
      </c>
      <c r="F60" s="3233">
        <v>4470</v>
      </c>
      <c r="G60" s="3233">
        <v>14430</v>
      </c>
      <c r="N60" s="3233" t="s">
        <v>3064</v>
      </c>
    </row>
    <row r="61" spans="1:17" ht="14.25" customHeight="1">
      <c r="A61" s="3233" t="s">
        <v>110</v>
      </c>
      <c r="B61" s="3233" t="s">
        <v>170</v>
      </c>
      <c r="C61" s="3233">
        <v>21330</v>
      </c>
      <c r="D61" s="3233">
        <v>18640</v>
      </c>
      <c r="E61" s="3233">
        <v>21190</v>
      </c>
      <c r="F61" s="3233">
        <v>4180</v>
      </c>
      <c r="G61" s="3233">
        <v>12650</v>
      </c>
      <c r="N61" s="3233" t="s">
        <v>3065</v>
      </c>
    </row>
    <row r="62" spans="1:17" ht="14.25" customHeight="1">
      <c r="A62" s="3233" t="s">
        <v>110</v>
      </c>
      <c r="B62" s="3233" t="s">
        <v>177</v>
      </c>
      <c r="C62" s="3233">
        <v>18710</v>
      </c>
      <c r="D62" s="3233">
        <v>19400</v>
      </c>
      <c r="E62" s="3233">
        <v>23750</v>
      </c>
      <c r="F62" s="3233">
        <v>4860</v>
      </c>
      <c r="G62" s="3233">
        <v>13170</v>
      </c>
      <c r="N62" s="3233" t="s">
        <v>3066</v>
      </c>
    </row>
    <row r="63" spans="1:17" ht="14.25" customHeight="1">
      <c r="A63" s="3233" t="s">
        <v>110</v>
      </c>
      <c r="B63" s="3233" t="s">
        <v>187</v>
      </c>
      <c r="C63" s="3233">
        <v>19480</v>
      </c>
      <c r="D63" s="3233">
        <v>16830</v>
      </c>
      <c r="E63" s="3233">
        <v>21590</v>
      </c>
      <c r="F63" s="3233">
        <v>4560</v>
      </c>
      <c r="G63" s="3233">
        <v>11420</v>
      </c>
      <c r="N63" s="3233" t="s">
        <v>3067</v>
      </c>
    </row>
    <row r="64" spans="1:17" ht="14.25" customHeight="1" thickBot="1">
      <c r="A64" s="3233" t="s">
        <v>110</v>
      </c>
      <c r="B64" s="3233" t="s">
        <v>196</v>
      </c>
      <c r="C64" s="3233">
        <v>16920</v>
      </c>
      <c r="D64" s="3233">
        <v>19190</v>
      </c>
      <c r="E64" s="3233">
        <v>22200</v>
      </c>
      <c r="F64" s="3233">
        <v>4390</v>
      </c>
      <c r="G64" s="3233">
        <v>13030</v>
      </c>
      <c r="N64" s="3240" t="s">
        <v>3068</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2939</v>
      </c>
      <c r="C78" s="3233">
        <v>19820</v>
      </c>
      <c r="D78" s="3233">
        <v>19780</v>
      </c>
      <c r="E78" s="3233">
        <v>18560</v>
      </c>
      <c r="F78" s="3233"/>
      <c r="G78" s="3233">
        <v>13430</v>
      </c>
    </row>
    <row r="79" spans="1:7" s="3222" customFormat="1" ht="14.25" customHeight="1">
      <c r="A79" s="3233" t="s">
        <v>110</v>
      </c>
      <c r="B79" s="3233" t="s">
        <v>2942</v>
      </c>
      <c r="C79" s="3233">
        <v>21660</v>
      </c>
      <c r="D79" s="3233">
        <v>18000</v>
      </c>
      <c r="E79" s="3233">
        <v>22570</v>
      </c>
      <c r="F79" s="3233"/>
      <c r="G79" s="3233">
        <v>12220</v>
      </c>
    </row>
    <row r="80" spans="1:7" s="3222" customFormat="1" ht="14.25" customHeight="1">
      <c r="A80" s="3233" t="s">
        <v>110</v>
      </c>
      <c r="B80" s="3233" t="s">
        <v>2946</v>
      </c>
      <c r="C80" s="3233">
        <v>19850</v>
      </c>
      <c r="D80" s="3233"/>
      <c r="E80" s="3233">
        <v>21700</v>
      </c>
      <c r="F80" s="3233"/>
      <c r="G80" s="3233"/>
    </row>
    <row r="81" spans="1:7" s="3222" customFormat="1" ht="14.25" customHeight="1">
      <c r="A81" s="3233" t="s">
        <v>110</v>
      </c>
      <c r="B81" s="3233" t="s">
        <v>2951</v>
      </c>
      <c r="C81" s="3233">
        <v>18080</v>
      </c>
      <c r="D81" s="3233"/>
      <c r="E81" s="3233">
        <v>20900</v>
      </c>
      <c r="F81" s="3233"/>
      <c r="G81" s="3233"/>
    </row>
    <row r="82" spans="1:7" s="3222" customFormat="1" ht="14.25" customHeight="1">
      <c r="A82" s="3233" t="s">
        <v>110</v>
      </c>
      <c r="B82" s="3233" t="s">
        <v>2958</v>
      </c>
      <c r="C82" s="3233"/>
      <c r="D82" s="3233"/>
      <c r="E82" s="3233">
        <v>20840</v>
      </c>
      <c r="F82" s="3233"/>
      <c r="G82" s="3233"/>
    </row>
    <row r="83" spans="1:7" s="3222" customFormat="1" ht="14.25" customHeight="1">
      <c r="A83" s="3233" t="s">
        <v>110</v>
      </c>
      <c r="B83" s="3233" t="s">
        <v>3069</v>
      </c>
      <c r="C83" s="3233"/>
      <c r="D83" s="3233"/>
      <c r="E83" s="3233"/>
      <c r="F83" s="3233">
        <v>4770</v>
      </c>
      <c r="G83" s="3233"/>
    </row>
    <row r="84" spans="1:7" s="3222" customFormat="1" ht="14.25" customHeight="1">
      <c r="A84" s="3233" t="s">
        <v>110</v>
      </c>
      <c r="B84" s="3233" t="s">
        <v>3070</v>
      </c>
      <c r="C84" s="3233"/>
      <c r="D84" s="3233"/>
      <c r="E84" s="3233"/>
      <c r="F84" s="3233">
        <v>4600</v>
      </c>
      <c r="G84" s="3233"/>
    </row>
    <row r="85" spans="1:7" s="3222" customFormat="1" ht="14.25" customHeight="1">
      <c r="A85" s="3233" t="s">
        <v>110</v>
      </c>
      <c r="B85" s="3233" t="s">
        <v>3071</v>
      </c>
      <c r="C85" s="3233"/>
      <c r="D85" s="3233"/>
      <c r="E85" s="3233"/>
      <c r="F85" s="3233">
        <v>4680</v>
      </c>
      <c r="G85" s="3233"/>
    </row>
    <row r="86" spans="1:7" s="3222" customFormat="1" ht="14.25" customHeight="1" thickBot="1">
      <c r="A86" s="3241" t="s">
        <v>110</v>
      </c>
      <c r="B86" s="3243" t="s">
        <v>3072</v>
      </c>
      <c r="C86" s="3244">
        <v>16610</v>
      </c>
      <c r="D86" s="3244">
        <v>16540</v>
      </c>
      <c r="E86" s="3244">
        <v>18850</v>
      </c>
      <c r="F86" s="3244"/>
      <c r="G86" s="3244">
        <v>11220</v>
      </c>
    </row>
    <row r="87" spans="1:7" s="3222" customFormat="1" ht="14.25" customHeight="1">
      <c r="A87" s="3238" t="s">
        <v>303</v>
      </c>
      <c r="B87" s="3229" t="s">
        <v>3073</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2952</v>
      </c>
      <c r="C113" s="3233">
        <v>15520</v>
      </c>
      <c r="D113" s="3233">
        <v>15450</v>
      </c>
      <c r="E113" s="3233"/>
      <c r="F113" s="3233"/>
      <c r="G113" s="3246">
        <v>10210</v>
      </c>
    </row>
    <row r="114" spans="1:7" s="3222" customFormat="1" ht="14.25" customHeight="1">
      <c r="A114" s="3233" t="s">
        <v>303</v>
      </c>
      <c r="B114" s="3233" t="s">
        <v>2959</v>
      </c>
      <c r="C114" s="3233">
        <v>13110</v>
      </c>
      <c r="D114" s="3233">
        <v>13050</v>
      </c>
      <c r="E114" s="3233"/>
      <c r="F114" s="3233"/>
      <c r="G114" s="3246">
        <v>8620</v>
      </c>
    </row>
    <row r="115" spans="1:7" s="3222" customFormat="1" ht="14.25" customHeight="1">
      <c r="A115" s="3233" t="s">
        <v>303</v>
      </c>
      <c r="B115" s="3233" t="s">
        <v>2965</v>
      </c>
      <c r="C115" s="3233">
        <v>12460</v>
      </c>
      <c r="D115" s="3233">
        <v>12390</v>
      </c>
      <c r="E115" s="3233"/>
      <c r="F115" s="3233"/>
      <c r="G115" s="3246">
        <v>8190</v>
      </c>
    </row>
    <row r="116" spans="1:7" s="3222" customFormat="1" ht="14.25" customHeight="1">
      <c r="A116" s="3233" t="s">
        <v>303</v>
      </c>
      <c r="B116" s="3233" t="s">
        <v>2972</v>
      </c>
      <c r="C116" s="3233">
        <v>13580</v>
      </c>
      <c r="D116" s="3233">
        <v>13520</v>
      </c>
      <c r="E116" s="3233"/>
      <c r="F116" s="3233"/>
      <c r="G116" s="3246">
        <v>8930</v>
      </c>
    </row>
    <row r="117" spans="1:7" s="3222" customFormat="1" ht="14.25" customHeight="1">
      <c r="A117" s="3233" t="s">
        <v>303</v>
      </c>
      <c r="B117" s="3233" t="s">
        <v>2979</v>
      </c>
      <c r="C117" s="3233">
        <v>17120</v>
      </c>
      <c r="D117" s="3233">
        <v>17040</v>
      </c>
      <c r="E117" s="3233"/>
      <c r="F117" s="3233"/>
      <c r="G117" s="3246">
        <v>11260</v>
      </c>
    </row>
    <row r="118" spans="1:7" s="3222" customFormat="1" ht="14.25" customHeight="1">
      <c r="A118" s="3233" t="s">
        <v>303</v>
      </c>
      <c r="B118" s="3233" t="s">
        <v>2984</v>
      </c>
      <c r="C118" s="3233">
        <v>14860</v>
      </c>
      <c r="D118" s="3233">
        <v>14790</v>
      </c>
      <c r="E118" s="3233"/>
      <c r="F118" s="3233"/>
      <c r="G118" s="3246">
        <v>9780</v>
      </c>
    </row>
    <row r="119" spans="1:7" s="3222" customFormat="1" ht="14.25" customHeight="1">
      <c r="A119" s="3233" t="s">
        <v>303</v>
      </c>
      <c r="B119" s="3233" t="s">
        <v>2988</v>
      </c>
      <c r="C119" s="3233">
        <v>16470</v>
      </c>
      <c r="D119" s="3233">
        <v>16400</v>
      </c>
      <c r="E119" s="3233"/>
      <c r="F119" s="3233"/>
      <c r="G119" s="3246">
        <v>10840</v>
      </c>
    </row>
    <row r="120" spans="1:7" s="3222" customFormat="1" ht="14.25" customHeight="1">
      <c r="A120" s="3233" t="s">
        <v>303</v>
      </c>
      <c r="B120" s="3233" t="s">
        <v>3074</v>
      </c>
      <c r="C120" s="3233"/>
      <c r="D120" s="3233"/>
      <c r="E120" s="3233"/>
      <c r="F120" s="3233">
        <v>4160</v>
      </c>
      <c r="G120" s="3246"/>
    </row>
    <row r="121" spans="1:7" s="3222" customFormat="1" ht="14.25" customHeight="1">
      <c r="A121" s="3233" t="s">
        <v>303</v>
      </c>
      <c r="B121" s="3233" t="s">
        <v>3075</v>
      </c>
      <c r="C121" s="3233"/>
      <c r="D121" s="3233"/>
      <c r="E121" s="3233"/>
      <c r="F121" s="3233">
        <v>3880</v>
      </c>
      <c r="G121" s="3246"/>
    </row>
    <row r="122" spans="1:7" s="3222" customFormat="1" ht="14.25" customHeight="1">
      <c r="A122" s="3233" t="s">
        <v>303</v>
      </c>
      <c r="B122" s="3233" t="s">
        <v>3076</v>
      </c>
      <c r="C122" s="3233">
        <v>13750</v>
      </c>
      <c r="D122" s="3233">
        <v>13680</v>
      </c>
      <c r="E122" s="3233">
        <v>16460</v>
      </c>
      <c r="F122" s="3233">
        <v>2880</v>
      </c>
      <c r="G122" s="3246">
        <v>9040</v>
      </c>
    </row>
    <row r="123" spans="1:7" s="3222" customFormat="1" ht="14.25" customHeight="1">
      <c r="A123" s="3233" t="s">
        <v>303</v>
      </c>
      <c r="B123" s="3233" t="s">
        <v>3007</v>
      </c>
      <c r="C123" s="3233">
        <v>13590</v>
      </c>
      <c r="D123" s="3233">
        <v>13520</v>
      </c>
      <c r="E123" s="3233">
        <v>16290</v>
      </c>
      <c r="F123" s="3233">
        <v>2790</v>
      </c>
      <c r="G123" s="3246">
        <v>8930</v>
      </c>
    </row>
    <row r="124" spans="1:7" s="3222" customFormat="1" ht="14.25" customHeight="1">
      <c r="A124" s="3233" t="s">
        <v>303</v>
      </c>
      <c r="B124" s="3233" t="s">
        <v>3012</v>
      </c>
      <c r="C124" s="3233">
        <v>13400</v>
      </c>
      <c r="D124" s="3233">
        <v>13320</v>
      </c>
      <c r="E124" s="3233">
        <v>16100</v>
      </c>
      <c r="F124" s="3233">
        <v>2320</v>
      </c>
      <c r="G124" s="3246">
        <v>8800</v>
      </c>
    </row>
    <row r="125" spans="1:7" s="3222" customFormat="1" ht="14.25" customHeight="1">
      <c r="A125" s="3233" t="s">
        <v>303</v>
      </c>
      <c r="B125" s="3233" t="s">
        <v>3017</v>
      </c>
      <c r="C125" s="3233">
        <v>12860</v>
      </c>
      <c r="D125" s="3233">
        <v>12790</v>
      </c>
      <c r="E125" s="3233">
        <v>15370</v>
      </c>
      <c r="F125" s="3233">
        <v>2280</v>
      </c>
      <c r="G125" s="3246">
        <v>8450</v>
      </c>
    </row>
    <row r="126" spans="1:7" s="3222" customFormat="1" ht="14.25" customHeight="1" thickBot="1">
      <c r="A126" s="3247" t="s">
        <v>303</v>
      </c>
      <c r="B126" s="3240" t="s">
        <v>3022</v>
      </c>
      <c r="C126" s="3240">
        <v>12960</v>
      </c>
      <c r="D126" s="3240">
        <v>12890</v>
      </c>
      <c r="E126" s="3240">
        <v>15530</v>
      </c>
      <c r="F126" s="3240">
        <v>2910</v>
      </c>
      <c r="G126" s="3248">
        <v>8520</v>
      </c>
    </row>
    <row r="127" spans="1:7" s="3222" customFormat="1" ht="14.25" customHeight="1">
      <c r="A127" s="3238" t="s">
        <v>29</v>
      </c>
      <c r="B127" s="3229" t="s">
        <v>3077</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3078</v>
      </c>
      <c r="C148" s="3233">
        <v>10370</v>
      </c>
      <c r="D148" s="3233">
        <v>10310</v>
      </c>
      <c r="E148" s="3233">
        <v>12970</v>
      </c>
      <c r="F148" s="3233"/>
      <c r="G148" s="3233">
        <v>6630</v>
      </c>
    </row>
    <row r="149" spans="1:7" s="3222" customFormat="1" ht="14.25" customHeight="1">
      <c r="A149" s="3233" t="s">
        <v>29</v>
      </c>
      <c r="B149" s="3233" t="s">
        <v>3079</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2953</v>
      </c>
      <c r="C153" s="3233">
        <v>10880</v>
      </c>
      <c r="D153" s="3233">
        <v>10820</v>
      </c>
      <c r="E153" s="3233">
        <v>13660</v>
      </c>
      <c r="F153" s="3233">
        <v>2260</v>
      </c>
      <c r="G153" s="3233">
        <v>6970</v>
      </c>
    </row>
    <row r="154" spans="1:7" s="3222" customFormat="1" ht="14.25" customHeight="1">
      <c r="A154" s="3233" t="s">
        <v>29</v>
      </c>
      <c r="B154" s="3233" t="s">
        <v>3080</v>
      </c>
      <c r="C154" s="3233">
        <v>11220</v>
      </c>
      <c r="D154" s="3233">
        <v>11160</v>
      </c>
      <c r="E154" s="3233">
        <v>14130</v>
      </c>
      <c r="F154" s="3233">
        <v>2230</v>
      </c>
      <c r="G154" s="3233">
        <v>7180</v>
      </c>
    </row>
    <row r="155" spans="1:7" s="3222" customFormat="1" ht="14.25" customHeight="1">
      <c r="A155" s="3233" t="s">
        <v>29</v>
      </c>
      <c r="B155" s="3233" t="s">
        <v>2966</v>
      </c>
      <c r="C155" s="3233">
        <v>10430</v>
      </c>
      <c r="D155" s="3233">
        <v>10380</v>
      </c>
      <c r="E155" s="3233">
        <v>13140</v>
      </c>
      <c r="F155" s="3233">
        <v>2080</v>
      </c>
      <c r="G155" s="3233">
        <v>6650</v>
      </c>
    </row>
    <row r="156" spans="1:7" s="3222" customFormat="1" ht="14.25" customHeight="1">
      <c r="A156" s="3233" t="s">
        <v>29</v>
      </c>
      <c r="B156" s="3233" t="s">
        <v>3081</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3082</v>
      </c>
      <c r="C160" s="3233">
        <v>11180</v>
      </c>
      <c r="D160" s="3233">
        <v>11140</v>
      </c>
      <c r="E160" s="3233">
        <v>14050</v>
      </c>
      <c r="F160" s="3233">
        <v>2270</v>
      </c>
      <c r="G160" s="3233">
        <v>7170</v>
      </c>
    </row>
    <row r="161" spans="1:7" s="3222" customFormat="1" ht="14.25" customHeight="1">
      <c r="A161" s="3233" t="s">
        <v>29</v>
      </c>
      <c r="B161" s="3233" t="s">
        <v>2998</v>
      </c>
      <c r="C161" s="3233">
        <v>11160</v>
      </c>
      <c r="D161" s="3233">
        <v>11120</v>
      </c>
      <c r="E161" s="3233">
        <v>14020</v>
      </c>
      <c r="F161" s="3233">
        <v>2150</v>
      </c>
      <c r="G161" s="3233">
        <v>7160</v>
      </c>
    </row>
    <row r="162" spans="1:7" s="3222" customFormat="1" ht="14.25" customHeight="1">
      <c r="A162" s="3233" t="s">
        <v>29</v>
      </c>
      <c r="B162" s="3233" t="s">
        <v>3003</v>
      </c>
      <c r="C162" s="3233">
        <v>9620</v>
      </c>
      <c r="D162" s="3233">
        <v>9570</v>
      </c>
      <c r="E162" s="3233">
        <v>12320</v>
      </c>
      <c r="F162" s="3233">
        <v>2010</v>
      </c>
      <c r="G162" s="3233">
        <v>6160</v>
      </c>
    </row>
    <row r="163" spans="1:7" s="3222" customFormat="1" ht="14.25" customHeight="1">
      <c r="A163" s="3233" t="s">
        <v>29</v>
      </c>
      <c r="B163" s="3233" t="s">
        <v>3008</v>
      </c>
      <c r="C163" s="3233">
        <v>9320</v>
      </c>
      <c r="D163" s="3233">
        <v>9270</v>
      </c>
      <c r="E163" s="3233">
        <v>11790</v>
      </c>
      <c r="F163" s="3233">
        <v>1920</v>
      </c>
      <c r="G163" s="3233">
        <v>5960</v>
      </c>
    </row>
    <row r="164" spans="1:7" s="3222" customFormat="1" ht="14.25" customHeight="1">
      <c r="A164" s="3233" t="s">
        <v>29</v>
      </c>
      <c r="B164" s="3233" t="s">
        <v>3013</v>
      </c>
      <c r="C164" s="3233"/>
      <c r="D164" s="3233"/>
      <c r="E164" s="3233"/>
      <c r="F164" s="3233">
        <v>1980</v>
      </c>
      <c r="G164" s="3233"/>
    </row>
    <row r="165" spans="1:7" s="3222" customFormat="1" ht="14.25" customHeight="1">
      <c r="A165" s="3233" t="s">
        <v>29</v>
      </c>
      <c r="B165" s="3233" t="s">
        <v>3083</v>
      </c>
      <c r="C165" s="3233">
        <v>11060</v>
      </c>
      <c r="D165" s="3233">
        <v>11030</v>
      </c>
      <c r="E165" s="3233">
        <v>13850</v>
      </c>
      <c r="F165" s="3233">
        <v>2170</v>
      </c>
      <c r="G165" s="3233">
        <v>7090</v>
      </c>
    </row>
    <row r="166" spans="1:7" s="3222" customFormat="1" ht="14.25" customHeight="1">
      <c r="A166" s="3233" t="s">
        <v>29</v>
      </c>
      <c r="B166" s="3233" t="s">
        <v>3023</v>
      </c>
      <c r="C166" s="3233">
        <v>11050</v>
      </c>
      <c r="D166" s="3233">
        <v>11010</v>
      </c>
      <c r="E166" s="3233">
        <v>13920</v>
      </c>
      <c r="F166" s="3233">
        <v>2140</v>
      </c>
      <c r="G166" s="3233">
        <v>7080</v>
      </c>
    </row>
    <row r="167" spans="1:7" s="3222" customFormat="1" ht="14.25" customHeight="1">
      <c r="A167" s="3233" t="s">
        <v>29</v>
      </c>
      <c r="B167" s="3233" t="s">
        <v>3027</v>
      </c>
      <c r="C167" s="3233">
        <v>10930</v>
      </c>
      <c r="D167" s="3233">
        <v>10890</v>
      </c>
      <c r="E167" s="3233">
        <v>13790</v>
      </c>
      <c r="F167" s="3233">
        <v>2010</v>
      </c>
      <c r="G167" s="3233">
        <v>7000</v>
      </c>
    </row>
    <row r="168" spans="1:7" s="3222" customFormat="1" ht="14.25" customHeight="1">
      <c r="A168" s="3233" t="s">
        <v>29</v>
      </c>
      <c r="B168" s="3233" t="s">
        <v>3032</v>
      </c>
      <c r="C168" s="3233">
        <v>9420</v>
      </c>
      <c r="D168" s="3233">
        <v>9380</v>
      </c>
      <c r="E168" s="3233">
        <v>11970</v>
      </c>
      <c r="F168" s="3233"/>
      <c r="G168" s="3233">
        <v>6040</v>
      </c>
    </row>
    <row r="169" spans="1:7" s="3222" customFormat="1" ht="14.25" customHeight="1">
      <c r="A169" s="3233" t="s">
        <v>29</v>
      </c>
      <c r="B169" s="3233" t="s">
        <v>3084</v>
      </c>
      <c r="C169" s="3233"/>
      <c r="D169" s="3233"/>
      <c r="E169" s="3233"/>
      <c r="F169" s="3233">
        <v>2880</v>
      </c>
      <c r="G169" s="3233"/>
    </row>
    <row r="170" spans="1:7" s="3222" customFormat="1" ht="14.25" customHeight="1">
      <c r="A170" s="3233" t="s">
        <v>29</v>
      </c>
      <c r="B170" s="3233" t="s">
        <v>3040</v>
      </c>
      <c r="C170" s="3233"/>
      <c r="D170" s="3233"/>
      <c r="E170" s="3233"/>
      <c r="F170" s="3233">
        <v>2880</v>
      </c>
      <c r="G170" s="3233"/>
    </row>
    <row r="171" spans="1:7" s="3222" customFormat="1" ht="14.25" customHeight="1">
      <c r="A171" s="3233" t="s">
        <v>29</v>
      </c>
      <c r="B171" s="3233" t="s">
        <v>3043</v>
      </c>
      <c r="C171" s="3233"/>
      <c r="D171" s="3233"/>
      <c r="E171" s="3233"/>
      <c r="F171" s="3233">
        <v>2880</v>
      </c>
      <c r="G171" s="3233"/>
    </row>
    <row r="172" spans="1:7" s="3222" customFormat="1" ht="14.25" customHeight="1">
      <c r="A172" s="3233" t="s">
        <v>29</v>
      </c>
      <c r="B172" s="3233" t="s">
        <v>3045</v>
      </c>
      <c r="C172" s="3233"/>
      <c r="D172" s="3233"/>
      <c r="E172" s="3233"/>
      <c r="F172" s="3233">
        <v>2880</v>
      </c>
      <c r="G172" s="3233"/>
    </row>
    <row r="173" spans="1:7" s="3222" customFormat="1" ht="14.25" customHeight="1">
      <c r="A173" s="3233" t="s">
        <v>29</v>
      </c>
      <c r="B173" s="3233" t="s">
        <v>3047</v>
      </c>
      <c r="C173" s="3233"/>
      <c r="D173" s="3233"/>
      <c r="E173" s="3233"/>
      <c r="F173" s="3233">
        <v>2150</v>
      </c>
      <c r="G173" s="3233"/>
    </row>
    <row r="174" spans="1:7" s="3222" customFormat="1" ht="14.25" customHeight="1">
      <c r="A174" s="3233" t="s">
        <v>29</v>
      </c>
      <c r="B174" s="3233" t="s">
        <v>3049</v>
      </c>
      <c r="C174" s="3233"/>
      <c r="D174" s="3233"/>
      <c r="E174" s="3233"/>
      <c r="F174" s="3233">
        <v>2030</v>
      </c>
      <c r="G174" s="3233"/>
    </row>
    <row r="175" spans="1:7" s="3222" customFormat="1" ht="14.25" customHeight="1">
      <c r="A175" s="3233" t="s">
        <v>29</v>
      </c>
      <c r="B175" s="3233" t="s">
        <v>3051</v>
      </c>
      <c r="C175" s="3233"/>
      <c r="D175" s="3233"/>
      <c r="E175" s="3233"/>
      <c r="F175" s="3233">
        <v>2780</v>
      </c>
      <c r="G175" s="3233"/>
    </row>
    <row r="176" spans="1:7" s="3222" customFormat="1" ht="14.25" customHeight="1">
      <c r="A176" s="3233" t="s">
        <v>29</v>
      </c>
      <c r="B176" s="3233" t="s">
        <v>3053</v>
      </c>
      <c r="C176" s="3233"/>
      <c r="D176" s="3233"/>
      <c r="E176" s="3233"/>
      <c r="F176" s="3233">
        <v>2780</v>
      </c>
      <c r="G176" s="3233"/>
    </row>
    <row r="177" spans="1:7" s="3222" customFormat="1" ht="14.25" customHeight="1">
      <c r="A177" s="3233" t="s">
        <v>29</v>
      </c>
      <c r="B177" s="3233" t="s">
        <v>3085</v>
      </c>
      <c r="C177" s="3233"/>
      <c r="D177" s="3233"/>
      <c r="E177" s="3233"/>
      <c r="F177" s="3233">
        <v>2780</v>
      </c>
      <c r="G177" s="3233"/>
    </row>
    <row r="178" spans="1:7" s="3222" customFormat="1" ht="14.25" customHeight="1">
      <c r="A178" s="3233" t="s">
        <v>29</v>
      </c>
      <c r="B178" s="3233" t="s">
        <v>3086</v>
      </c>
      <c r="C178" s="3233"/>
      <c r="D178" s="3233"/>
      <c r="E178" s="3233"/>
      <c r="F178" s="3233">
        <v>2060</v>
      </c>
      <c r="G178" s="3233"/>
    </row>
    <row r="179" spans="1:7" s="3222" customFormat="1" ht="14.25" customHeight="1">
      <c r="A179" s="3233" t="s">
        <v>29</v>
      </c>
      <c r="B179" s="3233" t="s">
        <v>3087</v>
      </c>
      <c r="C179" s="3233"/>
      <c r="D179" s="3233"/>
      <c r="E179" s="3233"/>
      <c r="F179" s="3233">
        <v>2120</v>
      </c>
      <c r="G179" s="3233"/>
    </row>
    <row r="180" spans="1:7" s="3222" customFormat="1" ht="14.25" customHeight="1">
      <c r="A180" s="3233" t="s">
        <v>29</v>
      </c>
      <c r="B180" s="3233" t="s">
        <v>3059</v>
      </c>
      <c r="C180" s="3233"/>
      <c r="D180" s="3233"/>
      <c r="E180" s="3233"/>
      <c r="F180" s="3233">
        <v>2340</v>
      </c>
      <c r="G180" s="3233"/>
    </row>
    <row r="181" spans="1:7" s="3222" customFormat="1" ht="14.25" customHeight="1">
      <c r="A181" s="3233" t="s">
        <v>29</v>
      </c>
      <c r="B181" s="3233" t="s">
        <v>3060</v>
      </c>
      <c r="C181" s="3233"/>
      <c r="D181" s="3233"/>
      <c r="E181" s="3233"/>
      <c r="F181" s="3233">
        <v>2340</v>
      </c>
      <c r="G181" s="3233"/>
    </row>
    <row r="182" spans="1:7" s="3222" customFormat="1" ht="14.25" customHeight="1">
      <c r="A182" s="3233" t="s">
        <v>29</v>
      </c>
      <c r="B182" s="3233" t="s">
        <v>3061</v>
      </c>
      <c r="C182" s="3233"/>
      <c r="D182" s="3233"/>
      <c r="E182" s="3233"/>
      <c r="F182" s="3233">
        <v>2340</v>
      </c>
      <c r="G182" s="3233"/>
    </row>
    <row r="183" spans="1:7" s="3222" customFormat="1" ht="14.25" customHeight="1">
      <c r="A183" s="3233" t="s">
        <v>29</v>
      </c>
      <c r="B183" s="3233" t="s">
        <v>3062</v>
      </c>
      <c r="C183" s="3233"/>
      <c r="D183" s="3233"/>
      <c r="E183" s="3233"/>
      <c r="F183" s="3233">
        <v>2340</v>
      </c>
      <c r="G183" s="3233"/>
    </row>
    <row r="184" spans="1:7" s="3222" customFormat="1" ht="14.25" customHeight="1">
      <c r="A184" s="3233" t="s">
        <v>29</v>
      </c>
      <c r="B184" s="3233" t="s">
        <v>3063</v>
      </c>
      <c r="C184" s="3233"/>
      <c r="D184" s="3233"/>
      <c r="E184" s="3233"/>
      <c r="F184" s="3233">
        <v>2340</v>
      </c>
      <c r="G184" s="3233"/>
    </row>
    <row r="185" spans="1:7" s="3222" customFormat="1" ht="14.25" customHeight="1">
      <c r="A185" s="3233" t="s">
        <v>29</v>
      </c>
      <c r="B185" s="3233" t="s">
        <v>3064</v>
      </c>
      <c r="C185" s="3233"/>
      <c r="D185" s="3233"/>
      <c r="E185" s="3233"/>
      <c r="F185" s="3233">
        <v>2530</v>
      </c>
      <c r="G185" s="3233"/>
    </row>
    <row r="186" spans="1:7" s="3222" customFormat="1" ht="14.25" customHeight="1">
      <c r="A186" s="3233" t="s">
        <v>29</v>
      </c>
      <c r="B186" s="3233" t="s">
        <v>3065</v>
      </c>
      <c r="C186" s="3233"/>
      <c r="D186" s="3233"/>
      <c r="E186" s="3233"/>
      <c r="F186" s="3233">
        <v>2550</v>
      </c>
      <c r="G186" s="3233"/>
    </row>
    <row r="187" spans="1:7" s="3222" customFormat="1" ht="14.25" customHeight="1">
      <c r="A187" s="3233" t="s">
        <v>29</v>
      </c>
      <c r="B187" s="3233" t="s">
        <v>3066</v>
      </c>
      <c r="C187" s="3233"/>
      <c r="D187" s="3233"/>
      <c r="E187" s="3233"/>
      <c r="F187" s="3233">
        <v>2070</v>
      </c>
      <c r="G187" s="3233"/>
    </row>
    <row r="188" spans="1:7" s="3222" customFormat="1" ht="14.25" customHeight="1">
      <c r="A188" s="3233" t="s">
        <v>29</v>
      </c>
      <c r="B188" s="3233" t="s">
        <v>3067</v>
      </c>
      <c r="C188" s="3233"/>
      <c r="D188" s="3233"/>
      <c r="E188" s="3233"/>
      <c r="F188" s="3233">
        <v>2340</v>
      </c>
      <c r="G188" s="3233"/>
    </row>
    <row r="189" spans="1:7" s="3222" customFormat="1" ht="14.25" customHeight="1" thickBot="1">
      <c r="A189" s="3241" t="s">
        <v>29</v>
      </c>
      <c r="B189" s="3244" t="s">
        <v>3068</v>
      </c>
      <c r="C189" s="3244"/>
      <c r="D189" s="3244"/>
      <c r="E189" s="3244"/>
      <c r="F189" s="3244">
        <v>2050</v>
      </c>
      <c r="G189" s="3244"/>
    </row>
    <row r="190" spans="1:7" s="3222" customFormat="1" ht="14.25" customHeight="1">
      <c r="A190" s="3238" t="s">
        <v>304</v>
      </c>
      <c r="B190" s="3229" t="s">
        <v>3088</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3089</v>
      </c>
      <c r="C199" s="3233">
        <v>8690</v>
      </c>
      <c r="D199" s="3233">
        <v>8630</v>
      </c>
      <c r="E199" s="3233">
        <v>11350</v>
      </c>
      <c r="F199" s="3233">
        <v>1600</v>
      </c>
      <c r="G199" s="3246">
        <v>5450</v>
      </c>
    </row>
    <row r="200" spans="1:7" s="3222" customFormat="1" ht="14.25" customHeight="1">
      <c r="A200" s="3233" t="s">
        <v>304</v>
      </c>
      <c r="B200" s="3233" t="s">
        <v>2900</v>
      </c>
      <c r="C200" s="3233"/>
      <c r="D200" s="3233"/>
      <c r="E200" s="3233"/>
      <c r="F200" s="3233">
        <v>1510</v>
      </c>
      <c r="G200" s="3246"/>
    </row>
    <row r="201" spans="1:7" s="3222" customFormat="1" ht="14.25" customHeight="1">
      <c r="A201" s="3233" t="s">
        <v>304</v>
      </c>
      <c r="B201" s="3233" t="s">
        <v>3090</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3091</v>
      </c>
      <c r="C203" s="3233">
        <v>8130</v>
      </c>
      <c r="D203" s="3233">
        <v>8070</v>
      </c>
      <c r="E203" s="3233">
        <v>10820</v>
      </c>
      <c r="F203" s="3233">
        <v>1690</v>
      </c>
      <c r="G203" s="3246">
        <v>5100</v>
      </c>
    </row>
    <row r="204" spans="1:7" s="3222" customFormat="1" ht="14.25" customHeight="1">
      <c r="A204" s="3233" t="s">
        <v>304</v>
      </c>
      <c r="B204" s="3233" t="s">
        <v>2911</v>
      </c>
      <c r="C204" s="3233">
        <v>8350</v>
      </c>
      <c r="D204" s="3233">
        <v>8290</v>
      </c>
      <c r="E204" s="3233">
        <v>11080</v>
      </c>
      <c r="F204" s="3233">
        <v>1450</v>
      </c>
      <c r="G204" s="3246">
        <v>5240</v>
      </c>
    </row>
    <row r="205" spans="1:7" s="3222" customFormat="1" ht="14.25" customHeight="1">
      <c r="A205" s="3233" t="s">
        <v>304</v>
      </c>
      <c r="B205" s="3233" t="s">
        <v>2913</v>
      </c>
      <c r="C205" s="3233">
        <v>7190</v>
      </c>
      <c r="D205" s="3233">
        <v>7130</v>
      </c>
      <c r="E205" s="3233">
        <v>9490</v>
      </c>
      <c r="F205" s="3233">
        <v>1470</v>
      </c>
      <c r="G205" s="3246">
        <v>4510</v>
      </c>
    </row>
    <row r="206" spans="1:7" s="3222" customFormat="1" ht="14.25" customHeight="1">
      <c r="A206" s="3233" t="s">
        <v>304</v>
      </c>
      <c r="B206" s="3233" t="s">
        <v>2916</v>
      </c>
      <c r="C206" s="3233">
        <v>7000</v>
      </c>
      <c r="D206" s="3233">
        <v>6950</v>
      </c>
      <c r="E206" s="3233">
        <v>9170</v>
      </c>
      <c r="F206" s="3233">
        <v>1400</v>
      </c>
      <c r="G206" s="3246">
        <v>4380</v>
      </c>
    </row>
    <row r="207" spans="1:7" s="3222" customFormat="1" ht="14.25" customHeight="1">
      <c r="A207" s="3233" t="s">
        <v>304</v>
      </c>
      <c r="B207" s="3233" t="s">
        <v>2918</v>
      </c>
      <c r="C207" s="3233">
        <v>6950</v>
      </c>
      <c r="D207" s="3233">
        <v>6900</v>
      </c>
      <c r="E207" s="3233">
        <v>9110</v>
      </c>
      <c r="F207" s="3233">
        <v>1790</v>
      </c>
      <c r="G207" s="3246">
        <v>4360</v>
      </c>
    </row>
    <row r="208" spans="1:7" s="3222" customFormat="1" ht="14.25" customHeight="1">
      <c r="A208" s="3233" t="s">
        <v>304</v>
      </c>
      <c r="B208" s="3233" t="s">
        <v>3092</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2928</v>
      </c>
      <c r="C210" s="3233">
        <v>8710</v>
      </c>
      <c r="D210" s="3233">
        <v>8660</v>
      </c>
      <c r="E210" s="3233">
        <v>11440</v>
      </c>
      <c r="F210" s="3233">
        <v>1740</v>
      </c>
      <c r="G210" s="3246">
        <v>5470</v>
      </c>
    </row>
    <row r="211" spans="1:7" s="3222" customFormat="1" ht="14.25" customHeight="1">
      <c r="A211" s="3233" t="s">
        <v>304</v>
      </c>
      <c r="B211" s="3233" t="s">
        <v>3093</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3094</v>
      </c>
      <c r="C214" s="3233">
        <v>8090</v>
      </c>
      <c r="D214" s="3233">
        <v>8030</v>
      </c>
      <c r="E214" s="3233">
        <v>10780</v>
      </c>
      <c r="F214" s="3233">
        <v>1570</v>
      </c>
      <c r="G214" s="3246">
        <v>5070</v>
      </c>
    </row>
    <row r="215" spans="1:7" s="3222" customFormat="1" ht="14.25" customHeight="1">
      <c r="A215" s="3233" t="s">
        <v>304</v>
      </c>
      <c r="B215" s="3233" t="s">
        <v>3095</v>
      </c>
      <c r="C215" s="3233">
        <v>7950</v>
      </c>
      <c r="D215" s="3233">
        <v>7900</v>
      </c>
      <c r="E215" s="3233">
        <v>10560</v>
      </c>
      <c r="F215" s="3233">
        <v>1630</v>
      </c>
      <c r="G215" s="3246">
        <v>4990</v>
      </c>
    </row>
    <row r="216" spans="1:7" s="3222" customFormat="1" ht="14.25" customHeight="1">
      <c r="A216" s="3233" t="s">
        <v>304</v>
      </c>
      <c r="B216" s="3233" t="s">
        <v>3096</v>
      </c>
      <c r="C216" s="3233">
        <v>8490</v>
      </c>
      <c r="D216" s="3233">
        <v>8440</v>
      </c>
      <c r="E216" s="3233">
        <v>11260</v>
      </c>
      <c r="F216" s="3233">
        <v>1690</v>
      </c>
      <c r="G216" s="3246">
        <v>5330</v>
      </c>
    </row>
    <row r="217" spans="1:7" s="3222" customFormat="1" ht="14.25" customHeight="1">
      <c r="A217" s="3233" t="s">
        <v>304</v>
      </c>
      <c r="B217" s="3233" t="s">
        <v>2961</v>
      </c>
      <c r="C217" s="3233">
        <v>8200</v>
      </c>
      <c r="D217" s="3233">
        <v>8150</v>
      </c>
      <c r="E217" s="3233">
        <v>10910</v>
      </c>
      <c r="F217" s="3233">
        <v>1670</v>
      </c>
      <c r="G217" s="3246">
        <v>5150</v>
      </c>
    </row>
    <row r="218" spans="1:7" s="3222" customFormat="1" ht="14.25" customHeight="1">
      <c r="A218" s="3233" t="s">
        <v>304</v>
      </c>
      <c r="B218" s="3233" t="s">
        <v>3097</v>
      </c>
      <c r="C218" s="3233"/>
      <c r="D218" s="3233"/>
      <c r="E218" s="3233"/>
      <c r="F218" s="3233">
        <v>2040</v>
      </c>
      <c r="G218" s="3246"/>
    </row>
    <row r="219" spans="1:7" s="3222" customFormat="1" ht="14.25" customHeight="1">
      <c r="A219" s="3233" t="s">
        <v>304</v>
      </c>
      <c r="B219" s="3233" t="s">
        <v>3098</v>
      </c>
      <c r="C219" s="3233"/>
      <c r="D219" s="3233"/>
      <c r="E219" s="3233"/>
      <c r="F219" s="3233">
        <v>2040</v>
      </c>
      <c r="G219" s="3246"/>
    </row>
    <row r="220" spans="1:7" s="3222" customFormat="1" ht="14.25" customHeight="1">
      <c r="A220" s="3233" t="s">
        <v>304</v>
      </c>
      <c r="B220" s="3233" t="s">
        <v>3099</v>
      </c>
      <c r="C220" s="3233"/>
      <c r="D220" s="3233"/>
      <c r="E220" s="3233"/>
      <c r="F220" s="3233">
        <v>2040</v>
      </c>
      <c r="G220" s="3246"/>
    </row>
    <row r="221" spans="1:7" s="3222" customFormat="1" ht="14.25" customHeight="1">
      <c r="A221" s="3233" t="s">
        <v>304</v>
      </c>
      <c r="B221" s="3233" t="s">
        <v>3100</v>
      </c>
      <c r="C221" s="3233"/>
      <c r="D221" s="3233"/>
      <c r="E221" s="3233"/>
      <c r="F221" s="3233">
        <v>2040</v>
      </c>
      <c r="G221" s="3246"/>
    </row>
    <row r="222" spans="1:7" s="3222" customFormat="1" ht="14.25" customHeight="1">
      <c r="A222" s="3233" t="s">
        <v>304</v>
      </c>
      <c r="B222" s="3233" t="s">
        <v>3101</v>
      </c>
      <c r="C222" s="3233"/>
      <c r="D222" s="3233"/>
      <c r="E222" s="3233"/>
      <c r="F222" s="3233">
        <v>2040</v>
      </c>
      <c r="G222" s="3246"/>
    </row>
    <row r="223" spans="1:7" s="3222" customFormat="1" ht="14.25" customHeight="1">
      <c r="A223" s="3233" t="s">
        <v>304</v>
      </c>
      <c r="B223" s="3233" t="s">
        <v>3102</v>
      </c>
      <c r="C223" s="3233"/>
      <c r="D223" s="3233"/>
      <c r="E223" s="3233"/>
      <c r="F223" s="3233">
        <v>1930</v>
      </c>
      <c r="G223" s="3246"/>
    </row>
    <row r="224" spans="1:7" s="3222" customFormat="1" ht="14.25" customHeight="1">
      <c r="A224" s="3233" t="s">
        <v>304</v>
      </c>
      <c r="B224" s="3233" t="s">
        <v>3103</v>
      </c>
      <c r="C224" s="3233"/>
      <c r="D224" s="3233"/>
      <c r="E224" s="3233"/>
      <c r="F224" s="3233">
        <v>1930</v>
      </c>
      <c r="G224" s="3246"/>
    </row>
    <row r="225" spans="1:7" s="3222" customFormat="1" ht="14.25" customHeight="1">
      <c r="A225" s="3233" t="s">
        <v>304</v>
      </c>
      <c r="B225" s="3233" t="s">
        <v>3104</v>
      </c>
      <c r="C225" s="3233"/>
      <c r="D225" s="3233"/>
      <c r="E225" s="3233"/>
      <c r="F225" s="3233">
        <v>1930</v>
      </c>
      <c r="G225" s="3246"/>
    </row>
    <row r="226" spans="1:7" s="3222" customFormat="1" ht="14.25" customHeight="1">
      <c r="A226" s="3233" t="s">
        <v>304</v>
      </c>
      <c r="B226" s="3233" t="s">
        <v>3105</v>
      </c>
      <c r="C226" s="3233"/>
      <c r="D226" s="3233"/>
      <c r="E226" s="3233"/>
      <c r="F226" s="3233">
        <v>1700</v>
      </c>
      <c r="G226" s="3246"/>
    </row>
    <row r="227" spans="1:7" s="3222" customFormat="1" ht="14.25" customHeight="1">
      <c r="A227" s="3233" t="s">
        <v>304</v>
      </c>
      <c r="B227" s="3233" t="s">
        <v>3106</v>
      </c>
      <c r="C227" s="3233"/>
      <c r="D227" s="3233"/>
      <c r="E227" s="3233"/>
      <c r="F227" s="3233">
        <v>1520</v>
      </c>
      <c r="G227" s="3246"/>
    </row>
    <row r="228" spans="1:7" s="3222" customFormat="1" ht="14.25" customHeight="1">
      <c r="A228" s="3233" t="s">
        <v>304</v>
      </c>
      <c r="B228" s="3233" t="s">
        <v>3107</v>
      </c>
      <c r="C228" s="3233"/>
      <c r="D228" s="3233"/>
      <c r="E228" s="3233"/>
      <c r="F228" s="3233">
        <v>1520</v>
      </c>
      <c r="G228" s="3246"/>
    </row>
    <row r="229" spans="1:7" s="3222" customFormat="1" ht="14.25" customHeight="1">
      <c r="A229" s="3233" t="s">
        <v>304</v>
      </c>
      <c r="B229" s="3233" t="s">
        <v>3024</v>
      </c>
      <c r="C229" s="3233"/>
      <c r="D229" s="3233"/>
      <c r="E229" s="3233"/>
      <c r="F229" s="3233">
        <v>1520</v>
      </c>
      <c r="G229" s="3246"/>
    </row>
    <row r="230" spans="1:7" s="3222" customFormat="1" ht="14.25" customHeight="1">
      <c r="A230" s="3233" t="s">
        <v>304</v>
      </c>
      <c r="B230" s="3233" t="s">
        <v>3108</v>
      </c>
      <c r="C230" s="3233"/>
      <c r="D230" s="3233"/>
      <c r="E230" s="3233"/>
      <c r="F230" s="3233">
        <v>1820</v>
      </c>
      <c r="G230" s="3246"/>
    </row>
    <row r="231" spans="1:7" s="3222" customFormat="1" ht="14.25" customHeight="1">
      <c r="A231" s="3233" t="s">
        <v>304</v>
      </c>
      <c r="B231" s="3233" t="s">
        <v>3109</v>
      </c>
      <c r="C231" s="3233"/>
      <c r="D231" s="3233"/>
      <c r="E231" s="3233"/>
      <c r="F231" s="3233">
        <v>1760</v>
      </c>
      <c r="G231" s="3246"/>
    </row>
    <row r="232" spans="1:7" s="3222" customFormat="1" ht="14.25" customHeight="1">
      <c r="A232" s="3233" t="s">
        <v>304</v>
      </c>
      <c r="B232" s="3233" t="s">
        <v>3110</v>
      </c>
      <c r="C232" s="3233"/>
      <c r="D232" s="3233"/>
      <c r="E232" s="3233"/>
      <c r="F232" s="3233">
        <v>1840</v>
      </c>
      <c r="G232" s="3246"/>
    </row>
    <row r="233" spans="1:7" s="3222" customFormat="1" ht="14.25" customHeight="1" thickBot="1">
      <c r="A233" s="3247" t="s">
        <v>304</v>
      </c>
      <c r="B233" s="3240" t="s">
        <v>3041</v>
      </c>
      <c r="C233" s="3240"/>
      <c r="D233" s="3240"/>
      <c r="E233" s="3240"/>
      <c r="F233" s="3240">
        <v>1770</v>
      </c>
      <c r="G233" s="3248"/>
    </row>
    <row r="234" spans="1:7" s="3222" customFormat="1" ht="14.25" customHeight="1">
      <c r="A234" s="3238" t="s">
        <v>305</v>
      </c>
      <c r="B234" s="3229" t="s">
        <v>3111</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2882</v>
      </c>
      <c r="C238" s="3233">
        <v>6920</v>
      </c>
      <c r="D238" s="3233">
        <v>6890</v>
      </c>
      <c r="E238" s="3233">
        <v>8640</v>
      </c>
      <c r="F238" s="3233">
        <v>1310</v>
      </c>
      <c r="G238" s="3233">
        <v>4230</v>
      </c>
    </row>
    <row r="239" spans="1:7" s="3222" customFormat="1" ht="14.25" customHeight="1">
      <c r="A239" s="3233" t="s">
        <v>305</v>
      </c>
      <c r="B239" s="3233" t="s">
        <v>3112</v>
      </c>
      <c r="C239" s="3233">
        <v>6780</v>
      </c>
      <c r="D239" s="3233">
        <v>6750</v>
      </c>
      <c r="E239" s="3233">
        <v>8440</v>
      </c>
      <c r="F239" s="3233">
        <v>1160</v>
      </c>
      <c r="G239" s="3233">
        <v>4140</v>
      </c>
    </row>
    <row r="240" spans="1:7" s="3222" customFormat="1" ht="14.25" customHeight="1">
      <c r="A240" s="3233" t="s">
        <v>305</v>
      </c>
      <c r="B240" s="3233" t="s">
        <v>3113</v>
      </c>
      <c r="C240" s="3233">
        <v>5420</v>
      </c>
      <c r="D240" s="3233">
        <v>5380</v>
      </c>
      <c r="E240" s="3233">
        <v>6640</v>
      </c>
      <c r="F240" s="3233">
        <v>1020</v>
      </c>
      <c r="G240" s="3233">
        <v>3300</v>
      </c>
    </row>
    <row r="241" spans="1:7" s="3222" customFormat="1" ht="14.25" customHeight="1">
      <c r="A241" s="3233" t="s">
        <v>305</v>
      </c>
      <c r="B241" s="3233" t="s">
        <v>3114</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3115</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3116</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3117</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3118</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3119</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2944</v>
      </c>
      <c r="C258" s="3233">
        <v>6190</v>
      </c>
      <c r="D258" s="3233">
        <v>6160</v>
      </c>
      <c r="E258" s="3233">
        <v>7680</v>
      </c>
      <c r="F258" s="3233">
        <v>1170</v>
      </c>
      <c r="G258" s="3233">
        <v>3780</v>
      </c>
    </row>
    <row r="259" spans="1:7" s="3222" customFormat="1" ht="14.25" customHeight="1">
      <c r="A259" s="3233" t="s">
        <v>305</v>
      </c>
      <c r="B259" s="3233" t="s">
        <v>3120</v>
      </c>
      <c r="C259" s="3233">
        <v>7610</v>
      </c>
      <c r="D259" s="3233">
        <v>7570</v>
      </c>
      <c r="E259" s="3233">
        <v>9350</v>
      </c>
      <c r="F259" s="3233">
        <v>1350</v>
      </c>
      <c r="G259" s="3233">
        <v>4650</v>
      </c>
    </row>
    <row r="260" spans="1:7" s="3222" customFormat="1" ht="14.25" customHeight="1">
      <c r="A260" s="3233" t="s">
        <v>305</v>
      </c>
      <c r="B260" s="3233" t="s">
        <v>3121</v>
      </c>
      <c r="C260" s="3233">
        <v>6920</v>
      </c>
      <c r="D260" s="3233">
        <v>6880</v>
      </c>
      <c r="E260" s="3233">
        <v>8380</v>
      </c>
      <c r="F260" s="3233">
        <v>1160</v>
      </c>
      <c r="G260" s="3233">
        <v>4220</v>
      </c>
    </row>
    <row r="261" spans="1:7" s="3222" customFormat="1" ht="14.25" customHeight="1">
      <c r="A261" s="3233" t="s">
        <v>305</v>
      </c>
      <c r="B261" s="3233" t="s">
        <v>3122</v>
      </c>
      <c r="C261" s="3233">
        <v>6850</v>
      </c>
      <c r="D261" s="3233">
        <v>6810</v>
      </c>
      <c r="E261" s="3233">
        <v>8290</v>
      </c>
      <c r="F261" s="3233">
        <v>1130</v>
      </c>
      <c r="G261" s="3233">
        <v>4180</v>
      </c>
    </row>
    <row r="262" spans="1:7" s="3222" customFormat="1" ht="14.25" customHeight="1">
      <c r="A262" s="3233" t="s">
        <v>305</v>
      </c>
      <c r="B262" s="3233" t="s">
        <v>3123</v>
      </c>
      <c r="C262" s="3233">
        <v>5860</v>
      </c>
      <c r="D262" s="3233">
        <v>5820</v>
      </c>
      <c r="E262" s="3233">
        <v>7640</v>
      </c>
      <c r="F262" s="3233">
        <v>1070</v>
      </c>
      <c r="G262" s="3233">
        <v>3570</v>
      </c>
    </row>
    <row r="263" spans="1:7" s="3222" customFormat="1" ht="14.25" customHeight="1">
      <c r="A263" s="3233" t="s">
        <v>305</v>
      </c>
      <c r="B263" s="3233" t="s">
        <v>3124</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3125</v>
      </c>
      <c r="C265" s="3233"/>
      <c r="D265" s="3233"/>
      <c r="E265" s="3233"/>
      <c r="F265" s="3233">
        <v>1500</v>
      </c>
      <c r="G265" s="3233"/>
    </row>
    <row r="266" spans="1:7" s="3222" customFormat="1" ht="14.25" customHeight="1">
      <c r="A266" s="3233" t="s">
        <v>305</v>
      </c>
      <c r="B266" s="3233" t="s">
        <v>3126</v>
      </c>
      <c r="C266" s="3233"/>
      <c r="D266" s="3233"/>
      <c r="E266" s="3233"/>
      <c r="F266" s="3233">
        <v>1500</v>
      </c>
      <c r="G266" s="3233"/>
    </row>
    <row r="267" spans="1:7" s="3222" customFormat="1" ht="14.25" customHeight="1">
      <c r="A267" s="3233" t="s">
        <v>305</v>
      </c>
      <c r="B267" s="3233" t="s">
        <v>3127</v>
      </c>
      <c r="C267" s="3233"/>
      <c r="D267" s="3233"/>
      <c r="E267" s="3233"/>
      <c r="F267" s="3233">
        <v>1500</v>
      </c>
      <c r="G267" s="3233"/>
    </row>
    <row r="268" spans="1:7" s="3222" customFormat="1" ht="14.25" customHeight="1">
      <c r="A268" s="3233" t="s">
        <v>305</v>
      </c>
      <c r="B268" s="3233" t="s">
        <v>3128</v>
      </c>
      <c r="C268" s="3233"/>
      <c r="D268" s="3233"/>
      <c r="E268" s="3233"/>
      <c r="F268" s="3233">
        <v>1290</v>
      </c>
      <c r="G268" s="3233"/>
    </row>
    <row r="269" spans="1:7" s="3222" customFormat="1" ht="14.25" customHeight="1">
      <c r="A269" s="3233" t="s">
        <v>305</v>
      </c>
      <c r="B269" s="3233" t="s">
        <v>3129</v>
      </c>
      <c r="C269" s="3233"/>
      <c r="D269" s="3233"/>
      <c r="E269" s="3233"/>
      <c r="F269" s="3233">
        <v>1150</v>
      </c>
      <c r="G269" s="3233"/>
    </row>
    <row r="270" spans="1:7" s="3222" customFormat="1" ht="14.25" customHeight="1">
      <c r="A270" s="3233" t="s">
        <v>305</v>
      </c>
      <c r="B270" s="3233" t="s">
        <v>3130</v>
      </c>
      <c r="C270" s="3233"/>
      <c r="D270" s="3233"/>
      <c r="E270" s="3233"/>
      <c r="F270" s="3233">
        <v>1380</v>
      </c>
      <c r="G270" s="3233"/>
    </row>
    <row r="271" spans="1:7" s="3222" customFormat="1" ht="14.25" customHeight="1">
      <c r="A271" s="3233" t="s">
        <v>305</v>
      </c>
      <c r="B271" s="3233" t="s">
        <v>3131</v>
      </c>
      <c r="C271" s="3233"/>
      <c r="D271" s="3233"/>
      <c r="E271" s="3233"/>
      <c r="F271" s="3233">
        <v>1460</v>
      </c>
      <c r="G271" s="3233"/>
    </row>
    <row r="272" spans="1:7" s="3222" customFormat="1" ht="14.25" customHeight="1">
      <c r="A272" s="3233" t="s">
        <v>305</v>
      </c>
      <c r="B272" s="3233" t="s">
        <v>3132</v>
      </c>
      <c r="C272" s="3233"/>
      <c r="D272" s="3233"/>
      <c r="E272" s="3233"/>
      <c r="F272" s="3233">
        <v>1460</v>
      </c>
      <c r="G272" s="3233"/>
    </row>
    <row r="273" spans="1:7" s="3222" customFormat="1" ht="14.25" customHeight="1">
      <c r="A273" s="3233" t="s">
        <v>305</v>
      </c>
      <c r="B273" s="3233" t="s">
        <v>3025</v>
      </c>
      <c r="C273" s="3233"/>
      <c r="D273" s="3233"/>
      <c r="E273" s="3233"/>
      <c r="F273" s="3233">
        <v>1490</v>
      </c>
      <c r="G273" s="3233"/>
    </row>
    <row r="274" spans="1:7" s="3222" customFormat="1" ht="14.25" customHeight="1">
      <c r="A274" s="3233" t="s">
        <v>305</v>
      </c>
      <c r="B274" s="3233" t="s">
        <v>3133</v>
      </c>
      <c r="C274" s="3233"/>
      <c r="D274" s="3233"/>
      <c r="E274" s="3233"/>
      <c r="F274" s="3233">
        <v>1490</v>
      </c>
      <c r="G274" s="3233"/>
    </row>
    <row r="275" spans="1:7" s="3222" customFormat="1" ht="14.25" customHeight="1">
      <c r="A275" s="3233" t="s">
        <v>305</v>
      </c>
      <c r="B275" s="3233" t="s">
        <v>3134</v>
      </c>
      <c r="C275" s="3233"/>
      <c r="D275" s="3233"/>
      <c r="E275" s="3233"/>
      <c r="F275" s="3233">
        <v>1220</v>
      </c>
      <c r="G275" s="3233"/>
    </row>
    <row r="276" spans="1:7" s="3222" customFormat="1" ht="14.25" customHeight="1" thickBot="1">
      <c r="A276" s="3241" t="s">
        <v>305</v>
      </c>
      <c r="B276" s="3243" t="s">
        <v>3135</v>
      </c>
      <c r="C276" s="3244"/>
      <c r="D276" s="3244"/>
      <c r="E276" s="3244"/>
      <c r="F276" s="3244">
        <v>1380</v>
      </c>
      <c r="G276" s="3244"/>
    </row>
    <row r="277" spans="1:7" s="3222" customFormat="1" ht="14.25" customHeight="1">
      <c r="A277" s="3238" t="s">
        <v>306</v>
      </c>
      <c r="B277" s="3229" t="s">
        <v>3136</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3137</v>
      </c>
      <c r="C279" s="3233">
        <v>4760</v>
      </c>
      <c r="D279" s="3233">
        <v>4720</v>
      </c>
      <c r="E279" s="3233">
        <v>5540</v>
      </c>
      <c r="F279" s="3233">
        <v>810</v>
      </c>
      <c r="G279" s="3246">
        <v>2850</v>
      </c>
    </row>
    <row r="280" spans="1:7" s="3222" customFormat="1" ht="14.25" customHeight="1">
      <c r="A280" s="3233" t="s">
        <v>306</v>
      </c>
      <c r="B280" s="3233" t="s">
        <v>3138</v>
      </c>
      <c r="C280" s="3233">
        <v>4010</v>
      </c>
      <c r="D280" s="3233">
        <v>3950</v>
      </c>
      <c r="E280" s="3233">
        <v>4710</v>
      </c>
      <c r="F280" s="3233">
        <v>800</v>
      </c>
      <c r="G280" s="3246">
        <v>2390</v>
      </c>
    </row>
    <row r="281" spans="1:7" s="3222" customFormat="1" ht="14.25" customHeight="1">
      <c r="A281" s="3233" t="s">
        <v>306</v>
      </c>
      <c r="B281" s="3233" t="s">
        <v>3139</v>
      </c>
      <c r="C281" s="3233">
        <v>4480</v>
      </c>
      <c r="D281" s="3233">
        <v>4420</v>
      </c>
      <c r="E281" s="3233">
        <v>5230</v>
      </c>
      <c r="F281" s="3233">
        <v>870</v>
      </c>
      <c r="G281" s="3246">
        <v>2660</v>
      </c>
    </row>
    <row r="282" spans="1:7" s="3222" customFormat="1" ht="14.25" customHeight="1">
      <c r="A282" s="3233" t="s">
        <v>306</v>
      </c>
      <c r="B282" s="3233" t="s">
        <v>3140</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3141</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3142</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2917</v>
      </c>
      <c r="C293" s="3233">
        <v>5320</v>
      </c>
      <c r="D293" s="3233">
        <v>5270</v>
      </c>
      <c r="E293" s="3233">
        <v>6160</v>
      </c>
      <c r="F293" s="3233">
        <v>990</v>
      </c>
      <c r="G293" s="3246">
        <v>3170</v>
      </c>
    </row>
    <row r="294" spans="1:7" s="3222" customFormat="1" ht="14.25" customHeight="1">
      <c r="A294" s="3233" t="s">
        <v>306</v>
      </c>
      <c r="B294" s="3233" t="s">
        <v>3143</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2936</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3144</v>
      </c>
      <c r="C302" s="3233">
        <v>5520</v>
      </c>
      <c r="D302" s="3233">
        <v>5470</v>
      </c>
      <c r="E302" s="3233">
        <v>6410</v>
      </c>
      <c r="F302" s="3233">
        <v>950</v>
      </c>
      <c r="G302" s="3246">
        <v>3300</v>
      </c>
    </row>
    <row r="303" spans="1:7" s="3222" customFormat="1" ht="14.25" customHeight="1">
      <c r="A303" s="3233" t="s">
        <v>306</v>
      </c>
      <c r="B303" s="3233" t="s">
        <v>2956</v>
      </c>
      <c r="C303" s="3233">
        <v>5630</v>
      </c>
      <c r="D303" s="3233">
        <v>5590</v>
      </c>
      <c r="E303" s="3233">
        <v>6550</v>
      </c>
      <c r="F303" s="3233">
        <v>1010</v>
      </c>
      <c r="G303" s="3246">
        <v>3370</v>
      </c>
    </row>
    <row r="304" spans="1:7" s="3222" customFormat="1" ht="14.25" customHeight="1">
      <c r="A304" s="3233" t="s">
        <v>306</v>
      </c>
      <c r="B304" s="3233" t="s">
        <v>2963</v>
      </c>
      <c r="C304" s="3233">
        <v>5680</v>
      </c>
      <c r="D304" s="3233">
        <v>5620</v>
      </c>
      <c r="E304" s="3233">
        <v>6620</v>
      </c>
      <c r="F304" s="3233">
        <v>1050</v>
      </c>
      <c r="G304" s="3246">
        <v>3390</v>
      </c>
    </row>
    <row r="305" spans="1:7" s="3222" customFormat="1" ht="14.25" customHeight="1">
      <c r="A305" s="3233" t="s">
        <v>306</v>
      </c>
      <c r="B305" s="3233" t="s">
        <v>2969</v>
      </c>
      <c r="C305" s="3233">
        <v>5590</v>
      </c>
      <c r="D305" s="3233">
        <v>5530</v>
      </c>
      <c r="E305" s="3233">
        <v>6460</v>
      </c>
      <c r="F305" s="3233">
        <v>900</v>
      </c>
      <c r="G305" s="3246">
        <v>3340</v>
      </c>
    </row>
    <row r="306" spans="1:7" s="3222" customFormat="1" ht="14.25" customHeight="1">
      <c r="A306" s="3233" t="s">
        <v>306</v>
      </c>
      <c r="B306" s="3233" t="s">
        <v>3145</v>
      </c>
      <c r="C306" s="3233">
        <v>5560</v>
      </c>
      <c r="D306" s="3233">
        <v>5510</v>
      </c>
      <c r="E306" s="3233">
        <v>6440</v>
      </c>
      <c r="F306" s="3233">
        <v>900</v>
      </c>
      <c r="G306" s="3246">
        <v>3320</v>
      </c>
    </row>
    <row r="307" spans="1:7" s="3222" customFormat="1" ht="14.25" customHeight="1">
      <c r="A307" s="3233" t="s">
        <v>306</v>
      </c>
      <c r="B307" s="3233" t="s">
        <v>2981</v>
      </c>
      <c r="C307" s="3233">
        <v>5650</v>
      </c>
      <c r="D307" s="3233">
        <v>5600</v>
      </c>
      <c r="E307" s="3233">
        <v>6590</v>
      </c>
      <c r="F307" s="3233">
        <v>930</v>
      </c>
      <c r="G307" s="3246">
        <v>3380</v>
      </c>
    </row>
    <row r="308" spans="1:7" s="3222" customFormat="1" ht="14.25" customHeight="1">
      <c r="A308" s="3233" t="s">
        <v>306</v>
      </c>
      <c r="B308" s="3233" t="s">
        <v>3146</v>
      </c>
      <c r="C308" s="3233">
        <v>5620</v>
      </c>
      <c r="D308" s="3233">
        <v>5580</v>
      </c>
      <c r="E308" s="3233">
        <v>6540</v>
      </c>
      <c r="F308" s="3233">
        <v>910</v>
      </c>
      <c r="G308" s="3246">
        <v>3370</v>
      </c>
    </row>
    <row r="309" spans="1:7" s="3222" customFormat="1" ht="14.25" customHeight="1">
      <c r="A309" s="3233" t="s">
        <v>306</v>
      </c>
      <c r="B309" s="3233" t="s">
        <v>3147</v>
      </c>
      <c r="C309" s="3233">
        <v>5060</v>
      </c>
      <c r="D309" s="3233">
        <v>5020</v>
      </c>
      <c r="E309" s="3233">
        <v>6370</v>
      </c>
      <c r="F309" s="3233">
        <v>800</v>
      </c>
      <c r="G309" s="3246">
        <v>3020</v>
      </c>
    </row>
    <row r="310" spans="1:7" s="3222" customFormat="1" ht="14.25" customHeight="1">
      <c r="A310" s="3233" t="s">
        <v>306</v>
      </c>
      <c r="B310" s="3233" t="s">
        <v>2996</v>
      </c>
      <c r="C310" s="3233">
        <v>5150</v>
      </c>
      <c r="D310" s="3233">
        <v>5110</v>
      </c>
      <c r="E310" s="3233">
        <v>6500</v>
      </c>
      <c r="F310" s="3233">
        <v>880</v>
      </c>
      <c r="G310" s="3246">
        <v>3080</v>
      </c>
    </row>
    <row r="311" spans="1:7" s="3222" customFormat="1" ht="14.25" customHeight="1">
      <c r="A311" s="3233" t="s">
        <v>306</v>
      </c>
      <c r="B311" s="3233" t="s">
        <v>3148</v>
      </c>
      <c r="C311" s="3233">
        <v>4750</v>
      </c>
      <c r="D311" s="3233">
        <v>4710</v>
      </c>
      <c r="E311" s="3233">
        <v>5510</v>
      </c>
      <c r="F311" s="3233">
        <v>880</v>
      </c>
      <c r="G311" s="3246">
        <v>2840</v>
      </c>
    </row>
    <row r="312" spans="1:7" s="3222" customFormat="1" ht="14.25" customHeight="1">
      <c r="A312" s="3233" t="s">
        <v>306</v>
      </c>
      <c r="B312" s="3233" t="s">
        <v>3006</v>
      </c>
      <c r="C312" s="3233">
        <v>4690</v>
      </c>
      <c r="D312" s="3233">
        <v>4640</v>
      </c>
      <c r="E312" s="3233">
        <v>5420</v>
      </c>
      <c r="F312" s="3233">
        <v>800</v>
      </c>
      <c r="G312" s="3246">
        <v>2800</v>
      </c>
    </row>
    <row r="313" spans="1:7" s="3222" customFormat="1" ht="14.25" customHeight="1">
      <c r="A313" s="3233" t="s">
        <v>306</v>
      </c>
      <c r="B313" s="3233" t="s">
        <v>3011</v>
      </c>
      <c r="C313" s="3233">
        <v>4810</v>
      </c>
      <c r="D313" s="3233">
        <v>4760</v>
      </c>
      <c r="E313" s="3233">
        <v>5550</v>
      </c>
      <c r="F313" s="3233">
        <v>920</v>
      </c>
      <c r="G313" s="3246">
        <v>2870</v>
      </c>
    </row>
    <row r="314" spans="1:7" s="3222" customFormat="1" ht="14.25" customHeight="1">
      <c r="A314" s="3233" t="s">
        <v>306</v>
      </c>
      <c r="B314" s="3233" t="s">
        <v>3149</v>
      </c>
      <c r="C314" s="3233"/>
      <c r="D314" s="3233"/>
      <c r="E314" s="3233"/>
      <c r="F314" s="3233">
        <v>1020</v>
      </c>
      <c r="G314" s="3246"/>
    </row>
    <row r="315" spans="1:7" s="3222" customFormat="1" ht="14.25" customHeight="1">
      <c r="A315" s="3233" t="s">
        <v>306</v>
      </c>
      <c r="B315" s="3233" t="s">
        <v>3150</v>
      </c>
      <c r="C315" s="3233"/>
      <c r="D315" s="3233"/>
      <c r="E315" s="3233"/>
      <c r="F315" s="3233">
        <v>1050</v>
      </c>
      <c r="G315" s="3246"/>
    </row>
    <row r="316" spans="1:7" s="3222" customFormat="1" ht="14.25" customHeight="1">
      <c r="A316" s="3233" t="s">
        <v>306</v>
      </c>
      <c r="B316" s="3233" t="s">
        <v>3026</v>
      </c>
      <c r="C316" s="3233"/>
      <c r="D316" s="3233"/>
      <c r="E316" s="3233"/>
      <c r="F316" s="3233">
        <v>900</v>
      </c>
      <c r="G316" s="3246"/>
    </row>
    <row r="317" spans="1:7" s="3222" customFormat="1" ht="14.25" customHeight="1">
      <c r="A317" s="3233" t="s">
        <v>306</v>
      </c>
      <c r="B317" s="3233" t="s">
        <v>3151</v>
      </c>
      <c r="C317" s="3233"/>
      <c r="D317" s="3233"/>
      <c r="E317" s="3233"/>
      <c r="F317" s="3233">
        <v>920</v>
      </c>
      <c r="G317" s="3246"/>
    </row>
    <row r="318" spans="1:7" s="3222" customFormat="1" ht="14.25" customHeight="1">
      <c r="A318" s="3233" t="s">
        <v>306</v>
      </c>
      <c r="B318" s="3233" t="s">
        <v>3152</v>
      </c>
      <c r="C318" s="3233"/>
      <c r="D318" s="3233"/>
      <c r="E318" s="3233"/>
      <c r="F318" s="3233">
        <v>1080</v>
      </c>
      <c r="G318" s="3246"/>
    </row>
    <row r="319" spans="1:7" s="3222" customFormat="1" ht="14.25" customHeight="1">
      <c r="A319" s="3233" t="s">
        <v>306</v>
      </c>
      <c r="B319" s="3233" t="s">
        <v>3039</v>
      </c>
      <c r="C319" s="3233"/>
      <c r="D319" s="3233"/>
      <c r="E319" s="3233"/>
      <c r="F319" s="3233">
        <v>1020</v>
      </c>
      <c r="G319" s="3246"/>
    </row>
    <row r="320" spans="1:7" s="3222" customFormat="1" ht="14.25" customHeight="1">
      <c r="A320" s="3233" t="s">
        <v>306</v>
      </c>
      <c r="B320" s="3233" t="s">
        <v>3042</v>
      </c>
      <c r="C320" s="3233"/>
      <c r="D320" s="3233"/>
      <c r="E320" s="3233"/>
      <c r="F320" s="3233">
        <v>1050</v>
      </c>
      <c r="G320" s="3246"/>
    </row>
    <row r="321" spans="1:7" s="3222" customFormat="1" ht="14.25" customHeight="1">
      <c r="A321" s="3233" t="s">
        <v>306</v>
      </c>
      <c r="B321" s="3233" t="s">
        <v>3044</v>
      </c>
      <c r="C321" s="3233"/>
      <c r="D321" s="3233"/>
      <c r="E321" s="3233"/>
      <c r="F321" s="3233">
        <v>960</v>
      </c>
      <c r="G321" s="3246"/>
    </row>
    <row r="322" spans="1:7" s="3222" customFormat="1" ht="14.25" customHeight="1">
      <c r="A322" s="3233" t="s">
        <v>306</v>
      </c>
      <c r="B322" s="3233" t="s">
        <v>3046</v>
      </c>
      <c r="C322" s="3233"/>
      <c r="D322" s="3233"/>
      <c r="E322" s="3233"/>
      <c r="F322" s="3233">
        <v>960</v>
      </c>
      <c r="G322" s="3246"/>
    </row>
    <row r="323" spans="1:7" s="3222" customFormat="1" ht="14.25" customHeight="1">
      <c r="A323" s="3233" t="s">
        <v>306</v>
      </c>
      <c r="B323" s="3233" t="s">
        <v>3048</v>
      </c>
      <c r="C323" s="3233"/>
      <c r="D323" s="3233"/>
      <c r="E323" s="3233"/>
      <c r="F323" s="3233">
        <v>880</v>
      </c>
      <c r="G323" s="3246"/>
    </row>
    <row r="324" spans="1:7" s="3222" customFormat="1" ht="14.25" customHeight="1">
      <c r="A324" s="3233" t="s">
        <v>306</v>
      </c>
      <c r="B324" s="3233" t="s">
        <v>3050</v>
      </c>
      <c r="C324" s="3233"/>
      <c r="D324" s="3233"/>
      <c r="E324" s="3233"/>
      <c r="F324" s="3233">
        <v>930</v>
      </c>
      <c r="G324" s="3246"/>
    </row>
    <row r="325" spans="1:7" s="3222" customFormat="1" ht="14.25" customHeight="1">
      <c r="A325" s="3233" t="s">
        <v>306</v>
      </c>
      <c r="B325" s="3234" t="s">
        <v>3052</v>
      </c>
      <c r="C325" s="3233"/>
      <c r="D325" s="3233"/>
      <c r="E325" s="3233"/>
      <c r="F325" s="3233">
        <v>900</v>
      </c>
      <c r="G325" s="3246"/>
    </row>
    <row r="326" spans="1:7" s="3222" customFormat="1" ht="14.25" customHeight="1" thickBot="1">
      <c r="A326" s="3247" t="s">
        <v>306</v>
      </c>
      <c r="B326" s="3240" t="s">
        <v>3054</v>
      </c>
      <c r="C326" s="3240"/>
      <c r="D326" s="3240"/>
      <c r="E326" s="3240"/>
      <c r="F326" s="3240">
        <v>790</v>
      </c>
      <c r="G326" s="3248"/>
    </row>
    <row r="327" spans="1:7" s="3222" customFormat="1" ht="14.25" customHeight="1">
      <c r="A327" s="3238" t="s">
        <v>307</v>
      </c>
      <c r="B327" s="3229" t="s">
        <v>3153</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3154</v>
      </c>
      <c r="C329" s="3233">
        <v>2730</v>
      </c>
      <c r="D329" s="3233">
        <v>2690</v>
      </c>
      <c r="E329" s="3233">
        <v>3100</v>
      </c>
      <c r="F329" s="3233">
        <v>660</v>
      </c>
      <c r="G329" s="3233">
        <v>1610</v>
      </c>
    </row>
    <row r="330" spans="1:7" s="3222" customFormat="1" ht="14.25" customHeight="1">
      <c r="A330" s="3233" t="s">
        <v>307</v>
      </c>
      <c r="B330" s="3233" t="s">
        <v>3155</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2888</v>
      </c>
      <c r="C332" s="3233">
        <v>3520</v>
      </c>
      <c r="D332" s="3233">
        <v>3480</v>
      </c>
      <c r="E332" s="3233">
        <v>3830</v>
      </c>
      <c r="F332" s="3233">
        <v>720</v>
      </c>
      <c r="G332" s="3233">
        <v>2090</v>
      </c>
    </row>
    <row r="333" spans="1:7" s="3222" customFormat="1" ht="14.25" customHeight="1">
      <c r="A333" s="3233" t="s">
        <v>307</v>
      </c>
      <c r="B333" s="3233" t="s">
        <v>3156</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2898</v>
      </c>
      <c r="C336" s="3233">
        <v>3570</v>
      </c>
      <c r="D336" s="3233">
        <v>3530</v>
      </c>
      <c r="E336" s="3233">
        <v>3880</v>
      </c>
      <c r="F336" s="3233">
        <v>770</v>
      </c>
      <c r="G336" s="3233">
        <v>2110</v>
      </c>
    </row>
    <row r="337" spans="1:10" s="3222" customFormat="1" ht="14.25" customHeight="1">
      <c r="A337" s="3233" t="s">
        <v>307</v>
      </c>
      <c r="B337" s="3233" t="s">
        <v>3157</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3158</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3159</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2923</v>
      </c>
      <c r="C345" s="3233">
        <v>3190</v>
      </c>
      <c r="D345" s="3233">
        <v>3140</v>
      </c>
      <c r="E345" s="3233">
        <v>3450</v>
      </c>
      <c r="F345" s="3233">
        <v>720</v>
      </c>
      <c r="G345" s="3233">
        <v>1880</v>
      </c>
      <c r="J345" s="3222"/>
    </row>
    <row r="346" spans="1:10">
      <c r="A346" s="3233" t="s">
        <v>307</v>
      </c>
      <c r="B346" s="3233" t="s">
        <v>3160</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2932</v>
      </c>
      <c r="C348" s="3233">
        <v>4000</v>
      </c>
      <c r="D348" s="3233">
        <v>3950</v>
      </c>
      <c r="E348" s="3233">
        <v>4430</v>
      </c>
      <c r="F348" s="3233">
        <v>760</v>
      </c>
      <c r="G348" s="3233">
        <v>2360</v>
      </c>
      <c r="J348" s="3222"/>
    </row>
    <row r="349" spans="1:10">
      <c r="A349" s="3233" t="s">
        <v>307</v>
      </c>
      <c r="B349" s="3233" t="s">
        <v>2937</v>
      </c>
      <c r="C349" s="3233">
        <v>3820</v>
      </c>
      <c r="D349" s="3233">
        <v>3780</v>
      </c>
      <c r="E349" s="3233">
        <v>4170</v>
      </c>
      <c r="F349" s="3233">
        <v>710</v>
      </c>
      <c r="G349" s="3233">
        <v>2260</v>
      </c>
      <c r="J349" s="3222"/>
    </row>
    <row r="350" spans="1:10">
      <c r="A350" s="3233" t="s">
        <v>307</v>
      </c>
      <c r="B350" s="3233" t="s">
        <v>3161</v>
      </c>
      <c r="C350" s="3233">
        <v>3760</v>
      </c>
      <c r="D350" s="3233">
        <v>3730</v>
      </c>
      <c r="E350" s="3233">
        <v>4100</v>
      </c>
      <c r="F350" s="3233">
        <v>800</v>
      </c>
      <c r="G350" s="3233">
        <v>2230</v>
      </c>
      <c r="J350" s="3222"/>
    </row>
    <row r="351" spans="1:10">
      <c r="A351" s="3233" t="s">
        <v>307</v>
      </c>
      <c r="B351" s="3233" t="s">
        <v>2945</v>
      </c>
      <c r="C351" s="3233">
        <v>3610</v>
      </c>
      <c r="D351" s="3233">
        <v>3580</v>
      </c>
      <c r="E351" s="3233">
        <v>3930</v>
      </c>
      <c r="F351" s="3233">
        <v>700</v>
      </c>
      <c r="G351" s="3233">
        <v>2140</v>
      </c>
      <c r="J351" s="3222"/>
    </row>
    <row r="352" spans="1:10">
      <c r="A352" s="3233" t="s">
        <v>307</v>
      </c>
      <c r="B352" s="3233" t="s">
        <v>2950</v>
      </c>
      <c r="C352" s="3233">
        <v>3670</v>
      </c>
      <c r="D352" s="3233">
        <v>3630</v>
      </c>
      <c r="E352" s="3233">
        <v>4000</v>
      </c>
      <c r="F352" s="3233">
        <v>750</v>
      </c>
      <c r="G352" s="3233">
        <v>2180</v>
      </c>
    </row>
    <row r="353" spans="1:7" s="3226" customFormat="1">
      <c r="A353" s="3233" t="s">
        <v>307</v>
      </c>
      <c r="B353" s="3233" t="s">
        <v>3162</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2970</v>
      </c>
      <c r="C355" s="3233">
        <v>3650</v>
      </c>
      <c r="D355" s="3233">
        <v>3610</v>
      </c>
      <c r="E355" s="3233">
        <v>4200</v>
      </c>
      <c r="F355" s="3233">
        <v>640</v>
      </c>
      <c r="G355" s="3233">
        <v>2160</v>
      </c>
    </row>
    <row r="356" spans="1:7" s="3226" customFormat="1">
      <c r="A356" s="3233" t="s">
        <v>307</v>
      </c>
      <c r="B356" s="3233" t="s">
        <v>2977</v>
      </c>
      <c r="C356" s="3233">
        <v>3260</v>
      </c>
      <c r="D356" s="3233">
        <v>3230</v>
      </c>
      <c r="E356" s="3233">
        <v>3740</v>
      </c>
      <c r="F356" s="3233">
        <v>600</v>
      </c>
      <c r="G356" s="3233">
        <v>1930</v>
      </c>
    </row>
    <row r="357" spans="1:7" s="3226" customFormat="1" ht="11.4" thickBot="1">
      <c r="A357" s="3241" t="s">
        <v>307</v>
      </c>
      <c r="B357" s="3244" t="s">
        <v>3163</v>
      </c>
      <c r="C357" s="3244">
        <v>3690</v>
      </c>
      <c r="D357" s="3244">
        <v>3650</v>
      </c>
      <c r="E357" s="3244">
        <v>4020</v>
      </c>
      <c r="F357" s="3244">
        <v>700</v>
      </c>
      <c r="G357" s="3244">
        <v>2190</v>
      </c>
    </row>
    <row r="358" spans="1:7" s="3226" customFormat="1">
      <c r="A358" s="3238" t="s">
        <v>3164</v>
      </c>
      <c r="B358" s="3229" t="s">
        <v>3165</v>
      </c>
      <c r="C358" s="3229">
        <v>2080</v>
      </c>
      <c r="D358" s="3229">
        <v>2040</v>
      </c>
      <c r="E358" s="3229">
        <v>2010</v>
      </c>
      <c r="F358" s="3229">
        <v>530</v>
      </c>
      <c r="G358" s="3245">
        <v>1230</v>
      </c>
    </row>
    <row r="359" spans="1:7" s="3226" customFormat="1">
      <c r="A359" s="3233" t="s">
        <v>3164</v>
      </c>
      <c r="B359" s="3233" t="s">
        <v>3166</v>
      </c>
      <c r="C359" s="3233">
        <v>1850</v>
      </c>
      <c r="D359" s="3233">
        <v>1820</v>
      </c>
      <c r="E359" s="3233">
        <v>1780</v>
      </c>
      <c r="F359" s="3233">
        <v>520</v>
      </c>
      <c r="G359" s="3246">
        <v>1100</v>
      </c>
    </row>
    <row r="360" spans="1:7" s="3226" customFormat="1">
      <c r="A360" s="3233" t="s">
        <v>3164</v>
      </c>
      <c r="B360" s="3233" t="s">
        <v>3167</v>
      </c>
      <c r="C360" s="3233">
        <v>2020</v>
      </c>
      <c r="D360" s="3233">
        <v>1990</v>
      </c>
      <c r="E360" s="3233">
        <v>1950</v>
      </c>
      <c r="F360" s="3233">
        <v>500</v>
      </c>
      <c r="G360" s="3246">
        <v>1200</v>
      </c>
    </row>
    <row r="361" spans="1:7" s="3226" customFormat="1">
      <c r="A361" s="3233" t="s">
        <v>3164</v>
      </c>
      <c r="B361" s="3233" t="s">
        <v>153</v>
      </c>
      <c r="C361" s="3233">
        <v>2260</v>
      </c>
      <c r="D361" s="3233">
        <v>2220</v>
      </c>
      <c r="E361" s="3233">
        <v>2180</v>
      </c>
      <c r="F361" s="3233">
        <v>580</v>
      </c>
      <c r="G361" s="3246">
        <v>1340</v>
      </c>
    </row>
    <row r="362" spans="1:7" s="3226" customFormat="1">
      <c r="A362" s="3233" t="s">
        <v>3164</v>
      </c>
      <c r="B362" s="3233" t="s">
        <v>3168</v>
      </c>
      <c r="C362" s="3233">
        <v>2650</v>
      </c>
      <c r="D362" s="3233">
        <v>2610</v>
      </c>
      <c r="E362" s="3233">
        <v>2570</v>
      </c>
      <c r="F362" s="3233">
        <v>630</v>
      </c>
      <c r="G362" s="3246">
        <v>1570</v>
      </c>
    </row>
    <row r="363" spans="1:7" s="3226" customFormat="1">
      <c r="A363" s="3233" t="s">
        <v>3164</v>
      </c>
      <c r="B363" s="3233" t="s">
        <v>2889</v>
      </c>
      <c r="C363" s="3233">
        <v>2390</v>
      </c>
      <c r="D363" s="3233">
        <v>2360</v>
      </c>
      <c r="E363" s="3233">
        <v>2320</v>
      </c>
      <c r="F363" s="3233">
        <v>600</v>
      </c>
      <c r="G363" s="3246">
        <v>1420</v>
      </c>
    </row>
    <row r="364" spans="1:7" s="3226" customFormat="1">
      <c r="A364" s="3233" t="s">
        <v>3164</v>
      </c>
      <c r="B364" s="3233" t="s">
        <v>3169</v>
      </c>
      <c r="C364" s="3233">
        <v>2050</v>
      </c>
      <c r="D364" s="3233">
        <v>2030</v>
      </c>
      <c r="E364" s="3233">
        <v>1990</v>
      </c>
      <c r="F364" s="3233">
        <v>550</v>
      </c>
      <c r="G364" s="3246">
        <v>1220</v>
      </c>
    </row>
    <row r="365" spans="1:7" s="3226" customFormat="1">
      <c r="A365" s="3233" t="s">
        <v>3164</v>
      </c>
      <c r="B365" s="3233" t="s">
        <v>200</v>
      </c>
      <c r="C365" s="3233">
        <v>2140</v>
      </c>
      <c r="D365" s="3233">
        <v>2100</v>
      </c>
      <c r="E365" s="3233">
        <v>2060</v>
      </c>
      <c r="F365" s="3233">
        <v>540</v>
      </c>
      <c r="G365" s="3246">
        <v>1270</v>
      </c>
    </row>
    <row r="366" spans="1:7" s="3226" customFormat="1">
      <c r="A366" s="3233" t="s">
        <v>3164</v>
      </c>
      <c r="B366" s="3233" t="s">
        <v>2896</v>
      </c>
      <c r="C366" s="3233">
        <v>2410</v>
      </c>
      <c r="D366" s="3233">
        <v>2370</v>
      </c>
      <c r="E366" s="3233">
        <v>2330</v>
      </c>
      <c r="F366" s="3233">
        <v>570</v>
      </c>
      <c r="G366" s="3246">
        <v>1440</v>
      </c>
    </row>
    <row r="367" spans="1:7" s="3226" customFormat="1">
      <c r="A367" s="3233" t="s">
        <v>3164</v>
      </c>
      <c r="B367" s="3233" t="s">
        <v>3170</v>
      </c>
      <c r="C367" s="3233">
        <v>2300</v>
      </c>
      <c r="D367" s="3233">
        <v>2260</v>
      </c>
      <c r="E367" s="3233">
        <v>2220</v>
      </c>
      <c r="F367" s="3233">
        <v>560</v>
      </c>
      <c r="G367" s="3246">
        <v>1370</v>
      </c>
    </row>
    <row r="368" spans="1:7" s="3226" customFormat="1">
      <c r="A368" s="3233" t="s">
        <v>3164</v>
      </c>
      <c r="B368" s="3233" t="s">
        <v>3171</v>
      </c>
      <c r="C368" s="3233">
        <v>2430</v>
      </c>
      <c r="D368" s="3233">
        <v>2390</v>
      </c>
      <c r="E368" s="3233">
        <v>2350</v>
      </c>
      <c r="F368" s="3233">
        <v>570</v>
      </c>
      <c r="G368" s="3246">
        <v>1450</v>
      </c>
    </row>
    <row r="369" spans="1:7" s="3226" customFormat="1">
      <c r="A369" s="3233" t="s">
        <v>3164</v>
      </c>
      <c r="B369" s="3233" t="s">
        <v>214</v>
      </c>
      <c r="C369" s="3233">
        <v>2320</v>
      </c>
      <c r="D369" s="3233">
        <v>2290</v>
      </c>
      <c r="E369" s="3233">
        <v>2250</v>
      </c>
      <c r="F369" s="3233">
        <v>550</v>
      </c>
      <c r="G369" s="3246">
        <v>1380</v>
      </c>
    </row>
    <row r="370" spans="1:7" s="3226" customFormat="1">
      <c r="A370" s="3233" t="s">
        <v>3164</v>
      </c>
      <c r="B370" s="3233" t="s">
        <v>221</v>
      </c>
      <c r="C370" s="3233">
        <v>2190</v>
      </c>
      <c r="D370" s="3233">
        <v>2170</v>
      </c>
      <c r="E370" s="3233">
        <v>2130</v>
      </c>
      <c r="F370" s="3233">
        <v>530</v>
      </c>
      <c r="G370" s="3246">
        <v>1310</v>
      </c>
    </row>
    <row r="371" spans="1:7" s="3226" customFormat="1">
      <c r="A371" s="3233" t="s">
        <v>3164</v>
      </c>
      <c r="B371" s="3233" t="s">
        <v>229</v>
      </c>
      <c r="C371" s="3233">
        <v>2460</v>
      </c>
      <c r="D371" s="3233">
        <v>2420</v>
      </c>
      <c r="E371" s="3233">
        <v>2370</v>
      </c>
      <c r="F371" s="3233">
        <v>560</v>
      </c>
      <c r="G371" s="3246">
        <v>1470</v>
      </c>
    </row>
    <row r="372" spans="1:7" s="3226" customFormat="1">
      <c r="A372" s="3233" t="s">
        <v>3164</v>
      </c>
      <c r="B372" s="3233" t="s">
        <v>3172</v>
      </c>
      <c r="C372" s="3233">
        <v>2250</v>
      </c>
      <c r="D372" s="3233">
        <v>2210</v>
      </c>
      <c r="E372" s="3233">
        <v>2180</v>
      </c>
      <c r="F372" s="3233">
        <v>550</v>
      </c>
      <c r="G372" s="3246">
        <v>1340</v>
      </c>
    </row>
    <row r="373" spans="1:7" s="3226" customFormat="1">
      <c r="A373" s="3233" t="s">
        <v>3164</v>
      </c>
      <c r="B373" s="3233" t="s">
        <v>258</v>
      </c>
      <c r="C373" s="3233">
        <v>2210</v>
      </c>
      <c r="D373" s="3233">
        <v>2190</v>
      </c>
      <c r="E373" s="3233">
        <v>2150</v>
      </c>
      <c r="F373" s="3233">
        <v>530</v>
      </c>
      <c r="G373" s="3246">
        <v>1320</v>
      </c>
    </row>
    <row r="374" spans="1:7" s="3226" customFormat="1">
      <c r="A374" s="3233" t="s">
        <v>3164</v>
      </c>
      <c r="B374" s="3233" t="s">
        <v>266</v>
      </c>
      <c r="C374" s="3233">
        <v>2320</v>
      </c>
      <c r="D374" s="3233">
        <v>2280</v>
      </c>
      <c r="E374" s="3233">
        <v>2230</v>
      </c>
      <c r="F374" s="3233">
        <v>580</v>
      </c>
      <c r="G374" s="3246">
        <v>1380</v>
      </c>
    </row>
    <row r="375" spans="1:7" s="3226" customFormat="1">
      <c r="A375" s="3233" t="s">
        <v>3164</v>
      </c>
      <c r="B375" s="3233" t="s">
        <v>3173</v>
      </c>
      <c r="C375" s="3233">
        <v>2090</v>
      </c>
      <c r="D375" s="3233">
        <v>2050</v>
      </c>
      <c r="E375" s="3233">
        <v>2020</v>
      </c>
      <c r="F375" s="3233">
        <v>520</v>
      </c>
      <c r="G375" s="3246">
        <v>1240</v>
      </c>
    </row>
    <row r="376" spans="1:7" s="3226" customFormat="1">
      <c r="A376" s="3233" t="s">
        <v>3164</v>
      </c>
      <c r="B376" s="3233" t="s">
        <v>277</v>
      </c>
      <c r="C376" s="3233">
        <v>2010</v>
      </c>
      <c r="D376" s="3233">
        <v>1980</v>
      </c>
      <c r="E376" s="3233">
        <v>1940</v>
      </c>
      <c r="F376" s="3233">
        <v>540</v>
      </c>
      <c r="G376" s="3246">
        <v>1190</v>
      </c>
    </row>
    <row r="377" spans="1:7" s="3226" customFormat="1" ht="11.4" thickBot="1">
      <c r="A377" s="3241" t="s">
        <v>3164</v>
      </c>
      <c r="B377" s="3244" t="s">
        <v>2926</v>
      </c>
      <c r="C377" s="3244">
        <v>1930</v>
      </c>
      <c r="D377" s="3244">
        <v>1890</v>
      </c>
      <c r="E377" s="3244">
        <v>1860</v>
      </c>
      <c r="F377" s="3244">
        <v>530</v>
      </c>
      <c r="G377" s="3249">
        <v>1150</v>
      </c>
    </row>
    <row r="378" spans="1:7" s="3226" customFormat="1">
      <c r="A378" s="3250" t="s">
        <v>3174</v>
      </c>
      <c r="B378" s="3229" t="s">
        <v>3175</v>
      </c>
      <c r="C378" s="3229">
        <v>1520</v>
      </c>
      <c r="D378" s="3229">
        <v>1490</v>
      </c>
      <c r="E378" s="3229">
        <v>1460</v>
      </c>
      <c r="F378" s="3229">
        <v>460</v>
      </c>
      <c r="G378" s="3245">
        <v>940</v>
      </c>
    </row>
    <row r="379" spans="1:7" s="3226" customFormat="1">
      <c r="A379" s="3251" t="s">
        <v>3174</v>
      </c>
      <c r="B379" s="3233" t="s">
        <v>3176</v>
      </c>
      <c r="C379" s="3233">
        <v>1500</v>
      </c>
      <c r="D379" s="3233">
        <v>1470</v>
      </c>
      <c r="E379" s="3233">
        <v>1430</v>
      </c>
      <c r="F379" s="3233">
        <v>460</v>
      </c>
      <c r="G379" s="3246">
        <v>920</v>
      </c>
    </row>
    <row r="380" spans="1:7" s="3226" customFormat="1">
      <c r="A380" s="3251" t="s">
        <v>3174</v>
      </c>
      <c r="B380" s="3233" t="s">
        <v>3177</v>
      </c>
      <c r="C380" s="3233">
        <v>1620</v>
      </c>
      <c r="D380" s="3233">
        <v>1590</v>
      </c>
      <c r="E380" s="3233">
        <v>1560</v>
      </c>
      <c r="F380" s="3233">
        <v>480</v>
      </c>
      <c r="G380" s="3246">
        <v>1000</v>
      </c>
    </row>
    <row r="381" spans="1:7" s="3226" customFormat="1">
      <c r="A381" s="3251" t="s">
        <v>3174</v>
      </c>
      <c r="B381" s="3233" t="s">
        <v>3178</v>
      </c>
      <c r="C381" s="3233">
        <v>1460</v>
      </c>
      <c r="D381" s="3233">
        <v>1430</v>
      </c>
      <c r="E381" s="3233">
        <v>1390</v>
      </c>
      <c r="F381" s="3233">
        <v>450</v>
      </c>
      <c r="G381" s="3246">
        <v>900</v>
      </c>
    </row>
    <row r="382" spans="1:7" s="3226" customFormat="1">
      <c r="A382" s="3251" t="s">
        <v>3174</v>
      </c>
      <c r="B382" s="3233" t="s">
        <v>3179</v>
      </c>
      <c r="C382" s="3233">
        <v>1310</v>
      </c>
      <c r="D382" s="3233">
        <v>1280</v>
      </c>
      <c r="E382" s="3233">
        <v>1250</v>
      </c>
      <c r="F382" s="3233">
        <v>440</v>
      </c>
      <c r="G382" s="3246">
        <v>800</v>
      </c>
    </row>
    <row r="383" spans="1:7" s="3226" customFormat="1">
      <c r="A383" s="3251" t="s">
        <v>3174</v>
      </c>
      <c r="B383" s="3233" t="s">
        <v>3180</v>
      </c>
      <c r="C383" s="3233">
        <v>1260</v>
      </c>
      <c r="D383" s="3233">
        <v>1230</v>
      </c>
      <c r="E383" s="3233">
        <v>1200</v>
      </c>
      <c r="F383" s="3233">
        <v>420</v>
      </c>
      <c r="G383" s="3246">
        <v>770</v>
      </c>
    </row>
    <row r="384" spans="1:7" s="3226" customFormat="1" ht="11.4" thickBot="1">
      <c r="A384" s="3252" t="s">
        <v>3174</v>
      </c>
      <c r="B384" s="3240" t="s">
        <v>3181</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9" customWidth="1"/>
    <col min="2" max="2" width="20" style="3289" customWidth="1"/>
    <col min="3" max="7" width="8.88671875" style="3253"/>
    <col min="8" max="16384" width="8.88671875" style="3254"/>
  </cols>
  <sheetData>
    <row r="1" spans="1:7">
      <c r="A1" s="4019" t="s">
        <v>3182</v>
      </c>
      <c r="B1" s="4019"/>
    </row>
    <row r="2" spans="1:7" ht="15" thickBot="1">
      <c r="A2" s="3255"/>
      <c r="B2" s="3255"/>
    </row>
    <row r="3" spans="1:7" ht="15" thickBot="1">
      <c r="A3" s="3255"/>
      <c r="B3" s="3255"/>
      <c r="C3" s="3256" t="s">
        <v>2812</v>
      </c>
      <c r="D3" s="3256" t="s">
        <v>2868</v>
      </c>
      <c r="E3" s="3256" t="s">
        <v>2814</v>
      </c>
      <c r="F3" s="3256" t="s">
        <v>2869</v>
      </c>
      <c r="G3" s="3256" t="s">
        <v>2632</v>
      </c>
    </row>
    <row r="4" spans="1:7" ht="15" thickBot="1">
      <c r="A4" s="3257" t="s">
        <v>2867</v>
      </c>
      <c r="B4" s="3258" t="s">
        <v>2873</v>
      </c>
      <c r="C4" s="3256"/>
      <c r="D4" s="3256"/>
      <c r="E4" s="3256"/>
      <c r="F4" s="3256"/>
      <c r="G4" s="3256"/>
    </row>
    <row r="5" spans="1:7">
      <c r="A5" s="3259" t="s">
        <v>2841</v>
      </c>
      <c r="B5" s="3260" t="s">
        <v>2855</v>
      </c>
      <c r="C5" s="3261">
        <v>9.8000000000000004E-2</v>
      </c>
      <c r="D5" s="3261">
        <v>8.6999999999999994E-2</v>
      </c>
      <c r="E5" s="3261">
        <v>8.6999999999999994E-2</v>
      </c>
      <c r="F5" s="3261">
        <v>9.8000000000000004E-2</v>
      </c>
      <c r="G5" s="3262">
        <v>9.5000000000000001E-2</v>
      </c>
    </row>
    <row r="6" spans="1:7">
      <c r="A6" s="3263" t="s">
        <v>144</v>
      </c>
      <c r="B6" s="3264" t="s">
        <v>2870</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5" thickBot="1">
      <c r="A9" s="3267" t="s">
        <v>144</v>
      </c>
      <c r="B9" s="3268" t="s">
        <v>154</v>
      </c>
      <c r="C9" s="3269">
        <v>0.1</v>
      </c>
      <c r="D9" s="3269">
        <v>0.1</v>
      </c>
      <c r="E9" s="3269">
        <v>0.1</v>
      </c>
      <c r="F9" s="3270"/>
      <c r="G9" s="3271">
        <v>0.1</v>
      </c>
    </row>
    <row r="10" spans="1:7">
      <c r="A10" s="3259" t="s">
        <v>184</v>
      </c>
      <c r="B10" s="3260" t="s">
        <v>2856</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2906</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5" thickBot="1">
      <c r="A29" s="3267" t="s">
        <v>184</v>
      </c>
      <c r="B29" s="3268" t="s">
        <v>2924</v>
      </c>
      <c r="C29" s="3273"/>
      <c r="D29" s="3269">
        <v>5.1999999999999998E-2</v>
      </c>
      <c r="E29" s="3269">
        <v>7.0000000000000007E-2</v>
      </c>
      <c r="F29" s="3273"/>
      <c r="G29" s="3271">
        <v>7.0999999999999994E-2</v>
      </c>
    </row>
    <row r="30" spans="1:7">
      <c r="A30" s="3274" t="s">
        <v>296</v>
      </c>
      <c r="B30" s="3260" t="s">
        <v>2857</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2843</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2927</v>
      </c>
      <c r="C50" s="3265">
        <v>9.8000000000000004E-2</v>
      </c>
      <c r="D50" s="3265">
        <v>7.2999999999999995E-2</v>
      </c>
      <c r="E50" s="3265">
        <v>7.0999999999999994E-2</v>
      </c>
      <c r="F50" s="3276"/>
      <c r="G50" s="3266">
        <v>7.2999999999999995E-2</v>
      </c>
    </row>
    <row r="51" spans="1:7">
      <c r="A51" s="3275" t="s">
        <v>296</v>
      </c>
      <c r="B51" s="3264" t="s">
        <v>2929</v>
      </c>
      <c r="C51" s="3265">
        <v>9.9000000000000005E-2</v>
      </c>
      <c r="D51" s="3265">
        <v>8.5000000000000006E-2</v>
      </c>
      <c r="E51" s="3265">
        <v>6.3E-2</v>
      </c>
      <c r="F51" s="3276"/>
      <c r="G51" s="3266">
        <v>9.6000000000000002E-2</v>
      </c>
    </row>
    <row r="52" spans="1:7">
      <c r="A52" s="3275" t="s">
        <v>296</v>
      </c>
      <c r="B52" s="3264" t="s">
        <v>2933</v>
      </c>
      <c r="C52" s="3265">
        <v>7.3999999999999996E-2</v>
      </c>
      <c r="D52" s="3265">
        <v>9.6000000000000002E-2</v>
      </c>
      <c r="E52" s="3265">
        <v>0.05</v>
      </c>
      <c r="F52" s="3276"/>
      <c r="G52" s="3266">
        <v>9.8000000000000004E-2</v>
      </c>
    </row>
    <row r="53" spans="1:7">
      <c r="A53" s="3275" t="s">
        <v>296</v>
      </c>
      <c r="B53" s="3264" t="s">
        <v>2938</v>
      </c>
      <c r="C53" s="3265">
        <v>8.5999999999999993E-2</v>
      </c>
      <c r="D53" s="3276"/>
      <c r="E53" s="3265">
        <v>9.1999999999999998E-2</v>
      </c>
      <c r="F53" s="3276"/>
      <c r="G53" s="3277"/>
    </row>
    <row r="54" spans="1:7" ht="15" thickBot="1">
      <c r="A54" s="3278" t="s">
        <v>296</v>
      </c>
      <c r="B54" s="3268" t="s">
        <v>2941</v>
      </c>
      <c r="C54" s="3269">
        <v>9.6000000000000002E-2</v>
      </c>
      <c r="D54" s="3270"/>
      <c r="E54" s="3279"/>
      <c r="F54" s="3270"/>
      <c r="G54" s="3280"/>
    </row>
    <row r="55" spans="1:7">
      <c r="A55" s="3274" t="s">
        <v>110</v>
      </c>
      <c r="B55" s="3260" t="s">
        <v>2858</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2939</v>
      </c>
      <c r="C78" s="3265">
        <v>0.1</v>
      </c>
      <c r="D78" s="3265">
        <v>8.5000000000000006E-2</v>
      </c>
      <c r="E78" s="3265">
        <v>9.6000000000000002E-2</v>
      </c>
      <c r="F78" s="3276"/>
      <c r="G78" s="3266">
        <v>9.6000000000000002E-2</v>
      </c>
    </row>
    <row r="79" spans="1:7">
      <c r="A79" s="3275" t="s">
        <v>110</v>
      </c>
      <c r="B79" s="3264" t="s">
        <v>2942</v>
      </c>
      <c r="C79" s="3265">
        <v>0.05</v>
      </c>
      <c r="D79" s="3265">
        <v>9.6000000000000002E-2</v>
      </c>
      <c r="E79" s="3265">
        <v>9.5000000000000001E-2</v>
      </c>
      <c r="F79" s="3276"/>
      <c r="G79" s="3266">
        <v>9.8000000000000004E-2</v>
      </c>
    </row>
    <row r="80" spans="1:7">
      <c r="A80" s="3275" t="s">
        <v>110</v>
      </c>
      <c r="B80" s="3264" t="s">
        <v>2946</v>
      </c>
      <c r="C80" s="3265">
        <v>8.5999999999999993E-2</v>
      </c>
      <c r="D80" s="3281"/>
      <c r="E80" s="3265">
        <v>0.1</v>
      </c>
      <c r="F80" s="3276"/>
      <c r="G80" s="3277"/>
    </row>
    <row r="81" spans="1:7">
      <c r="A81" s="3275" t="s">
        <v>110</v>
      </c>
      <c r="B81" s="3264" t="s">
        <v>2951</v>
      </c>
      <c r="C81" s="3265">
        <v>9.6000000000000002E-2</v>
      </c>
      <c r="D81" s="3276"/>
      <c r="E81" s="3265">
        <v>9.8000000000000004E-2</v>
      </c>
      <c r="F81" s="3276"/>
      <c r="G81" s="3277"/>
    </row>
    <row r="82" spans="1:7">
      <c r="A82" s="3275" t="s">
        <v>110</v>
      </c>
      <c r="B82" s="3264" t="s">
        <v>2958</v>
      </c>
      <c r="C82" s="3281"/>
      <c r="D82" s="3276"/>
      <c r="E82" s="3265">
        <v>7.6999999999999999E-2</v>
      </c>
      <c r="F82" s="3276"/>
      <c r="G82" s="3277"/>
    </row>
    <row r="83" spans="1:7">
      <c r="A83" s="3275" t="s">
        <v>110</v>
      </c>
      <c r="B83" s="3264" t="s">
        <v>2964</v>
      </c>
      <c r="C83" s="3276"/>
      <c r="D83" s="3276"/>
      <c r="E83" s="3276"/>
      <c r="F83" s="3265">
        <v>0.1</v>
      </c>
      <c r="G83" s="3282"/>
    </row>
    <row r="84" spans="1:7">
      <c r="A84" s="3275" t="s">
        <v>110</v>
      </c>
      <c r="B84" s="3264" t="s">
        <v>2971</v>
      </c>
      <c r="C84" s="3276"/>
      <c r="D84" s="3276"/>
      <c r="E84" s="3276"/>
      <c r="F84" s="3265">
        <v>0.1</v>
      </c>
      <c r="G84" s="3282"/>
    </row>
    <row r="85" spans="1:7">
      <c r="A85" s="3275" t="s">
        <v>110</v>
      </c>
      <c r="B85" s="3264" t="s">
        <v>2978</v>
      </c>
      <c r="C85" s="3276"/>
      <c r="D85" s="3276"/>
      <c r="E85" s="3276"/>
      <c r="F85" s="3265">
        <v>0.1</v>
      </c>
      <c r="G85" s="3282"/>
    </row>
    <row r="86" spans="1:7" ht="15" thickBot="1">
      <c r="A86" s="3278" t="s">
        <v>110</v>
      </c>
      <c r="B86" s="3268" t="s">
        <v>2983</v>
      </c>
      <c r="C86" s="3269">
        <v>9.8000000000000004E-2</v>
      </c>
      <c r="D86" s="3269">
        <v>9.8000000000000004E-2</v>
      </c>
      <c r="E86" s="3269">
        <v>9.6000000000000002E-2</v>
      </c>
      <c r="F86" s="3279"/>
      <c r="G86" s="3271">
        <v>0.1</v>
      </c>
    </row>
    <row r="87" spans="1:7">
      <c r="A87" s="3274" t="s">
        <v>303</v>
      </c>
      <c r="B87" s="3260" t="s">
        <v>2859</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2952</v>
      </c>
      <c r="C113" s="3265">
        <v>0.1</v>
      </c>
      <c r="D113" s="3265">
        <v>0.1</v>
      </c>
      <c r="E113" s="3276"/>
      <c r="F113" s="3276"/>
      <c r="G113" s="3266">
        <v>0.1</v>
      </c>
    </row>
    <row r="114" spans="1:7">
      <c r="A114" s="3275" t="s">
        <v>303</v>
      </c>
      <c r="B114" s="3264" t="s">
        <v>2959</v>
      </c>
      <c r="C114" s="3265">
        <v>9.7000000000000003E-2</v>
      </c>
      <c r="D114" s="3265">
        <v>9.7000000000000003E-2</v>
      </c>
      <c r="E114" s="3276"/>
      <c r="F114" s="3276"/>
      <c r="G114" s="3266">
        <v>9.9000000000000005E-2</v>
      </c>
    </row>
    <row r="115" spans="1:7">
      <c r="A115" s="3275" t="s">
        <v>303</v>
      </c>
      <c r="B115" s="3264" t="s">
        <v>2965</v>
      </c>
      <c r="C115" s="3265">
        <v>0.1</v>
      </c>
      <c r="D115" s="3265">
        <v>0.1</v>
      </c>
      <c r="E115" s="3276"/>
      <c r="F115" s="3276"/>
      <c r="G115" s="3266">
        <v>0.1</v>
      </c>
    </row>
    <row r="116" spans="1:7">
      <c r="A116" s="3275" t="s">
        <v>303</v>
      </c>
      <c r="B116" s="3264" t="s">
        <v>2972</v>
      </c>
      <c r="C116" s="3265">
        <v>0.1</v>
      </c>
      <c r="D116" s="3265">
        <v>0.1</v>
      </c>
      <c r="E116" s="3276"/>
      <c r="F116" s="3276"/>
      <c r="G116" s="3266">
        <v>0.1</v>
      </c>
    </row>
    <row r="117" spans="1:7">
      <c r="A117" s="3275" t="s">
        <v>303</v>
      </c>
      <c r="B117" s="3264" t="s">
        <v>2979</v>
      </c>
      <c r="C117" s="3265">
        <v>9.7000000000000003E-2</v>
      </c>
      <c r="D117" s="3265">
        <v>9.7000000000000003E-2</v>
      </c>
      <c r="E117" s="3276"/>
      <c r="F117" s="3276"/>
      <c r="G117" s="3266">
        <v>9.7000000000000003E-2</v>
      </c>
    </row>
    <row r="118" spans="1:7">
      <c r="A118" s="3275" t="s">
        <v>303</v>
      </c>
      <c r="B118" s="3264" t="s">
        <v>2984</v>
      </c>
      <c r="C118" s="3265">
        <v>0.1</v>
      </c>
      <c r="D118" s="3265">
        <v>0.1</v>
      </c>
      <c r="E118" s="3276"/>
      <c r="F118" s="3276"/>
      <c r="G118" s="3266">
        <v>0.1</v>
      </c>
    </row>
    <row r="119" spans="1:7">
      <c r="A119" s="3275" t="s">
        <v>303</v>
      </c>
      <c r="B119" s="3264" t="s">
        <v>2988</v>
      </c>
      <c r="C119" s="3265">
        <v>5.0999999999999997E-2</v>
      </c>
      <c r="D119" s="3265">
        <v>5.1999999999999998E-2</v>
      </c>
      <c r="E119" s="3276"/>
      <c r="F119" s="3281"/>
      <c r="G119" s="3266">
        <v>0.06</v>
      </c>
    </row>
    <row r="120" spans="1:7">
      <c r="A120" s="3275" t="s">
        <v>303</v>
      </c>
      <c r="B120" s="3264" t="s">
        <v>2992</v>
      </c>
      <c r="C120" s="3276"/>
      <c r="D120" s="3276"/>
      <c r="E120" s="3276"/>
      <c r="F120" s="3265">
        <v>0.1</v>
      </c>
      <c r="G120" s="3282"/>
    </row>
    <row r="121" spans="1:7">
      <c r="A121" s="3275" t="s">
        <v>303</v>
      </c>
      <c r="B121" s="3264" t="s">
        <v>2997</v>
      </c>
      <c r="C121" s="3276"/>
      <c r="D121" s="3276"/>
      <c r="E121" s="3276"/>
      <c r="F121" s="3265">
        <v>0.1</v>
      </c>
      <c r="G121" s="3282"/>
    </row>
    <row r="122" spans="1:7">
      <c r="A122" s="3275" t="s">
        <v>303</v>
      </c>
      <c r="B122" s="3264" t="s">
        <v>3002</v>
      </c>
      <c r="C122" s="3265">
        <v>0.1</v>
      </c>
      <c r="D122" s="3265">
        <v>0.1</v>
      </c>
      <c r="E122" s="3265">
        <v>9.8000000000000004E-2</v>
      </c>
      <c r="F122" s="3265">
        <v>0.1</v>
      </c>
      <c r="G122" s="3266">
        <v>0.1</v>
      </c>
    </row>
    <row r="123" spans="1:7">
      <c r="A123" s="3275" t="s">
        <v>303</v>
      </c>
      <c r="B123" s="3264" t="s">
        <v>3007</v>
      </c>
      <c r="C123" s="3265">
        <v>0.1</v>
      </c>
      <c r="D123" s="3265">
        <v>0.1</v>
      </c>
      <c r="E123" s="3265">
        <v>9.8000000000000004E-2</v>
      </c>
      <c r="F123" s="3265">
        <v>0.1</v>
      </c>
      <c r="G123" s="3266">
        <v>0.1</v>
      </c>
    </row>
    <row r="124" spans="1:7">
      <c r="A124" s="3275" t="s">
        <v>303</v>
      </c>
      <c r="B124" s="3264" t="s">
        <v>3012</v>
      </c>
      <c r="C124" s="3265">
        <v>0.1</v>
      </c>
      <c r="D124" s="3265">
        <v>0.1</v>
      </c>
      <c r="E124" s="3265">
        <v>9.8000000000000004E-2</v>
      </c>
      <c r="F124" s="3281"/>
      <c r="G124" s="3266">
        <v>0.1</v>
      </c>
    </row>
    <row r="125" spans="1:7">
      <c r="A125" s="3275" t="s">
        <v>303</v>
      </c>
      <c r="B125" s="3264" t="s">
        <v>3017</v>
      </c>
      <c r="C125" s="3265">
        <v>9.8000000000000004E-2</v>
      </c>
      <c r="D125" s="3265">
        <v>9.8000000000000004E-2</v>
      </c>
      <c r="E125" s="3265">
        <v>9.6000000000000002E-2</v>
      </c>
      <c r="F125" s="3281"/>
      <c r="G125" s="3266">
        <v>0.1</v>
      </c>
    </row>
    <row r="126" spans="1:7" ht="15" thickBot="1">
      <c r="A126" s="3278" t="s">
        <v>303</v>
      </c>
      <c r="B126" s="3268" t="s">
        <v>3183</v>
      </c>
      <c r="C126" s="3269">
        <v>0.1</v>
      </c>
      <c r="D126" s="3269">
        <v>0.1</v>
      </c>
      <c r="E126" s="3269">
        <v>9.8000000000000004E-2</v>
      </c>
      <c r="F126" s="3269">
        <v>0.1</v>
      </c>
      <c r="G126" s="3271">
        <v>0.1</v>
      </c>
    </row>
    <row r="127" spans="1:7">
      <c r="A127" s="3274" t="s">
        <v>29</v>
      </c>
      <c r="B127" s="3260" t="s">
        <v>2860</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2930</v>
      </c>
      <c r="C148" s="3265">
        <v>0.13</v>
      </c>
      <c r="D148" s="3265">
        <v>0.13</v>
      </c>
      <c r="E148" s="3265">
        <v>0.13</v>
      </c>
      <c r="F148" s="3276"/>
      <c r="G148" s="3266">
        <v>0.13</v>
      </c>
    </row>
    <row r="149" spans="1:7">
      <c r="A149" s="3275" t="s">
        <v>29</v>
      </c>
      <c r="B149" s="3264" t="s">
        <v>2934</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2953</v>
      </c>
      <c r="C153" s="3265">
        <v>0.13</v>
      </c>
      <c r="D153" s="3265">
        <v>0.13</v>
      </c>
      <c r="E153" s="3265">
        <v>0.13</v>
      </c>
      <c r="F153" s="3265">
        <v>0.13</v>
      </c>
      <c r="G153" s="3266">
        <v>0.13</v>
      </c>
    </row>
    <row r="154" spans="1:7">
      <c r="A154" s="3275" t="s">
        <v>29</v>
      </c>
      <c r="B154" s="3264" t="s">
        <v>2960</v>
      </c>
      <c r="C154" s="3265">
        <v>0.121</v>
      </c>
      <c r="D154" s="3265">
        <v>0.121</v>
      </c>
      <c r="E154" s="3265">
        <v>0.105</v>
      </c>
      <c r="F154" s="3265">
        <v>0.121</v>
      </c>
      <c r="G154" s="3266">
        <v>0.123</v>
      </c>
    </row>
    <row r="155" spans="1:7">
      <c r="A155" s="3275" t="s">
        <v>29</v>
      </c>
      <c r="B155" s="3264" t="s">
        <v>2966</v>
      </c>
      <c r="C155" s="3265">
        <v>0.1</v>
      </c>
      <c r="D155" s="3265">
        <v>0.1</v>
      </c>
      <c r="E155" s="3265">
        <v>0.1</v>
      </c>
      <c r="F155" s="3265">
        <v>0.1</v>
      </c>
      <c r="G155" s="3266">
        <v>0.1</v>
      </c>
    </row>
    <row r="156" spans="1:7">
      <c r="A156" s="3275" t="s">
        <v>29</v>
      </c>
      <c r="B156" s="3264" t="s">
        <v>2973</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2993</v>
      </c>
      <c r="C160" s="3265">
        <v>0.13</v>
      </c>
      <c r="D160" s="3265">
        <v>0.13</v>
      </c>
      <c r="E160" s="3265">
        <v>0.124</v>
      </c>
      <c r="F160" s="3265">
        <v>0.126</v>
      </c>
      <c r="G160" s="3266">
        <v>0.13</v>
      </c>
    </row>
    <row r="161" spans="1:7">
      <c r="A161" s="3275" t="s">
        <v>29</v>
      </c>
      <c r="B161" s="3264" t="s">
        <v>2998</v>
      </c>
      <c r="C161" s="3265">
        <v>0.13</v>
      </c>
      <c r="D161" s="3265">
        <v>0.13</v>
      </c>
      <c r="E161" s="3265">
        <v>0.124</v>
      </c>
      <c r="F161" s="3265">
        <v>0.127</v>
      </c>
      <c r="G161" s="3266">
        <v>0.13</v>
      </c>
    </row>
    <row r="162" spans="1:7">
      <c r="A162" s="3275" t="s">
        <v>29</v>
      </c>
      <c r="B162" s="3264" t="s">
        <v>3003</v>
      </c>
      <c r="C162" s="3265">
        <v>0.1</v>
      </c>
      <c r="D162" s="3265">
        <v>0.1</v>
      </c>
      <c r="E162" s="3265">
        <v>0.1</v>
      </c>
      <c r="F162" s="3265">
        <v>0.121</v>
      </c>
      <c r="G162" s="3266">
        <v>0.105</v>
      </c>
    </row>
    <row r="163" spans="1:7">
      <c r="A163" s="3275" t="s">
        <v>29</v>
      </c>
      <c r="B163" s="3264" t="s">
        <v>3008</v>
      </c>
      <c r="C163" s="3265">
        <v>0.1</v>
      </c>
      <c r="D163" s="3265">
        <v>0.1</v>
      </c>
      <c r="E163" s="3265">
        <v>0.1</v>
      </c>
      <c r="F163" s="3265">
        <v>0.1</v>
      </c>
      <c r="G163" s="3266">
        <v>0.1</v>
      </c>
    </row>
    <row r="164" spans="1:7">
      <c r="A164" s="3275" t="s">
        <v>29</v>
      </c>
      <c r="B164" s="3264" t="s">
        <v>3013</v>
      </c>
      <c r="C164" s="3281"/>
      <c r="D164" s="3281"/>
      <c r="E164" s="3281"/>
      <c r="F164" s="3265">
        <v>0.1</v>
      </c>
      <c r="G164" s="3277"/>
    </row>
    <row r="165" spans="1:7">
      <c r="A165" s="3275" t="s">
        <v>29</v>
      </c>
      <c r="B165" s="3264" t="s">
        <v>3184</v>
      </c>
      <c r="C165" s="3265">
        <v>0.126</v>
      </c>
      <c r="D165" s="3265">
        <v>0.126</v>
      </c>
      <c r="E165" s="3265">
        <v>0.11899999999999999</v>
      </c>
      <c r="F165" s="3265">
        <v>0.13</v>
      </c>
      <c r="G165" s="3266">
        <v>0.128</v>
      </c>
    </row>
    <row r="166" spans="1:7">
      <c r="A166" s="3275" t="s">
        <v>29</v>
      </c>
      <c r="B166" s="3264" t="s">
        <v>3023</v>
      </c>
      <c r="C166" s="3265">
        <v>0.129</v>
      </c>
      <c r="D166" s="3265">
        <v>0.129</v>
      </c>
      <c r="E166" s="3265">
        <v>0.123</v>
      </c>
      <c r="F166" s="3265">
        <v>0.128</v>
      </c>
      <c r="G166" s="3266">
        <v>0.13</v>
      </c>
    </row>
    <row r="167" spans="1:7">
      <c r="A167" s="3275" t="s">
        <v>29</v>
      </c>
      <c r="B167" s="3264" t="s">
        <v>3027</v>
      </c>
      <c r="C167" s="3265">
        <v>0.125</v>
      </c>
      <c r="D167" s="3265">
        <v>0.125</v>
      </c>
      <c r="E167" s="3265">
        <v>0.11700000000000001</v>
      </c>
      <c r="F167" s="3265">
        <v>0.13</v>
      </c>
      <c r="G167" s="3266">
        <v>0.126</v>
      </c>
    </row>
    <row r="168" spans="1:7">
      <c r="A168" s="3275" t="s">
        <v>29</v>
      </c>
      <c r="B168" s="3264" t="s">
        <v>3032</v>
      </c>
      <c r="C168" s="3265">
        <v>0.128</v>
      </c>
      <c r="D168" s="3265">
        <v>0.128</v>
      </c>
      <c r="E168" s="3265">
        <v>0.123</v>
      </c>
      <c r="F168" s="3276"/>
      <c r="G168" s="3266">
        <v>0.13</v>
      </c>
    </row>
    <row r="169" spans="1:7">
      <c r="A169" s="3275" t="s">
        <v>29</v>
      </c>
      <c r="B169" s="3264" t="s">
        <v>3185</v>
      </c>
      <c r="C169" s="3281"/>
      <c r="D169" s="3281"/>
      <c r="E169" s="3281"/>
      <c r="F169" s="3265">
        <v>0.05</v>
      </c>
      <c r="G169" s="3277"/>
    </row>
    <row r="170" spans="1:7">
      <c r="A170" s="3275" t="s">
        <v>29</v>
      </c>
      <c r="B170" s="3264" t="s">
        <v>3186</v>
      </c>
      <c r="C170" s="3281"/>
      <c r="D170" s="3281"/>
      <c r="E170" s="3281"/>
      <c r="F170" s="3265">
        <v>0.05</v>
      </c>
      <c r="G170" s="3277"/>
    </row>
    <row r="171" spans="1:7">
      <c r="A171" s="3275" t="s">
        <v>29</v>
      </c>
      <c r="B171" s="3264" t="s">
        <v>3187</v>
      </c>
      <c r="C171" s="3281"/>
      <c r="D171" s="3281"/>
      <c r="E171" s="3281"/>
      <c r="F171" s="3265">
        <v>0.05</v>
      </c>
      <c r="G171" s="3282"/>
    </row>
    <row r="172" spans="1:7">
      <c r="A172" s="3275" t="s">
        <v>29</v>
      </c>
      <c r="B172" s="3264" t="s">
        <v>3188</v>
      </c>
      <c r="C172" s="3281"/>
      <c r="D172" s="3281"/>
      <c r="E172" s="3281"/>
      <c r="F172" s="3265">
        <v>0.05</v>
      </c>
      <c r="G172" s="3282"/>
    </row>
    <row r="173" spans="1:7">
      <c r="A173" s="3275" t="s">
        <v>29</v>
      </c>
      <c r="B173" s="3264" t="s">
        <v>3189</v>
      </c>
      <c r="C173" s="3281"/>
      <c r="D173" s="3281"/>
      <c r="E173" s="3281"/>
      <c r="F173" s="3265">
        <v>0.05</v>
      </c>
      <c r="G173" s="3277"/>
    </row>
    <row r="174" spans="1:7">
      <c r="A174" s="3275" t="s">
        <v>29</v>
      </c>
      <c r="B174" s="3264" t="s">
        <v>3190</v>
      </c>
      <c r="C174" s="3281"/>
      <c r="D174" s="3281"/>
      <c r="E174" s="3281"/>
      <c r="F174" s="3265">
        <v>0.05</v>
      </c>
      <c r="G174" s="3277"/>
    </row>
    <row r="175" spans="1:7">
      <c r="A175" s="3275" t="s">
        <v>29</v>
      </c>
      <c r="B175" s="3264" t="s">
        <v>3191</v>
      </c>
      <c r="C175" s="3281"/>
      <c r="D175" s="3281"/>
      <c r="E175" s="3281"/>
      <c r="F175" s="3265">
        <v>0.05</v>
      </c>
      <c r="G175" s="3277"/>
    </row>
    <row r="176" spans="1:7">
      <c r="A176" s="3275" t="s">
        <v>29</v>
      </c>
      <c r="B176" s="3264" t="s">
        <v>3192</v>
      </c>
      <c r="C176" s="3281"/>
      <c r="D176" s="3281"/>
      <c r="E176" s="3281"/>
      <c r="F176" s="3265">
        <v>0.05</v>
      </c>
      <c r="G176" s="3277"/>
    </row>
    <row r="177" spans="1:7">
      <c r="A177" s="3275" t="s">
        <v>29</v>
      </c>
      <c r="B177" s="3264" t="s">
        <v>3193</v>
      </c>
      <c r="C177" s="3276"/>
      <c r="D177" s="3276"/>
      <c r="E177" s="3276"/>
      <c r="F177" s="3265">
        <v>0.05</v>
      </c>
      <c r="G177" s="3282"/>
    </row>
    <row r="178" spans="1:7">
      <c r="A178" s="3275" t="s">
        <v>29</v>
      </c>
      <c r="B178" s="3264" t="s">
        <v>3194</v>
      </c>
      <c r="C178" s="3276"/>
      <c r="D178" s="3276"/>
      <c r="E178" s="3276"/>
      <c r="F178" s="3265">
        <v>0.05</v>
      </c>
      <c r="G178" s="3282"/>
    </row>
    <row r="179" spans="1:7">
      <c r="A179" s="3275" t="s">
        <v>29</v>
      </c>
      <c r="B179" s="3264" t="s">
        <v>3195</v>
      </c>
      <c r="C179" s="3276"/>
      <c r="D179" s="3276"/>
      <c r="E179" s="3276"/>
      <c r="F179" s="3265">
        <v>0.05</v>
      </c>
      <c r="G179" s="3282"/>
    </row>
    <row r="180" spans="1:7">
      <c r="A180" s="3275" t="s">
        <v>29</v>
      </c>
      <c r="B180" s="3264" t="s">
        <v>3196</v>
      </c>
      <c r="C180" s="3276"/>
      <c r="D180" s="3276"/>
      <c r="E180" s="3276"/>
      <c r="F180" s="3265">
        <v>0.05</v>
      </c>
      <c r="G180" s="3282"/>
    </row>
    <row r="181" spans="1:7">
      <c r="A181" s="3275" t="s">
        <v>29</v>
      </c>
      <c r="B181" s="3264" t="s">
        <v>3197</v>
      </c>
      <c r="C181" s="3276"/>
      <c r="D181" s="3276"/>
      <c r="E181" s="3276"/>
      <c r="F181" s="3265">
        <v>0.05</v>
      </c>
      <c r="G181" s="3282"/>
    </row>
    <row r="182" spans="1:7">
      <c r="A182" s="3275" t="s">
        <v>29</v>
      </c>
      <c r="B182" s="3264" t="s">
        <v>3198</v>
      </c>
      <c r="C182" s="3276"/>
      <c r="D182" s="3276"/>
      <c r="E182" s="3276"/>
      <c r="F182" s="3265">
        <v>0.05</v>
      </c>
      <c r="G182" s="3282"/>
    </row>
    <row r="183" spans="1:7">
      <c r="A183" s="3275" t="s">
        <v>29</v>
      </c>
      <c r="B183" s="3264" t="s">
        <v>3199</v>
      </c>
      <c r="C183" s="3276"/>
      <c r="D183" s="3276"/>
      <c r="E183" s="3276"/>
      <c r="F183" s="3265">
        <v>0.05</v>
      </c>
      <c r="G183" s="3282"/>
    </row>
    <row r="184" spans="1:7">
      <c r="A184" s="3275" t="s">
        <v>29</v>
      </c>
      <c r="B184" s="3264" t="s">
        <v>3200</v>
      </c>
      <c r="C184" s="3276"/>
      <c r="D184" s="3276"/>
      <c r="E184" s="3276"/>
      <c r="F184" s="3265">
        <v>0.05</v>
      </c>
      <c r="G184" s="3282"/>
    </row>
    <row r="185" spans="1:7">
      <c r="A185" s="3275" t="s">
        <v>29</v>
      </c>
      <c r="B185" s="3264" t="s">
        <v>3201</v>
      </c>
      <c r="C185" s="3276"/>
      <c r="D185" s="3276"/>
      <c r="E185" s="3276"/>
      <c r="F185" s="3265">
        <v>0.05</v>
      </c>
      <c r="G185" s="3282"/>
    </row>
    <row r="186" spans="1:7">
      <c r="A186" s="3275" t="s">
        <v>29</v>
      </c>
      <c r="B186" s="3264" t="s">
        <v>3202</v>
      </c>
      <c r="C186" s="3276"/>
      <c r="D186" s="3276"/>
      <c r="E186" s="3276"/>
      <c r="F186" s="3265">
        <v>0.05</v>
      </c>
      <c r="G186" s="3282"/>
    </row>
    <row r="187" spans="1:7">
      <c r="A187" s="3275" t="s">
        <v>29</v>
      </c>
      <c r="B187" s="3264" t="s">
        <v>3203</v>
      </c>
      <c r="C187" s="3276"/>
      <c r="D187" s="3276"/>
      <c r="E187" s="3276"/>
      <c r="F187" s="3265">
        <v>0.05</v>
      </c>
      <c r="G187" s="3282"/>
    </row>
    <row r="188" spans="1:7">
      <c r="A188" s="3275" t="s">
        <v>29</v>
      </c>
      <c r="B188" s="3264" t="s">
        <v>3204</v>
      </c>
      <c r="C188" s="3276"/>
      <c r="D188" s="3276"/>
      <c r="E188" s="3276"/>
      <c r="F188" s="3265">
        <v>0.05</v>
      </c>
      <c r="G188" s="3282"/>
    </row>
    <row r="189" spans="1:7" ht="15" thickBot="1">
      <c r="A189" s="3278" t="s">
        <v>29</v>
      </c>
      <c r="B189" s="3268" t="s">
        <v>3205</v>
      </c>
      <c r="C189" s="3270"/>
      <c r="D189" s="3270"/>
      <c r="E189" s="3270"/>
      <c r="F189" s="3269">
        <v>0.05</v>
      </c>
      <c r="G189" s="3283"/>
    </row>
    <row r="190" spans="1:7">
      <c r="A190" s="3274" t="s">
        <v>304</v>
      </c>
      <c r="B190" s="3260" t="s">
        <v>2861</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2897</v>
      </c>
      <c r="C199" s="3265">
        <v>0.13</v>
      </c>
      <c r="D199" s="3265">
        <v>0.13</v>
      </c>
      <c r="E199" s="3265">
        <v>0.13</v>
      </c>
      <c r="F199" s="3265">
        <v>0.13</v>
      </c>
      <c r="G199" s="3266">
        <v>0.13</v>
      </c>
    </row>
    <row r="200" spans="1:7">
      <c r="A200" s="3275" t="s">
        <v>304</v>
      </c>
      <c r="B200" s="3264" t="s">
        <v>2900</v>
      </c>
      <c r="C200" s="3281"/>
      <c r="D200" s="3281"/>
      <c r="E200" s="3281"/>
      <c r="F200" s="3265">
        <v>0.13</v>
      </c>
      <c r="G200" s="3277"/>
    </row>
    <row r="201" spans="1:7">
      <c r="A201" s="3275" t="s">
        <v>304</v>
      </c>
      <c r="B201" s="3264" t="s">
        <v>2905</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2908</v>
      </c>
      <c r="C203" s="3265">
        <v>0.129</v>
      </c>
      <c r="D203" s="3265">
        <v>0.129</v>
      </c>
      <c r="E203" s="3265">
        <v>0.13</v>
      </c>
      <c r="F203" s="3265">
        <v>0.13</v>
      </c>
      <c r="G203" s="3266">
        <v>0.13</v>
      </c>
    </row>
    <row r="204" spans="1:7">
      <c r="A204" s="3275" t="s">
        <v>304</v>
      </c>
      <c r="B204" s="3264" t="s">
        <v>2911</v>
      </c>
      <c r="C204" s="3265">
        <v>0.129</v>
      </c>
      <c r="D204" s="3265">
        <v>0.129</v>
      </c>
      <c r="E204" s="3265">
        <v>0.123</v>
      </c>
      <c r="F204" s="3265">
        <v>0.13</v>
      </c>
      <c r="G204" s="3266">
        <v>0.13</v>
      </c>
    </row>
    <row r="205" spans="1:7">
      <c r="A205" s="3275" t="s">
        <v>304</v>
      </c>
      <c r="B205" s="3264" t="s">
        <v>2913</v>
      </c>
      <c r="C205" s="3265">
        <v>0.13</v>
      </c>
      <c r="D205" s="3265">
        <v>0.13</v>
      </c>
      <c r="E205" s="3265">
        <v>0.13</v>
      </c>
      <c r="F205" s="3265">
        <v>0.13</v>
      </c>
      <c r="G205" s="3266">
        <v>0.13</v>
      </c>
    </row>
    <row r="206" spans="1:7">
      <c r="A206" s="3275" t="s">
        <v>304</v>
      </c>
      <c r="B206" s="3264" t="s">
        <v>2916</v>
      </c>
      <c r="C206" s="3265">
        <v>0.13</v>
      </c>
      <c r="D206" s="3265">
        <v>0.13</v>
      </c>
      <c r="E206" s="3265">
        <v>0.13</v>
      </c>
      <c r="F206" s="3265">
        <v>0.128</v>
      </c>
      <c r="G206" s="3266">
        <v>0.13</v>
      </c>
    </row>
    <row r="207" spans="1:7">
      <c r="A207" s="3275" t="s">
        <v>304</v>
      </c>
      <c r="B207" s="3264" t="s">
        <v>2918</v>
      </c>
      <c r="C207" s="3265">
        <v>0.13</v>
      </c>
      <c r="D207" s="3265">
        <v>0.13</v>
      </c>
      <c r="E207" s="3265">
        <v>0.13</v>
      </c>
      <c r="F207" s="3265">
        <v>0.13</v>
      </c>
      <c r="G207" s="3266">
        <v>0.13</v>
      </c>
    </row>
    <row r="208" spans="1:7">
      <c r="A208" s="3275" t="s">
        <v>304</v>
      </c>
      <c r="B208" s="3264" t="s">
        <v>2921</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2928</v>
      </c>
      <c r="C210" s="3265">
        <v>0.121</v>
      </c>
      <c r="D210" s="3265">
        <v>0.121</v>
      </c>
      <c r="E210" s="3265">
        <v>0.125</v>
      </c>
      <c r="F210" s="3265">
        <v>0.13</v>
      </c>
      <c r="G210" s="3266">
        <v>0.123</v>
      </c>
    </row>
    <row r="211" spans="1:7">
      <c r="A211" s="3275" t="s">
        <v>304</v>
      </c>
      <c r="B211" s="3264" t="s">
        <v>2931</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2943</v>
      </c>
      <c r="C214" s="3265">
        <v>0.128</v>
      </c>
      <c r="D214" s="3265">
        <v>0.128</v>
      </c>
      <c r="E214" s="3265">
        <v>0.13</v>
      </c>
      <c r="F214" s="3265">
        <v>0.13</v>
      </c>
      <c r="G214" s="3266">
        <v>0.13</v>
      </c>
    </row>
    <row r="215" spans="1:7">
      <c r="A215" s="3275" t="s">
        <v>304</v>
      </c>
      <c r="B215" s="3264" t="s">
        <v>2947</v>
      </c>
      <c r="C215" s="3265">
        <v>0.13</v>
      </c>
      <c r="D215" s="3265">
        <v>0.13</v>
      </c>
      <c r="E215" s="3265">
        <v>0.13</v>
      </c>
      <c r="F215" s="3265">
        <v>0.129</v>
      </c>
      <c r="G215" s="3266">
        <v>0.13</v>
      </c>
    </row>
    <row r="216" spans="1:7">
      <c r="A216" s="3275" t="s">
        <v>304</v>
      </c>
      <c r="B216" s="3264" t="s">
        <v>2954</v>
      </c>
      <c r="C216" s="3265">
        <v>0.13</v>
      </c>
      <c r="D216" s="3265">
        <v>0.13</v>
      </c>
      <c r="E216" s="3265">
        <v>0.13</v>
      </c>
      <c r="F216" s="3265">
        <v>0.13</v>
      </c>
      <c r="G216" s="3266">
        <v>0.13</v>
      </c>
    </row>
    <row r="217" spans="1:7">
      <c r="A217" s="3275" t="s">
        <v>304</v>
      </c>
      <c r="B217" s="3264" t="s">
        <v>2961</v>
      </c>
      <c r="C217" s="3265">
        <v>0.129</v>
      </c>
      <c r="D217" s="3265">
        <v>0.129</v>
      </c>
      <c r="E217" s="3265">
        <v>0.13</v>
      </c>
      <c r="F217" s="3265">
        <v>0.13</v>
      </c>
      <c r="G217" s="3266">
        <v>0.13</v>
      </c>
    </row>
    <row r="218" spans="1:7">
      <c r="A218" s="3275" t="s">
        <v>304</v>
      </c>
      <c r="B218" s="3264" t="s">
        <v>2967</v>
      </c>
      <c r="C218" s="3276"/>
      <c r="D218" s="3276"/>
      <c r="E218" s="3276"/>
      <c r="F218" s="3265">
        <v>0.05</v>
      </c>
      <c r="G218" s="3282"/>
    </row>
    <row r="219" spans="1:7">
      <c r="A219" s="3275" t="s">
        <v>304</v>
      </c>
      <c r="B219" s="3264" t="s">
        <v>2974</v>
      </c>
      <c r="C219" s="3276"/>
      <c r="D219" s="3276"/>
      <c r="E219" s="3276"/>
      <c r="F219" s="3265">
        <v>0.05</v>
      </c>
      <c r="G219" s="3282"/>
    </row>
    <row r="220" spans="1:7">
      <c r="A220" s="3275" t="s">
        <v>304</v>
      </c>
      <c r="B220" s="3264" t="s">
        <v>2980</v>
      </c>
      <c r="C220" s="3276"/>
      <c r="D220" s="3276"/>
      <c r="E220" s="3276"/>
      <c r="F220" s="3265">
        <v>0.05</v>
      </c>
      <c r="G220" s="3282"/>
    </row>
    <row r="221" spans="1:7">
      <c r="A221" s="3275" t="s">
        <v>304</v>
      </c>
      <c r="B221" s="3264" t="s">
        <v>2985</v>
      </c>
      <c r="C221" s="3276"/>
      <c r="D221" s="3276"/>
      <c r="E221" s="3276"/>
      <c r="F221" s="3265">
        <v>0.05</v>
      </c>
      <c r="G221" s="3282"/>
    </row>
    <row r="222" spans="1:7">
      <c r="A222" s="3275" t="s">
        <v>304</v>
      </c>
      <c r="B222" s="3264" t="s">
        <v>2989</v>
      </c>
      <c r="C222" s="3276"/>
      <c r="D222" s="3276"/>
      <c r="E222" s="3276"/>
      <c r="F222" s="3265">
        <v>0.05</v>
      </c>
      <c r="G222" s="3282"/>
    </row>
    <row r="223" spans="1:7">
      <c r="A223" s="3275" t="s">
        <v>304</v>
      </c>
      <c r="B223" s="3264" t="s">
        <v>2994</v>
      </c>
      <c r="C223" s="3276"/>
      <c r="D223" s="3276"/>
      <c r="E223" s="3276"/>
      <c r="F223" s="3265">
        <v>0.05</v>
      </c>
      <c r="G223" s="3282"/>
    </row>
    <row r="224" spans="1:7">
      <c r="A224" s="3275" t="s">
        <v>304</v>
      </c>
      <c r="B224" s="3264" t="s">
        <v>2999</v>
      </c>
      <c r="C224" s="3276"/>
      <c r="D224" s="3276"/>
      <c r="E224" s="3276"/>
      <c r="F224" s="3265">
        <v>0.05</v>
      </c>
      <c r="G224" s="3282"/>
    </row>
    <row r="225" spans="1:7">
      <c r="A225" s="3275" t="s">
        <v>304</v>
      </c>
      <c r="B225" s="3264" t="s">
        <v>3004</v>
      </c>
      <c r="C225" s="3276"/>
      <c r="D225" s="3276"/>
      <c r="E225" s="3276"/>
      <c r="F225" s="3265">
        <v>0.05</v>
      </c>
      <c r="G225" s="3282"/>
    </row>
    <row r="226" spans="1:7">
      <c r="A226" s="3275" t="s">
        <v>304</v>
      </c>
      <c r="B226" s="3264" t="s">
        <v>3206</v>
      </c>
      <c r="C226" s="3276"/>
      <c r="D226" s="3276"/>
      <c r="E226" s="3276"/>
      <c r="F226" s="3265">
        <v>0.05</v>
      </c>
      <c r="G226" s="3282"/>
    </row>
    <row r="227" spans="1:7">
      <c r="A227" s="3275" t="s">
        <v>304</v>
      </c>
      <c r="B227" s="3264" t="s">
        <v>3207</v>
      </c>
      <c r="C227" s="3276"/>
      <c r="D227" s="3276"/>
      <c r="E227" s="3276"/>
      <c r="F227" s="3265">
        <v>0.05</v>
      </c>
      <c r="G227" s="3282"/>
    </row>
    <row r="228" spans="1:7">
      <c r="A228" s="3275" t="s">
        <v>304</v>
      </c>
      <c r="B228" s="3264" t="s">
        <v>3208</v>
      </c>
      <c r="C228" s="3276"/>
      <c r="D228" s="3276"/>
      <c r="E228" s="3276"/>
      <c r="F228" s="3265">
        <v>0.05</v>
      </c>
      <c r="G228" s="3282"/>
    </row>
    <row r="229" spans="1:7">
      <c r="A229" s="3275" t="s">
        <v>304</v>
      </c>
      <c r="B229" s="3264" t="s">
        <v>3209</v>
      </c>
      <c r="C229" s="3276"/>
      <c r="D229" s="3276"/>
      <c r="E229" s="3276"/>
      <c r="F229" s="3265">
        <v>0.05</v>
      </c>
      <c r="G229" s="3282"/>
    </row>
    <row r="230" spans="1:7">
      <c r="A230" s="3275" t="s">
        <v>304</v>
      </c>
      <c r="B230" s="3264" t="s">
        <v>3210</v>
      </c>
      <c r="C230" s="3276"/>
      <c r="D230" s="3276"/>
      <c r="E230" s="3276"/>
      <c r="F230" s="3265">
        <v>0.05</v>
      </c>
      <c r="G230" s="3282"/>
    </row>
    <row r="231" spans="1:7">
      <c r="A231" s="3275" t="s">
        <v>304</v>
      </c>
      <c r="B231" s="3264" t="s">
        <v>3211</v>
      </c>
      <c r="C231" s="3276"/>
      <c r="D231" s="3276"/>
      <c r="E231" s="3276"/>
      <c r="F231" s="3265">
        <v>0.05</v>
      </c>
      <c r="G231" s="3282"/>
    </row>
    <row r="232" spans="1:7">
      <c r="A232" s="3275" t="s">
        <v>304</v>
      </c>
      <c r="B232" s="3264" t="s">
        <v>3212</v>
      </c>
      <c r="C232" s="3276"/>
      <c r="D232" s="3276"/>
      <c r="E232" s="3276"/>
      <c r="F232" s="3265">
        <v>0.05</v>
      </c>
      <c r="G232" s="3282"/>
    </row>
    <row r="233" spans="1:7" ht="15" thickBot="1">
      <c r="A233" s="3278" t="s">
        <v>304</v>
      </c>
      <c r="B233" s="3268" t="s">
        <v>3213</v>
      </c>
      <c r="C233" s="3270"/>
      <c r="D233" s="3270"/>
      <c r="E233" s="3270"/>
      <c r="F233" s="3269">
        <v>0.05</v>
      </c>
      <c r="G233" s="3283"/>
    </row>
    <row r="234" spans="1:7">
      <c r="A234" s="3274" t="s">
        <v>305</v>
      </c>
      <c r="B234" s="3260" t="s">
        <v>2862</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2882</v>
      </c>
      <c r="C238" s="3265">
        <v>0.14899999999999999</v>
      </c>
      <c r="D238" s="3265">
        <v>0.14899999999999999</v>
      </c>
      <c r="E238" s="3265">
        <v>0.15</v>
      </c>
      <c r="F238" s="3265">
        <v>0.15</v>
      </c>
      <c r="G238" s="3266">
        <v>0.15</v>
      </c>
    </row>
    <row r="239" spans="1:7">
      <c r="A239" s="3275" t="s">
        <v>305</v>
      </c>
      <c r="B239" s="3264" t="s">
        <v>2886</v>
      </c>
      <c r="C239" s="3265">
        <v>0.15</v>
      </c>
      <c r="D239" s="3265">
        <v>0.15</v>
      </c>
      <c r="E239" s="3265">
        <v>0.15</v>
      </c>
      <c r="F239" s="3265">
        <v>0.15</v>
      </c>
      <c r="G239" s="3266">
        <v>0.15</v>
      </c>
    </row>
    <row r="240" spans="1:7">
      <c r="A240" s="3275" t="s">
        <v>305</v>
      </c>
      <c r="B240" s="3264" t="s">
        <v>2891</v>
      </c>
      <c r="C240" s="3265">
        <v>0.15</v>
      </c>
      <c r="D240" s="3265">
        <v>0.15</v>
      </c>
      <c r="E240" s="3265">
        <v>0.15</v>
      </c>
      <c r="F240" s="3265">
        <v>0.15</v>
      </c>
      <c r="G240" s="3266">
        <v>0.15</v>
      </c>
    </row>
    <row r="241" spans="1:7">
      <c r="A241" s="3275" t="s">
        <v>305</v>
      </c>
      <c r="B241" s="3264" t="s">
        <v>2895</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2901</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2909</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2914</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2922</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2935</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2944</v>
      </c>
      <c r="C258" s="3265">
        <v>0.14299999999999999</v>
      </c>
      <c r="D258" s="3265">
        <v>0.14299999999999999</v>
      </c>
      <c r="E258" s="3265">
        <v>0.15</v>
      </c>
      <c r="F258" s="3265">
        <v>0.14799999999999999</v>
      </c>
      <c r="G258" s="3266">
        <v>0.14599999999999999</v>
      </c>
    </row>
    <row r="259" spans="1:7">
      <c r="A259" s="3275" t="s">
        <v>305</v>
      </c>
      <c r="B259" s="3264" t="s">
        <v>2948</v>
      </c>
      <c r="C259" s="3265">
        <v>0.14399999999999999</v>
      </c>
      <c r="D259" s="3265">
        <v>0.14399999999999999</v>
      </c>
      <c r="E259" s="3265">
        <v>0.14899999999999999</v>
      </c>
      <c r="F259" s="3265">
        <v>0.14699999999999999</v>
      </c>
      <c r="G259" s="3266">
        <v>0.14599999999999999</v>
      </c>
    </row>
    <row r="260" spans="1:7">
      <c r="A260" s="3275" t="s">
        <v>305</v>
      </c>
      <c r="B260" s="3264" t="s">
        <v>2955</v>
      </c>
      <c r="C260" s="3265">
        <v>0.109</v>
      </c>
      <c r="D260" s="3265">
        <v>0.111</v>
      </c>
      <c r="E260" s="3265">
        <v>0.13100000000000001</v>
      </c>
      <c r="F260" s="3265">
        <v>0.126</v>
      </c>
      <c r="G260" s="3266">
        <v>0.11899999999999999</v>
      </c>
    </row>
    <row r="261" spans="1:7">
      <c r="A261" s="3275" t="s">
        <v>305</v>
      </c>
      <c r="B261" s="3264" t="s">
        <v>2962</v>
      </c>
      <c r="C261" s="3265">
        <v>0.1</v>
      </c>
      <c r="D261" s="3265">
        <v>0.1</v>
      </c>
      <c r="E261" s="3265">
        <v>0.11799999999999999</v>
      </c>
      <c r="F261" s="3265">
        <v>0.108</v>
      </c>
      <c r="G261" s="3266">
        <v>0.107</v>
      </c>
    </row>
    <row r="262" spans="1:7">
      <c r="A262" s="3275" t="s">
        <v>305</v>
      </c>
      <c r="B262" s="3264" t="s">
        <v>2968</v>
      </c>
      <c r="C262" s="3265">
        <v>0.1</v>
      </c>
      <c r="D262" s="3265">
        <v>0.1</v>
      </c>
      <c r="E262" s="3265">
        <v>0.1</v>
      </c>
      <c r="F262" s="3265">
        <v>0.14099999999999999</v>
      </c>
      <c r="G262" s="3266">
        <v>0.1</v>
      </c>
    </row>
    <row r="263" spans="1:7">
      <c r="A263" s="3275" t="s">
        <v>305</v>
      </c>
      <c r="B263" s="3264" t="s">
        <v>2975</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2986</v>
      </c>
      <c r="C265" s="3276"/>
      <c r="D265" s="3276"/>
      <c r="E265" s="3276"/>
      <c r="F265" s="3265">
        <v>0.05</v>
      </c>
      <c r="G265" s="3282"/>
    </row>
    <row r="266" spans="1:7">
      <c r="A266" s="3275" t="s">
        <v>305</v>
      </c>
      <c r="B266" s="3264" t="s">
        <v>2990</v>
      </c>
      <c r="C266" s="3276"/>
      <c r="D266" s="3276"/>
      <c r="E266" s="3276"/>
      <c r="F266" s="3265">
        <v>0.05</v>
      </c>
      <c r="G266" s="3282"/>
    </row>
    <row r="267" spans="1:7">
      <c r="A267" s="3275" t="s">
        <v>305</v>
      </c>
      <c r="B267" s="3264" t="s">
        <v>2995</v>
      </c>
      <c r="C267" s="3276"/>
      <c r="D267" s="3276"/>
      <c r="E267" s="3276"/>
      <c r="F267" s="3265">
        <v>0.05</v>
      </c>
      <c r="G267" s="3282"/>
    </row>
    <row r="268" spans="1:7">
      <c r="A268" s="3275" t="s">
        <v>305</v>
      </c>
      <c r="B268" s="3264" t="s">
        <v>3000</v>
      </c>
      <c r="C268" s="3276"/>
      <c r="D268" s="3276"/>
      <c r="E268" s="3276"/>
      <c r="F268" s="3265">
        <v>0.05</v>
      </c>
      <c r="G268" s="3282"/>
    </row>
    <row r="269" spans="1:7">
      <c r="A269" s="3275" t="s">
        <v>305</v>
      </c>
      <c r="B269" s="3264" t="s">
        <v>3005</v>
      </c>
      <c r="C269" s="3276"/>
      <c r="D269" s="3276"/>
      <c r="E269" s="3276"/>
      <c r="F269" s="3265">
        <v>0.05</v>
      </c>
      <c r="G269" s="3282"/>
    </row>
    <row r="270" spans="1:7">
      <c r="A270" s="3275" t="s">
        <v>305</v>
      </c>
      <c r="B270" s="3264" t="s">
        <v>3010</v>
      </c>
      <c r="C270" s="3276"/>
      <c r="D270" s="3276"/>
      <c r="E270" s="3276"/>
      <c r="F270" s="3265">
        <v>0.05</v>
      </c>
      <c r="G270" s="3282"/>
    </row>
    <row r="271" spans="1:7">
      <c r="A271" s="3275" t="s">
        <v>305</v>
      </c>
      <c r="B271" s="3264" t="s">
        <v>3214</v>
      </c>
      <c r="C271" s="3276"/>
      <c r="D271" s="3276"/>
      <c r="E271" s="3276"/>
      <c r="F271" s="3265">
        <v>0.05</v>
      </c>
      <c r="G271" s="3282"/>
    </row>
    <row r="272" spans="1:7">
      <c r="A272" s="3275" t="s">
        <v>305</v>
      </c>
      <c r="B272" s="3264" t="s">
        <v>3215</v>
      </c>
      <c r="C272" s="3276"/>
      <c r="D272" s="3276"/>
      <c r="E272" s="3276"/>
      <c r="F272" s="3265">
        <v>0.05</v>
      </c>
      <c r="G272" s="3282"/>
    </row>
    <row r="273" spans="1:7">
      <c r="A273" s="3275" t="s">
        <v>305</v>
      </c>
      <c r="B273" s="3264" t="s">
        <v>3216</v>
      </c>
      <c r="C273" s="3276"/>
      <c r="D273" s="3276"/>
      <c r="E273" s="3276"/>
      <c r="F273" s="3265">
        <v>0.05</v>
      </c>
      <c r="G273" s="3282"/>
    </row>
    <row r="274" spans="1:7">
      <c r="A274" s="3275" t="s">
        <v>305</v>
      </c>
      <c r="B274" s="3264" t="s">
        <v>3217</v>
      </c>
      <c r="C274" s="3276"/>
      <c r="D274" s="3276"/>
      <c r="E274" s="3276"/>
      <c r="F274" s="3265">
        <v>0.05</v>
      </c>
      <c r="G274" s="3282"/>
    </row>
    <row r="275" spans="1:7">
      <c r="A275" s="3275" t="s">
        <v>305</v>
      </c>
      <c r="B275" s="3264" t="s">
        <v>3218</v>
      </c>
      <c r="C275" s="3276"/>
      <c r="D275" s="3276"/>
      <c r="E275" s="3276"/>
      <c r="F275" s="3265">
        <v>0.05</v>
      </c>
      <c r="G275" s="3282"/>
    </row>
    <row r="276" spans="1:7" ht="15" thickBot="1">
      <c r="A276" s="3278" t="s">
        <v>305</v>
      </c>
      <c r="B276" s="3268" t="s">
        <v>3219</v>
      </c>
      <c r="C276" s="3270"/>
      <c r="D276" s="3270"/>
      <c r="E276" s="3270"/>
      <c r="F276" s="3269">
        <v>0.05</v>
      </c>
      <c r="G276" s="3283"/>
    </row>
    <row r="277" spans="1:7">
      <c r="A277" s="3274" t="s">
        <v>306</v>
      </c>
      <c r="B277" s="3260" t="s">
        <v>2863</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2875</v>
      </c>
      <c r="C279" s="3265">
        <v>0.15</v>
      </c>
      <c r="D279" s="3265">
        <v>0.15</v>
      </c>
      <c r="E279" s="3265">
        <v>0.15</v>
      </c>
      <c r="F279" s="3265">
        <v>0.15</v>
      </c>
      <c r="G279" s="3266">
        <v>0.15</v>
      </c>
    </row>
    <row r="280" spans="1:7">
      <c r="A280" s="3275" t="s">
        <v>306</v>
      </c>
      <c r="B280" s="3264" t="s">
        <v>2879</v>
      </c>
      <c r="C280" s="3265">
        <v>0.15</v>
      </c>
      <c r="D280" s="3265">
        <v>0.15</v>
      </c>
      <c r="E280" s="3265">
        <v>0.15</v>
      </c>
      <c r="F280" s="3265">
        <v>0.15</v>
      </c>
      <c r="G280" s="3266">
        <v>0.15</v>
      </c>
    </row>
    <row r="281" spans="1:7">
      <c r="A281" s="3275" t="s">
        <v>306</v>
      </c>
      <c r="B281" s="3264" t="s">
        <v>2883</v>
      </c>
      <c r="C281" s="3265">
        <v>0.15</v>
      </c>
      <c r="D281" s="3265">
        <v>0.15</v>
      </c>
      <c r="E281" s="3265">
        <v>0.15</v>
      </c>
      <c r="F281" s="3265">
        <v>0.15</v>
      </c>
      <c r="G281" s="3266">
        <v>0.15</v>
      </c>
    </row>
    <row r="282" spans="1:7">
      <c r="A282" s="3275" t="s">
        <v>306</v>
      </c>
      <c r="B282" s="3264" t="s">
        <v>2887</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2902</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2907</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2917</v>
      </c>
      <c r="C293" s="3265">
        <v>0.15</v>
      </c>
      <c r="D293" s="3265">
        <v>0.15</v>
      </c>
      <c r="E293" s="3265">
        <v>0.15</v>
      </c>
      <c r="F293" s="3265">
        <v>0.14499999999999999</v>
      </c>
      <c r="G293" s="3266">
        <v>0.15</v>
      </c>
    </row>
    <row r="294" spans="1:7">
      <c r="A294" s="3275" t="s">
        <v>306</v>
      </c>
      <c r="B294" s="3264" t="s">
        <v>2919</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2936</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2949</v>
      </c>
      <c r="C302" s="3265">
        <v>0.15</v>
      </c>
      <c r="D302" s="3265">
        <v>0.15</v>
      </c>
      <c r="E302" s="3265">
        <v>0.15</v>
      </c>
      <c r="F302" s="3265">
        <v>0.14699999999999999</v>
      </c>
      <c r="G302" s="3266">
        <v>0.15</v>
      </c>
    </row>
    <row r="303" spans="1:7">
      <c r="A303" s="3275" t="s">
        <v>306</v>
      </c>
      <c r="B303" s="3264" t="s">
        <v>2956</v>
      </c>
      <c r="C303" s="3265">
        <v>0.15</v>
      </c>
      <c r="D303" s="3265">
        <v>0.15</v>
      </c>
      <c r="E303" s="3265">
        <v>0.15</v>
      </c>
      <c r="F303" s="3265">
        <v>0.14199999999999999</v>
      </c>
      <c r="G303" s="3266">
        <v>0.15</v>
      </c>
    </row>
    <row r="304" spans="1:7">
      <c r="A304" s="3275" t="s">
        <v>306</v>
      </c>
      <c r="B304" s="3264" t="s">
        <v>2963</v>
      </c>
      <c r="C304" s="3265">
        <v>0.15</v>
      </c>
      <c r="D304" s="3265">
        <v>0.15</v>
      </c>
      <c r="E304" s="3265">
        <v>0.15</v>
      </c>
      <c r="F304" s="3265">
        <v>0.14499999999999999</v>
      </c>
      <c r="G304" s="3266">
        <v>0.15</v>
      </c>
    </row>
    <row r="305" spans="1:7">
      <c r="A305" s="3275" t="s">
        <v>306</v>
      </c>
      <c r="B305" s="3264" t="s">
        <v>2969</v>
      </c>
      <c r="C305" s="3265">
        <v>0.15</v>
      </c>
      <c r="D305" s="3265">
        <v>0.15</v>
      </c>
      <c r="E305" s="3265">
        <v>0.15</v>
      </c>
      <c r="F305" s="3265">
        <v>0.111</v>
      </c>
      <c r="G305" s="3266">
        <v>0.15</v>
      </c>
    </row>
    <row r="306" spans="1:7">
      <c r="A306" s="3275" t="s">
        <v>306</v>
      </c>
      <c r="B306" s="3264" t="s">
        <v>2976</v>
      </c>
      <c r="C306" s="3265">
        <v>0.15</v>
      </c>
      <c r="D306" s="3265">
        <v>0.15</v>
      </c>
      <c r="E306" s="3265">
        <v>0.15</v>
      </c>
      <c r="F306" s="3265">
        <v>0.126</v>
      </c>
      <c r="G306" s="3266">
        <v>0.15</v>
      </c>
    </row>
    <row r="307" spans="1:7">
      <c r="A307" s="3275" t="s">
        <v>306</v>
      </c>
      <c r="B307" s="3264" t="s">
        <v>2981</v>
      </c>
      <c r="C307" s="3265">
        <v>0.15</v>
      </c>
      <c r="D307" s="3265">
        <v>0.15</v>
      </c>
      <c r="E307" s="3265">
        <v>0.15</v>
      </c>
      <c r="F307" s="3265">
        <v>0.12</v>
      </c>
      <c r="G307" s="3266">
        <v>0.15</v>
      </c>
    </row>
    <row r="308" spans="1:7">
      <c r="A308" s="3275" t="s">
        <v>306</v>
      </c>
      <c r="B308" s="3264" t="s">
        <v>2987</v>
      </c>
      <c r="C308" s="3265">
        <v>0.15</v>
      </c>
      <c r="D308" s="3265">
        <v>0.15</v>
      </c>
      <c r="E308" s="3265">
        <v>0.15</v>
      </c>
      <c r="F308" s="3265">
        <v>0.13</v>
      </c>
      <c r="G308" s="3266">
        <v>0.15</v>
      </c>
    </row>
    <row r="309" spans="1:7">
      <c r="A309" s="3275" t="s">
        <v>306</v>
      </c>
      <c r="B309" s="3264" t="s">
        <v>2991</v>
      </c>
      <c r="C309" s="3265">
        <v>0.15</v>
      </c>
      <c r="D309" s="3265">
        <v>0.15</v>
      </c>
      <c r="E309" s="3265">
        <v>0.15</v>
      </c>
      <c r="F309" s="3265">
        <v>0.14099999999999999</v>
      </c>
      <c r="G309" s="3266">
        <v>0.15</v>
      </c>
    </row>
    <row r="310" spans="1:7">
      <c r="A310" s="3275" t="s">
        <v>306</v>
      </c>
      <c r="B310" s="3264" t="s">
        <v>2996</v>
      </c>
      <c r="C310" s="3265">
        <v>0.15</v>
      </c>
      <c r="D310" s="3265">
        <v>0.15</v>
      </c>
      <c r="E310" s="3265">
        <v>0.15</v>
      </c>
      <c r="F310" s="3265">
        <v>0.15</v>
      </c>
      <c r="G310" s="3266">
        <v>0.15</v>
      </c>
    </row>
    <row r="311" spans="1:7">
      <c r="A311" s="3275" t="s">
        <v>306</v>
      </c>
      <c r="B311" s="3264" t="s">
        <v>3001</v>
      </c>
      <c r="C311" s="3265">
        <v>0.13200000000000001</v>
      </c>
      <c r="D311" s="3265">
        <v>0.13300000000000001</v>
      </c>
      <c r="E311" s="3265">
        <v>0.14499999999999999</v>
      </c>
      <c r="F311" s="3265">
        <v>0.14199999999999999</v>
      </c>
      <c r="G311" s="3266">
        <v>0.14000000000000001</v>
      </c>
    </row>
    <row r="312" spans="1:7">
      <c r="A312" s="3275" t="s">
        <v>306</v>
      </c>
      <c r="B312" s="3264" t="s">
        <v>3006</v>
      </c>
      <c r="C312" s="3265">
        <v>0.13800000000000001</v>
      </c>
      <c r="D312" s="3265">
        <v>0.14000000000000001</v>
      </c>
      <c r="E312" s="3265">
        <v>0.14599999999999999</v>
      </c>
      <c r="F312" s="3265">
        <v>0.14899999999999999</v>
      </c>
      <c r="G312" s="3266">
        <v>0.14199999999999999</v>
      </c>
    </row>
    <row r="313" spans="1:7">
      <c r="A313" s="3275" t="s">
        <v>306</v>
      </c>
      <c r="B313" s="3264" t="s">
        <v>3011</v>
      </c>
      <c r="C313" s="3265">
        <v>0.125</v>
      </c>
      <c r="D313" s="3265">
        <v>0.127</v>
      </c>
      <c r="E313" s="3265">
        <v>0.14399999999999999</v>
      </c>
      <c r="F313" s="3265">
        <v>0.115</v>
      </c>
      <c r="G313" s="3266">
        <v>0.13600000000000001</v>
      </c>
    </row>
    <row r="314" spans="1:7">
      <c r="A314" s="3275" t="s">
        <v>306</v>
      </c>
      <c r="B314" s="3264" t="s">
        <v>3220</v>
      </c>
      <c r="C314" s="3281"/>
      <c r="D314" s="3281"/>
      <c r="E314" s="3281"/>
      <c r="F314" s="3265">
        <v>0.05</v>
      </c>
      <c r="G314" s="3282"/>
    </row>
    <row r="315" spans="1:7">
      <c r="A315" s="3275" t="s">
        <v>306</v>
      </c>
      <c r="B315" s="3264" t="s">
        <v>3221</v>
      </c>
      <c r="C315" s="3281"/>
      <c r="D315" s="3281"/>
      <c r="E315" s="3281"/>
      <c r="F315" s="3265">
        <v>0.05</v>
      </c>
      <c r="G315" s="3282"/>
    </row>
    <row r="316" spans="1:7">
      <c r="A316" s="3275" t="s">
        <v>306</v>
      </c>
      <c r="B316" s="3264" t="s">
        <v>3222</v>
      </c>
      <c r="C316" s="3276"/>
      <c r="D316" s="3276"/>
      <c r="E316" s="3276"/>
      <c r="F316" s="3265">
        <v>0.05</v>
      </c>
      <c r="G316" s="3282"/>
    </row>
    <row r="317" spans="1:7">
      <c r="A317" s="3275" t="s">
        <v>306</v>
      </c>
      <c r="B317" s="3264" t="s">
        <v>3223</v>
      </c>
      <c r="C317" s="3276"/>
      <c r="D317" s="3276"/>
      <c r="E317" s="3276"/>
      <c r="F317" s="3265">
        <v>0.05</v>
      </c>
      <c r="G317" s="3282"/>
    </row>
    <row r="318" spans="1:7">
      <c r="A318" s="3275" t="s">
        <v>306</v>
      </c>
      <c r="B318" s="3264" t="s">
        <v>3224</v>
      </c>
      <c r="C318" s="3276"/>
      <c r="D318" s="3276"/>
      <c r="E318" s="3276"/>
      <c r="F318" s="3265">
        <v>0.05</v>
      </c>
      <c r="G318" s="3282"/>
    </row>
    <row r="319" spans="1:7">
      <c r="A319" s="3275" t="s">
        <v>306</v>
      </c>
      <c r="B319" s="3264" t="s">
        <v>3225</v>
      </c>
      <c r="C319" s="3276"/>
      <c r="D319" s="3276"/>
      <c r="E319" s="3276"/>
      <c r="F319" s="3265">
        <v>0.05</v>
      </c>
      <c r="G319" s="3282"/>
    </row>
    <row r="320" spans="1:7">
      <c r="A320" s="3275" t="s">
        <v>306</v>
      </c>
      <c r="B320" s="3264" t="s">
        <v>3226</v>
      </c>
      <c r="C320" s="3276"/>
      <c r="D320" s="3276"/>
      <c r="E320" s="3276"/>
      <c r="F320" s="3265">
        <v>0.05</v>
      </c>
      <c r="G320" s="3282"/>
    </row>
    <row r="321" spans="1:7">
      <c r="A321" s="3275" t="s">
        <v>306</v>
      </c>
      <c r="B321" s="3264" t="s">
        <v>3227</v>
      </c>
      <c r="C321" s="3276"/>
      <c r="D321" s="3276"/>
      <c r="E321" s="3276"/>
      <c r="F321" s="3265">
        <v>0.05</v>
      </c>
      <c r="G321" s="3282"/>
    </row>
    <row r="322" spans="1:7">
      <c r="A322" s="3275" t="s">
        <v>306</v>
      </c>
      <c r="B322" s="3264" t="s">
        <v>3228</v>
      </c>
      <c r="C322" s="3276"/>
      <c r="D322" s="3276"/>
      <c r="E322" s="3276"/>
      <c r="F322" s="3265">
        <v>0.05</v>
      </c>
      <c r="G322" s="3282"/>
    </row>
    <row r="323" spans="1:7">
      <c r="A323" s="3275" t="s">
        <v>306</v>
      </c>
      <c r="B323" s="3264" t="s">
        <v>3229</v>
      </c>
      <c r="C323" s="3276"/>
      <c r="D323" s="3276"/>
      <c r="E323" s="3276"/>
      <c r="F323" s="3265">
        <v>0.05</v>
      </c>
      <c r="G323" s="3282"/>
    </row>
    <row r="324" spans="1:7">
      <c r="A324" s="3275" t="s">
        <v>306</v>
      </c>
      <c r="B324" s="3264" t="s">
        <v>3230</v>
      </c>
      <c r="C324" s="3276"/>
      <c r="D324" s="3276"/>
      <c r="E324" s="3276"/>
      <c r="F324" s="3265">
        <v>0.05</v>
      </c>
      <c r="G324" s="3282"/>
    </row>
    <row r="325" spans="1:7">
      <c r="A325" s="3275" t="s">
        <v>306</v>
      </c>
      <c r="B325" s="3264" t="s">
        <v>3231</v>
      </c>
      <c r="C325" s="3276"/>
      <c r="D325" s="3276"/>
      <c r="E325" s="3276"/>
      <c r="F325" s="3265">
        <v>0.05</v>
      </c>
      <c r="G325" s="3282"/>
    </row>
    <row r="326" spans="1:7" ht="15" thickBot="1">
      <c r="A326" s="3278" t="s">
        <v>306</v>
      </c>
      <c r="B326" s="3268" t="s">
        <v>3232</v>
      </c>
      <c r="C326" s="3270"/>
      <c r="D326" s="3270"/>
      <c r="E326" s="3270"/>
      <c r="F326" s="3269">
        <v>0.05</v>
      </c>
      <c r="G326" s="3283"/>
    </row>
    <row r="327" spans="1:7">
      <c r="A327" s="3274" t="s">
        <v>307</v>
      </c>
      <c r="B327" s="3260" t="s">
        <v>2864</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2876</v>
      </c>
      <c r="C329" s="3265">
        <v>0.15</v>
      </c>
      <c r="D329" s="3265">
        <v>0.15</v>
      </c>
      <c r="E329" s="3265">
        <v>0.15</v>
      </c>
      <c r="F329" s="3265">
        <v>0.15</v>
      </c>
      <c r="G329" s="3266">
        <v>0.15</v>
      </c>
    </row>
    <row r="330" spans="1:7">
      <c r="A330" s="3275" t="s">
        <v>307</v>
      </c>
      <c r="B330" s="3264" t="s">
        <v>2880</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2888</v>
      </c>
      <c r="C332" s="3265">
        <v>0.15</v>
      </c>
      <c r="D332" s="3265">
        <v>0.15</v>
      </c>
      <c r="E332" s="3265">
        <v>0.15</v>
      </c>
      <c r="F332" s="3265">
        <v>0.15</v>
      </c>
      <c r="G332" s="3266">
        <v>0.15</v>
      </c>
    </row>
    <row r="333" spans="1:7">
      <c r="A333" s="3275" t="s">
        <v>307</v>
      </c>
      <c r="B333" s="3264" t="s">
        <v>2892</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2898</v>
      </c>
      <c r="C336" s="3265">
        <v>0.15</v>
      </c>
      <c r="D336" s="3265">
        <v>0.15</v>
      </c>
      <c r="E336" s="3265">
        <v>0.15</v>
      </c>
      <c r="F336" s="3265">
        <v>0.14199999999999999</v>
      </c>
      <c r="G336" s="3266">
        <v>0.15</v>
      </c>
    </row>
    <row r="337" spans="1:7">
      <c r="A337" s="3275" t="s">
        <v>307</v>
      </c>
      <c r="B337" s="3264" t="s">
        <v>2903</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2910</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2915</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2923</v>
      </c>
      <c r="C345" s="3265">
        <v>0.15</v>
      </c>
      <c r="D345" s="3265">
        <v>0.15</v>
      </c>
      <c r="E345" s="3265">
        <v>0.15</v>
      </c>
      <c r="F345" s="3265">
        <v>0.13800000000000001</v>
      </c>
      <c r="G345" s="3266">
        <v>0.15</v>
      </c>
    </row>
    <row r="346" spans="1:7">
      <c r="A346" s="3275" t="s">
        <v>307</v>
      </c>
      <c r="B346" s="3264" t="s">
        <v>2925</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2932</v>
      </c>
      <c r="C348" s="3265">
        <v>0.15</v>
      </c>
      <c r="D348" s="3265">
        <v>0.15</v>
      </c>
      <c r="E348" s="3265">
        <v>0.15</v>
      </c>
      <c r="F348" s="3265">
        <v>0.14399999999999999</v>
      </c>
      <c r="G348" s="3266">
        <v>0.15</v>
      </c>
    </row>
    <row r="349" spans="1:7">
      <c r="A349" s="3275" t="s">
        <v>307</v>
      </c>
      <c r="B349" s="3264" t="s">
        <v>2937</v>
      </c>
      <c r="C349" s="3265">
        <v>0.15</v>
      </c>
      <c r="D349" s="3265">
        <v>0.15</v>
      </c>
      <c r="E349" s="3265">
        <v>0.15</v>
      </c>
      <c r="F349" s="3265">
        <v>0.15</v>
      </c>
      <c r="G349" s="3266">
        <v>0.15</v>
      </c>
    </row>
    <row r="350" spans="1:7">
      <c r="A350" s="3275" t="s">
        <v>307</v>
      </c>
      <c r="B350" s="3264" t="s">
        <v>2940</v>
      </c>
      <c r="C350" s="3265">
        <v>0.15</v>
      </c>
      <c r="D350" s="3265">
        <v>0.15</v>
      </c>
      <c r="E350" s="3265">
        <v>0.15</v>
      </c>
      <c r="F350" s="3265">
        <v>0.14699999999999999</v>
      </c>
      <c r="G350" s="3266">
        <v>0.15</v>
      </c>
    </row>
    <row r="351" spans="1:7">
      <c r="A351" s="3275" t="s">
        <v>307</v>
      </c>
      <c r="B351" s="3264" t="s">
        <v>2945</v>
      </c>
      <c r="C351" s="3265">
        <v>0.15</v>
      </c>
      <c r="D351" s="3265">
        <v>0.15</v>
      </c>
      <c r="E351" s="3265">
        <v>0.15</v>
      </c>
      <c r="F351" s="3265">
        <v>0.13</v>
      </c>
      <c r="G351" s="3266">
        <v>0.15</v>
      </c>
    </row>
    <row r="352" spans="1:7">
      <c r="A352" s="3275" t="s">
        <v>307</v>
      </c>
      <c r="B352" s="3264" t="s">
        <v>2950</v>
      </c>
      <c r="C352" s="3265">
        <v>0.15</v>
      </c>
      <c r="D352" s="3265">
        <v>0.15</v>
      </c>
      <c r="E352" s="3265">
        <v>0.15</v>
      </c>
      <c r="F352" s="3265">
        <v>0.14599999999999999</v>
      </c>
      <c r="G352" s="3266">
        <v>0.15</v>
      </c>
    </row>
    <row r="353" spans="1:7">
      <c r="A353" s="3275" t="s">
        <v>307</v>
      </c>
      <c r="B353" s="3264" t="s">
        <v>2957</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2970</v>
      </c>
      <c r="C355" s="3265">
        <v>0.15</v>
      </c>
      <c r="D355" s="3265">
        <v>0.15</v>
      </c>
      <c r="E355" s="3265">
        <v>0.15</v>
      </c>
      <c r="F355" s="3265">
        <v>0.15</v>
      </c>
      <c r="G355" s="3266">
        <v>0.15</v>
      </c>
    </row>
    <row r="356" spans="1:7">
      <c r="A356" s="3275" t="s">
        <v>307</v>
      </c>
      <c r="B356" s="3264" t="s">
        <v>2977</v>
      </c>
      <c r="C356" s="3265">
        <v>0.15</v>
      </c>
      <c r="D356" s="3265">
        <v>0.15</v>
      </c>
      <c r="E356" s="3265">
        <v>0.15</v>
      </c>
      <c r="F356" s="3265">
        <v>0.15</v>
      </c>
      <c r="G356" s="3266">
        <v>0.15</v>
      </c>
    </row>
    <row r="357" spans="1:7" ht="15" thickBot="1">
      <c r="A357" s="3278" t="s">
        <v>307</v>
      </c>
      <c r="B357" s="3268" t="s">
        <v>2982</v>
      </c>
      <c r="C357" s="3269">
        <v>0.126</v>
      </c>
      <c r="D357" s="3269">
        <v>0.127</v>
      </c>
      <c r="E357" s="3269">
        <v>0.14299999999999999</v>
      </c>
      <c r="F357" s="3269">
        <v>0.125</v>
      </c>
      <c r="G357" s="3271">
        <v>0.129</v>
      </c>
    </row>
    <row r="358" spans="1:7">
      <c r="A358" s="3274" t="s">
        <v>2851</v>
      </c>
      <c r="B358" s="3260" t="s">
        <v>2865</v>
      </c>
      <c r="C358" s="3261">
        <v>0.15</v>
      </c>
      <c r="D358" s="3261">
        <v>0.15</v>
      </c>
      <c r="E358" s="3261">
        <v>0.15</v>
      </c>
      <c r="F358" s="3261">
        <v>0.15</v>
      </c>
      <c r="G358" s="3262">
        <v>0.15</v>
      </c>
    </row>
    <row r="359" spans="1:7">
      <c r="A359" s="3275" t="s">
        <v>2851</v>
      </c>
      <c r="B359" s="3264" t="s">
        <v>2871</v>
      </c>
      <c r="C359" s="3265">
        <v>0.1</v>
      </c>
      <c r="D359" s="3265">
        <v>0.1</v>
      </c>
      <c r="E359" s="3265">
        <v>0.1</v>
      </c>
      <c r="F359" s="3265">
        <v>0.1</v>
      </c>
      <c r="G359" s="3266">
        <v>0.1</v>
      </c>
    </row>
    <row r="360" spans="1:7">
      <c r="A360" s="3275" t="s">
        <v>2851</v>
      </c>
      <c r="B360" s="3264" t="s">
        <v>2877</v>
      </c>
      <c r="C360" s="3265">
        <v>0.15</v>
      </c>
      <c r="D360" s="3265">
        <v>0.15</v>
      </c>
      <c r="E360" s="3265">
        <v>0.15</v>
      </c>
      <c r="F360" s="3265">
        <v>0.14899999999999999</v>
      </c>
      <c r="G360" s="3266">
        <v>0.15</v>
      </c>
    </row>
    <row r="361" spans="1:7">
      <c r="A361" s="3275" t="s">
        <v>2851</v>
      </c>
      <c r="B361" s="3264" t="s">
        <v>153</v>
      </c>
      <c r="C361" s="3265">
        <v>0.15</v>
      </c>
      <c r="D361" s="3265">
        <v>0.15</v>
      </c>
      <c r="E361" s="3265">
        <v>0.15</v>
      </c>
      <c r="F361" s="3265">
        <v>0.115</v>
      </c>
      <c r="G361" s="3266">
        <v>0.15</v>
      </c>
    </row>
    <row r="362" spans="1:7">
      <c r="A362" s="3275" t="s">
        <v>2851</v>
      </c>
      <c r="B362" s="3264" t="s">
        <v>2884</v>
      </c>
      <c r="C362" s="3265">
        <v>0.15</v>
      </c>
      <c r="D362" s="3265">
        <v>0.15</v>
      </c>
      <c r="E362" s="3265">
        <v>0.15</v>
      </c>
      <c r="F362" s="3265">
        <v>0.106</v>
      </c>
      <c r="G362" s="3266">
        <v>0.15</v>
      </c>
    </row>
    <row r="363" spans="1:7">
      <c r="A363" s="3275" t="s">
        <v>2851</v>
      </c>
      <c r="B363" s="3264" t="s">
        <v>2889</v>
      </c>
      <c r="C363" s="3265">
        <v>0.15</v>
      </c>
      <c r="D363" s="3265">
        <v>0.15</v>
      </c>
      <c r="E363" s="3265">
        <v>0.15</v>
      </c>
      <c r="F363" s="3265">
        <v>0.14699999999999999</v>
      </c>
      <c r="G363" s="3266">
        <v>0.15</v>
      </c>
    </row>
    <row r="364" spans="1:7">
      <c r="A364" s="3275" t="s">
        <v>2851</v>
      </c>
      <c r="B364" s="3264" t="s">
        <v>2893</v>
      </c>
      <c r="C364" s="3265">
        <v>0.15</v>
      </c>
      <c r="D364" s="3265">
        <v>0.15</v>
      </c>
      <c r="E364" s="3265">
        <v>0.15</v>
      </c>
      <c r="F364" s="3265">
        <v>0.14799999999999999</v>
      </c>
      <c r="G364" s="3266">
        <v>0.15</v>
      </c>
    </row>
    <row r="365" spans="1:7">
      <c r="A365" s="3275" t="s">
        <v>2851</v>
      </c>
      <c r="B365" s="3264" t="s">
        <v>200</v>
      </c>
      <c r="C365" s="3265">
        <v>0.15</v>
      </c>
      <c r="D365" s="3265">
        <v>0.15</v>
      </c>
      <c r="E365" s="3265">
        <v>0.15</v>
      </c>
      <c r="F365" s="3265">
        <v>0.15</v>
      </c>
      <c r="G365" s="3266">
        <v>0.15</v>
      </c>
    </row>
    <row r="366" spans="1:7">
      <c r="A366" s="3275" t="s">
        <v>2851</v>
      </c>
      <c r="B366" s="3264" t="s">
        <v>2896</v>
      </c>
      <c r="C366" s="3265">
        <v>0.15</v>
      </c>
      <c r="D366" s="3265">
        <v>0.15</v>
      </c>
      <c r="E366" s="3265">
        <v>0.15</v>
      </c>
      <c r="F366" s="3265">
        <v>0.15</v>
      </c>
      <c r="G366" s="3266">
        <v>0.15</v>
      </c>
    </row>
    <row r="367" spans="1:7">
      <c r="A367" s="3275" t="s">
        <v>2851</v>
      </c>
      <c r="B367" s="3264" t="s">
        <v>2899</v>
      </c>
      <c r="C367" s="3265">
        <v>0.15</v>
      </c>
      <c r="D367" s="3265">
        <v>0.15</v>
      </c>
      <c r="E367" s="3265">
        <v>0.15</v>
      </c>
      <c r="F367" s="3265">
        <v>0.14699999999999999</v>
      </c>
      <c r="G367" s="3266">
        <v>0.15</v>
      </c>
    </row>
    <row r="368" spans="1:7">
      <c r="A368" s="3275" t="s">
        <v>2851</v>
      </c>
      <c r="B368" s="3264" t="s">
        <v>2904</v>
      </c>
      <c r="C368" s="3265">
        <v>0.15</v>
      </c>
      <c r="D368" s="3265">
        <v>0.15</v>
      </c>
      <c r="E368" s="3265">
        <v>0.15</v>
      </c>
      <c r="F368" s="3265">
        <v>0.13600000000000001</v>
      </c>
      <c r="G368" s="3266">
        <v>0.15</v>
      </c>
    </row>
    <row r="369" spans="1:7">
      <c r="A369" s="3275" t="s">
        <v>2851</v>
      </c>
      <c r="B369" s="3264" t="s">
        <v>214</v>
      </c>
      <c r="C369" s="3265">
        <v>0.15</v>
      </c>
      <c r="D369" s="3265">
        <v>0.15</v>
      </c>
      <c r="E369" s="3265">
        <v>0.15</v>
      </c>
      <c r="F369" s="3265">
        <v>0.14399999999999999</v>
      </c>
      <c r="G369" s="3266">
        <v>0.15</v>
      </c>
    </row>
    <row r="370" spans="1:7">
      <c r="A370" s="3275" t="s">
        <v>2851</v>
      </c>
      <c r="B370" s="3264" t="s">
        <v>221</v>
      </c>
      <c r="C370" s="3265">
        <v>0.15</v>
      </c>
      <c r="D370" s="3265">
        <v>0.15</v>
      </c>
      <c r="E370" s="3265">
        <v>0.15</v>
      </c>
      <c r="F370" s="3265">
        <v>0.14599999999999999</v>
      </c>
      <c r="G370" s="3266">
        <v>0.15</v>
      </c>
    </row>
    <row r="371" spans="1:7">
      <c r="A371" s="3275" t="s">
        <v>2851</v>
      </c>
      <c r="B371" s="3264" t="s">
        <v>229</v>
      </c>
      <c r="C371" s="3265">
        <v>0.15</v>
      </c>
      <c r="D371" s="3265">
        <v>0.15</v>
      </c>
      <c r="E371" s="3265">
        <v>0.15</v>
      </c>
      <c r="F371" s="3265">
        <v>0.12</v>
      </c>
      <c r="G371" s="3266">
        <v>0.15</v>
      </c>
    </row>
    <row r="372" spans="1:7">
      <c r="A372" s="3275" t="s">
        <v>2851</v>
      </c>
      <c r="B372" s="3264" t="s">
        <v>2912</v>
      </c>
      <c r="C372" s="3265">
        <v>0.15</v>
      </c>
      <c r="D372" s="3265">
        <v>0.15</v>
      </c>
      <c r="E372" s="3265">
        <v>0.15</v>
      </c>
      <c r="F372" s="3265">
        <v>0.14299999999999999</v>
      </c>
      <c r="G372" s="3266">
        <v>0.15</v>
      </c>
    </row>
    <row r="373" spans="1:7">
      <c r="A373" s="3275" t="s">
        <v>2851</v>
      </c>
      <c r="B373" s="3264" t="s">
        <v>258</v>
      </c>
      <c r="C373" s="3265">
        <v>0.15</v>
      </c>
      <c r="D373" s="3265">
        <v>0.15</v>
      </c>
      <c r="E373" s="3265">
        <v>0.15</v>
      </c>
      <c r="F373" s="3265">
        <v>0.14599999999999999</v>
      </c>
      <c r="G373" s="3266">
        <v>0.15</v>
      </c>
    </row>
    <row r="374" spans="1:7">
      <c r="A374" s="3275" t="s">
        <v>2851</v>
      </c>
      <c r="B374" s="3264" t="s">
        <v>266</v>
      </c>
      <c r="C374" s="3265">
        <v>0.15</v>
      </c>
      <c r="D374" s="3265">
        <v>0.15</v>
      </c>
      <c r="E374" s="3265">
        <v>0.15</v>
      </c>
      <c r="F374" s="3265">
        <v>0.14399999999999999</v>
      </c>
      <c r="G374" s="3266">
        <v>0.15</v>
      </c>
    </row>
    <row r="375" spans="1:7">
      <c r="A375" s="3275" t="s">
        <v>2851</v>
      </c>
      <c r="B375" s="3264" t="s">
        <v>2920</v>
      </c>
      <c r="C375" s="3265">
        <v>0.15</v>
      </c>
      <c r="D375" s="3265">
        <v>0.15</v>
      </c>
      <c r="E375" s="3265">
        <v>0.15</v>
      </c>
      <c r="F375" s="3265">
        <v>0.13</v>
      </c>
      <c r="G375" s="3266">
        <v>0.15</v>
      </c>
    </row>
    <row r="376" spans="1:7">
      <c r="A376" s="3275" t="s">
        <v>2851</v>
      </c>
      <c r="B376" s="3264" t="s">
        <v>277</v>
      </c>
      <c r="C376" s="3265">
        <v>0.15</v>
      </c>
      <c r="D376" s="3265">
        <v>0.15</v>
      </c>
      <c r="E376" s="3265">
        <v>0.15</v>
      </c>
      <c r="F376" s="3265">
        <v>0.14199999999999999</v>
      </c>
      <c r="G376" s="3266">
        <v>0.15</v>
      </c>
    </row>
    <row r="377" spans="1:7" ht="15" thickBot="1">
      <c r="A377" s="3278" t="s">
        <v>2851</v>
      </c>
      <c r="B377" s="3268" t="s">
        <v>2926</v>
      </c>
      <c r="C377" s="3269">
        <v>0.15</v>
      </c>
      <c r="D377" s="3269">
        <v>0.15</v>
      </c>
      <c r="E377" s="3269">
        <v>0.15</v>
      </c>
      <c r="F377" s="3269">
        <v>0.14000000000000001</v>
      </c>
      <c r="G377" s="3271">
        <v>0.15</v>
      </c>
    </row>
    <row r="378" spans="1:7">
      <c r="A378" s="3274" t="s">
        <v>2852</v>
      </c>
      <c r="B378" s="3260" t="s">
        <v>2866</v>
      </c>
      <c r="C378" s="3261">
        <v>0.15</v>
      </c>
      <c r="D378" s="3261">
        <v>0.15</v>
      </c>
      <c r="E378" s="3261">
        <v>0.15</v>
      </c>
      <c r="F378" s="3261">
        <v>0.107</v>
      </c>
      <c r="G378" s="3262">
        <v>0.15</v>
      </c>
    </row>
    <row r="379" spans="1:7">
      <c r="A379" s="3275" t="s">
        <v>2852</v>
      </c>
      <c r="B379" s="3264" t="s">
        <v>2872</v>
      </c>
      <c r="C379" s="3265">
        <v>0.15</v>
      </c>
      <c r="D379" s="3265">
        <v>0.15</v>
      </c>
      <c r="E379" s="3265">
        <v>0.15</v>
      </c>
      <c r="F379" s="3265">
        <v>0.115</v>
      </c>
      <c r="G379" s="3266">
        <v>0.14899999999999999</v>
      </c>
    </row>
    <row r="380" spans="1:7">
      <c r="A380" s="3275" t="s">
        <v>2852</v>
      </c>
      <c r="B380" s="3264" t="s">
        <v>2878</v>
      </c>
      <c r="C380" s="3265">
        <v>0.15</v>
      </c>
      <c r="D380" s="3265">
        <v>0.15</v>
      </c>
      <c r="E380" s="3265">
        <v>0.15</v>
      </c>
      <c r="F380" s="3265">
        <v>0.1</v>
      </c>
      <c r="G380" s="3266">
        <v>0.14799999999999999</v>
      </c>
    </row>
    <row r="381" spans="1:7">
      <c r="A381" s="3275" t="s">
        <v>2852</v>
      </c>
      <c r="B381" s="3264" t="s">
        <v>2881</v>
      </c>
      <c r="C381" s="3265">
        <v>0.15</v>
      </c>
      <c r="D381" s="3265">
        <v>0.15</v>
      </c>
      <c r="E381" s="3265">
        <v>0.15</v>
      </c>
      <c r="F381" s="3265">
        <v>0.126</v>
      </c>
      <c r="G381" s="3266">
        <v>0.15</v>
      </c>
    </row>
    <row r="382" spans="1:7">
      <c r="A382" s="3275" t="s">
        <v>2852</v>
      </c>
      <c r="B382" s="3264" t="s">
        <v>2885</v>
      </c>
      <c r="C382" s="3265">
        <v>0.15</v>
      </c>
      <c r="D382" s="3265">
        <v>0.15</v>
      </c>
      <c r="E382" s="3265">
        <v>0.15</v>
      </c>
      <c r="F382" s="3265">
        <v>0.15</v>
      </c>
      <c r="G382" s="3266">
        <v>0.15</v>
      </c>
    </row>
    <row r="383" spans="1:7">
      <c r="A383" s="3275" t="s">
        <v>2852</v>
      </c>
      <c r="B383" s="3264" t="s">
        <v>2890</v>
      </c>
      <c r="C383" s="3265">
        <v>0.15</v>
      </c>
      <c r="D383" s="3265">
        <v>0.15</v>
      </c>
      <c r="E383" s="3265">
        <v>0.15</v>
      </c>
      <c r="F383" s="3265">
        <v>0.14699999999999999</v>
      </c>
      <c r="G383" s="3266">
        <v>0.15</v>
      </c>
    </row>
    <row r="384" spans="1:7" ht="15" thickBot="1">
      <c r="A384" s="3285" t="s">
        <v>2852</v>
      </c>
      <c r="B384" s="3286" t="s">
        <v>2894</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90"/>
  </cols>
  <sheetData>
    <row r="1" spans="1:6">
      <c r="A1" s="4020" t="s">
        <v>3233</v>
      </c>
      <c r="B1" s="4020"/>
      <c r="C1" s="4020"/>
      <c r="D1" s="4020"/>
      <c r="E1" s="4020"/>
      <c r="F1" s="4021"/>
    </row>
    <row r="2" spans="1:6">
      <c r="A2" s="3291" t="s">
        <v>3234</v>
      </c>
      <c r="B2" s="3292"/>
      <c r="C2" s="3292"/>
      <c r="D2" s="3292"/>
      <c r="E2" s="3292"/>
      <c r="F2" s="3292"/>
    </row>
    <row r="3" spans="1:6">
      <c r="A3" s="3291" t="s">
        <v>3235</v>
      </c>
      <c r="B3" s="3292"/>
      <c r="C3" s="3292"/>
      <c r="D3" s="3292"/>
      <c r="E3" s="3292"/>
      <c r="F3" s="3293" t="s">
        <v>3236</v>
      </c>
    </row>
    <row r="4" spans="1:6">
      <c r="A4" s="3294" t="s">
        <v>672</v>
      </c>
      <c r="B4" s="3294" t="s">
        <v>673</v>
      </c>
      <c r="C4" s="3294" t="s">
        <v>21</v>
      </c>
      <c r="D4" s="3294" t="s">
        <v>674</v>
      </c>
      <c r="E4" s="3294" t="s">
        <v>3</v>
      </c>
      <c r="F4" s="3294" t="s">
        <v>3237</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T47" sqref="T47:T48"/>
    </sheetView>
  </sheetViews>
  <sheetFormatPr defaultRowHeight="14.4"/>
  <cols>
    <col min="1" max="1" width="13.88671875" customWidth="1"/>
    <col min="11" max="17" width="0" hidden="1" customWidth="1"/>
    <col min="25" max="30" width="0" hidden="1" customWidth="1"/>
  </cols>
  <sheetData>
    <row r="1" spans="1:30">
      <c r="A1" s="3221">
        <f>基准地价修正!G23</f>
        <v>38636</v>
      </c>
      <c r="B1" s="3210" t="s">
        <v>3372</v>
      </c>
      <c r="C1" s="3211"/>
      <c r="D1" s="3211"/>
      <c r="E1" s="3211"/>
      <c r="F1" s="3211"/>
      <c r="G1" s="3211"/>
      <c r="H1" s="3211"/>
      <c r="I1" s="3211"/>
      <c r="J1" s="3165"/>
      <c r="K1" s="3211" t="s">
        <v>454</v>
      </c>
      <c r="L1" s="3211"/>
      <c r="M1" s="3211"/>
      <c r="N1" s="3211"/>
      <c r="O1" s="3211"/>
      <c r="P1" s="3211"/>
      <c r="Q1" s="3165"/>
      <c r="R1" s="4022" t="s">
        <v>456</v>
      </c>
      <c r="S1" s="4023"/>
      <c r="T1" s="4023"/>
      <c r="U1" s="4023"/>
      <c r="V1" s="4023"/>
      <c r="W1" s="4023"/>
      <c r="X1" s="3165"/>
      <c r="Y1" s="4022" t="s">
        <v>457</v>
      </c>
      <c r="Z1" s="4023"/>
      <c r="AA1" s="4023"/>
      <c r="AB1" s="4023"/>
      <c r="AC1" s="4023"/>
      <c r="AD1" s="4023"/>
    </row>
    <row r="2" spans="1:30" s="3143" customFormat="1" ht="15" thickBot="1">
      <c r="B2" s="3144"/>
      <c r="C2" s="3145"/>
      <c r="D2" s="3146" t="s">
        <v>2811</v>
      </c>
      <c r="E2" s="3147" t="s">
        <v>2812</v>
      </c>
      <c r="F2" s="3147" t="s">
        <v>2813</v>
      </c>
      <c r="G2" s="3147" t="s">
        <v>2814</v>
      </c>
      <c r="H2" s="3147" t="s">
        <v>2815</v>
      </c>
      <c r="I2" s="3147" t="s">
        <v>2632</v>
      </c>
      <c r="J2" s="3148"/>
      <c r="K2" s="3146" t="s">
        <v>2811</v>
      </c>
      <c r="L2" s="3147" t="s">
        <v>2812</v>
      </c>
      <c r="M2" s="3147" t="s">
        <v>2813</v>
      </c>
      <c r="N2" s="3147" t="s">
        <v>2814</v>
      </c>
      <c r="O2" s="3147" t="s">
        <v>2816</v>
      </c>
      <c r="P2" s="3147" t="s">
        <v>2632</v>
      </c>
      <c r="Q2" s="3148"/>
      <c r="R2" s="3146" t="s">
        <v>2811</v>
      </c>
      <c r="S2" s="3147" t="s">
        <v>2812</v>
      </c>
      <c r="T2" s="3147" t="s">
        <v>2813</v>
      </c>
      <c r="U2" s="3147" t="s">
        <v>2817</v>
      </c>
      <c r="V2" s="3147" t="s">
        <v>2818</v>
      </c>
      <c r="W2" s="3147" t="s">
        <v>2632</v>
      </c>
      <c r="X2" s="3148"/>
      <c r="Y2" s="3146" t="s">
        <v>2811</v>
      </c>
      <c r="Z2" s="3147" t="s">
        <v>2812</v>
      </c>
      <c r="AA2" s="3147" t="s">
        <v>2813</v>
      </c>
      <c r="AB2" s="3147" t="s">
        <v>2819</v>
      </c>
      <c r="AC2" s="3147" t="s">
        <v>2818</v>
      </c>
      <c r="AD2" s="3147" t="s">
        <v>2632</v>
      </c>
    </row>
    <row r="3" spans="1:30" s="3161" customFormat="1" ht="13.2">
      <c r="A3" s="3149" t="s">
        <v>2820</v>
      </c>
      <c r="B3" s="3150"/>
      <c r="C3" s="3151"/>
      <c r="D3" s="3151">
        <f>ROUND(AVERAGEIF(D4:D19,"&lt;&gt;0"),2)</f>
        <v>0.59</v>
      </c>
      <c r="E3" s="3151">
        <f>ROUND(AVERAGEIF(E4:E19,"&lt;&gt;0"),2)</f>
        <v>0.36</v>
      </c>
      <c r="F3" s="3151">
        <f>ROUND(AVERAGEIF(F4:F19,"&lt;&gt;0"),2)</f>
        <v>0.06</v>
      </c>
      <c r="G3" s="3151">
        <f>ROUND(AVERAGEIF(G4:G19,"&lt;&gt;0"),2)</f>
        <v>0.6</v>
      </c>
      <c r="H3" s="3151">
        <f>ROUND(AVERAGEIF(H4:H19,"&lt;&gt;0"),2)</f>
        <v>0.6</v>
      </c>
      <c r="I3" s="3151">
        <f>F3</f>
        <v>0.06</v>
      </c>
      <c r="J3" s="3152"/>
      <c r="K3" s="3153">
        <f>ROUND(AVERAGEIF(K4:K19,"&lt;&gt;0"),4)</f>
        <v>5.8999999999999999E-3</v>
      </c>
      <c r="L3" s="3154">
        <f>ROUND(AVERAGEIF(L4:L19,"&lt;&gt;0"),4)</f>
        <v>3.5999999999999999E-3</v>
      </c>
      <c r="M3" s="3154">
        <f>ROUND(AVERAGEIF(M4:M19,"&lt;&gt;0"),4)</f>
        <v>5.9999999999999995E-4</v>
      </c>
      <c r="N3" s="3154">
        <f>ROUND(AVERAGEIF(N4:N19,"&lt;&gt;0"),4)</f>
        <v>6.0000000000000001E-3</v>
      </c>
      <c r="O3" s="3154">
        <f>ROUND(AVERAGEIF(O4:O19,"&lt;&gt;0"),4)</f>
        <v>6.0000000000000001E-3</v>
      </c>
      <c r="P3" s="3154">
        <f>M3</f>
        <v>5.9999999999999995E-4</v>
      </c>
      <c r="Q3" s="3152"/>
      <c r="R3" s="3155">
        <f>ROUND(SUMPRODUCT(PRODUCT(1+K4:K19)),4)</f>
        <v>1.0852999999999999</v>
      </c>
      <c r="S3" s="3156">
        <f>ROUND(SUMPRODUCT(PRODUCT(1+L4:L19)),4)</f>
        <v>1.0513999999999999</v>
      </c>
      <c r="T3" s="3156">
        <f>ROUND(SUMPRODUCT(PRODUCT(1+M4:M19)),4)</f>
        <v>1.0083</v>
      </c>
      <c r="U3" s="3156">
        <f>ROUND(SUMPRODUCT(PRODUCT(1+N4:N19)),4)</f>
        <v>1.0871999999999999</v>
      </c>
      <c r="V3" s="3156">
        <f>ROUND(SUMPRODUCT(PRODUCT(1+O4:O19)),4)</f>
        <v>1.0880000000000001</v>
      </c>
      <c r="W3" s="3155">
        <f>T3</f>
        <v>1.0083</v>
      </c>
      <c r="X3" s="3152"/>
      <c r="Y3" s="3157">
        <f>ROUND(AVERAGEIF(Y6:Y19,"&lt;&gt;0"),4)</f>
        <v>8.3999999999999995E-3</v>
      </c>
      <c r="Z3" s="3158">
        <f>ROUND(AVERAGEIF(Z6:Z19,"&lt;&gt;0"),4)</f>
        <v>3.5000000000000001E-3</v>
      </c>
      <c r="AA3" s="3159">
        <f>ROUND(AVERAGEIF(AA6:AA19,"&lt;&gt;0"),4)</f>
        <v>8.0000000000000004E-4</v>
      </c>
      <c r="AB3" s="3157">
        <f>ROUND(AVERAGEIF(AB6:AB19,"&lt;&gt;0"),4)</f>
        <v>9.1000000000000004E-3</v>
      </c>
      <c r="AC3" s="3160">
        <f>ROUND(AVERAGEIF(AC6:AC19,"&lt;&gt;0"),4)</f>
        <v>6.1000000000000004E-3</v>
      </c>
      <c r="AD3" s="3157">
        <f>AA3</f>
        <v>8.0000000000000004E-4</v>
      </c>
    </row>
    <row r="4" spans="1:30" s="3162" customFormat="1" ht="13.2">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3.2">
      <c r="A5" s="2205" t="s">
        <v>3378</v>
      </c>
      <c r="B5" s="3177">
        <v>2024</v>
      </c>
      <c r="C5" s="3178">
        <v>3</v>
      </c>
      <c r="D5" s="3179">
        <v>0</v>
      </c>
      <c r="E5" s="3179">
        <v>0</v>
      </c>
      <c r="F5" s="3179">
        <v>0</v>
      </c>
      <c r="G5" s="3179">
        <v>0</v>
      </c>
      <c r="H5" s="3179">
        <v>0</v>
      </c>
      <c r="I5" s="3180">
        <f>F5</f>
        <v>0</v>
      </c>
      <c r="J5" s="3181"/>
      <c r="K5" s="3182">
        <f>D5/100</f>
        <v>0</v>
      </c>
      <c r="L5" s="3172">
        <f>E5/100</f>
        <v>0</v>
      </c>
      <c r="M5" s="3172">
        <f>F5/100</f>
        <v>0</v>
      </c>
      <c r="N5" s="3172">
        <f>G5/100</f>
        <v>0</v>
      </c>
      <c r="O5" s="3172">
        <f>H5/100</f>
        <v>0</v>
      </c>
      <c r="P5" s="3172">
        <f t="shared" ref="P5:P11" si="0">M5</f>
        <v>0</v>
      </c>
      <c r="Q5" s="3181"/>
      <c r="R5" s="3183">
        <f>ROUND(IF(项目基本情况!$B$8="出让",SUMPRODUCT(PRODUCT(1+K5:$K$19)),SUMPRODUCT(PRODUCT(1+K5:$K$18))),4)</f>
        <v>1.0748</v>
      </c>
      <c r="S5" s="3183">
        <f>ROUND(IF(项目基本情况!$B$8="出让",SUMPRODUCT(PRODUCT(1+L5:$L$19)),SUMPRODUCT(PRODUCT(1+L5:$L$18))),4)</f>
        <v>1.0498000000000001</v>
      </c>
      <c r="T5" s="3183">
        <f>ROUND(IF(项目基本情况!$B$8="出让",SUMPRODUCT(PRODUCT(1+M5:$M$19)),SUMPRODUCT(PRODUCT(1+M5:$M$18))),4)</f>
        <v>1.0107999999999999</v>
      </c>
      <c r="U5" s="3183">
        <f>ROUND(IF(项目基本情况!$B$8="出让",SUMPRODUCT(PRODUCT(1+N5:$N$19)),SUMPRODUCT(PRODUCT(1+N5:$N$18))),4)</f>
        <v>1.0752999999999999</v>
      </c>
      <c r="V5" s="3183">
        <f>ROUND(IF(项目基本情况!$B$8="出让",SUMPRODUCT(PRODUCT(1+O5:$O$19)),SUMPRODUCT(PRODUCT(1+O5:$O$18))),4)</f>
        <v>1.0841000000000001</v>
      </c>
      <c r="W5" s="3183">
        <f t="shared" ref="W5:W10" si="1">T5</f>
        <v>1.0107999999999999</v>
      </c>
      <c r="X5" s="3181"/>
      <c r="Y5" s="3184">
        <f t="shared" ref="Y5:AC6" si="2">IF(D5=0,0,ROUND(AVERAGE(D5:D18)/100,4))</f>
        <v>0</v>
      </c>
      <c r="Z5" s="3184">
        <f t="shared" si="2"/>
        <v>0</v>
      </c>
      <c r="AA5" s="3184">
        <f t="shared" si="2"/>
        <v>0</v>
      </c>
      <c r="AB5" s="3184">
        <f t="shared" si="2"/>
        <v>0</v>
      </c>
      <c r="AC5" s="3184">
        <f t="shared" si="2"/>
        <v>0</v>
      </c>
      <c r="AD5" s="3184">
        <f>AA5</f>
        <v>0</v>
      </c>
    </row>
    <row r="6" spans="1:30" s="3195" customFormat="1" ht="13.2">
      <c r="A6" s="3186" t="s">
        <v>3379</v>
      </c>
      <c r="B6" s="3187">
        <v>2024</v>
      </c>
      <c r="C6" s="3188">
        <v>2</v>
      </c>
      <c r="D6" s="3189">
        <v>-0.59</v>
      </c>
      <c r="E6" s="3189">
        <v>-0.21</v>
      </c>
      <c r="F6" s="3189">
        <v>-1.38</v>
      </c>
      <c r="G6" s="3189">
        <v>-1.24</v>
      </c>
      <c r="H6" s="3190">
        <v>0.34</v>
      </c>
      <c r="I6" s="3191">
        <f t="shared" ref="I6:I19" si="3">F6</f>
        <v>-1.38</v>
      </c>
      <c r="J6" s="3192"/>
      <c r="K6" s="3193">
        <f t="shared" ref="K6:O19" si="4">D6/100</f>
        <v>-5.8999999999999999E-3</v>
      </c>
      <c r="L6" s="3194">
        <f t="shared" si="4"/>
        <v>-2.0999999999999999E-3</v>
      </c>
      <c r="M6" s="3194">
        <f t="shared" si="4"/>
        <v>-1.38E-2</v>
      </c>
      <c r="N6" s="3194">
        <f t="shared" si="4"/>
        <v>-1.24E-2</v>
      </c>
      <c r="O6" s="3194">
        <f t="shared" si="4"/>
        <v>3.4000000000000002E-3</v>
      </c>
      <c r="P6" s="3194">
        <f t="shared" si="0"/>
        <v>-1.38E-2</v>
      </c>
      <c r="Q6" s="3192"/>
      <c r="R6" s="3192">
        <f>ROUND(IF(项目基本情况!$B$8="出让",SUMPRODUCT(PRODUCT(1+K6:$K$19)),SUMPRODUCT(PRODUCT(1+K6:$K$18))),4)</f>
        <v>1.0748</v>
      </c>
      <c r="S6" s="3192">
        <f>ROUND(IF(项目基本情况!$B$8="出让",SUMPRODUCT(PRODUCT(1+L6:$L$19)),SUMPRODUCT(PRODUCT(1+L6:$L$18))),4)</f>
        <v>1.0498000000000001</v>
      </c>
      <c r="T6" s="3192">
        <f>ROUND(IF(项目基本情况!$B$8="出让",SUMPRODUCT(PRODUCT(1+M6:$M$19)),SUMPRODUCT(PRODUCT(1+M6:$M$18))),4)</f>
        <v>1.0107999999999999</v>
      </c>
      <c r="U6" s="3192">
        <f>ROUND(IF(项目基本情况!$B$8="出让",SUMPRODUCT(PRODUCT(1+N6:$N$19)),SUMPRODUCT(PRODUCT(1+N6:$N$18))),4)</f>
        <v>1.0752999999999999</v>
      </c>
      <c r="V6" s="3192">
        <f>ROUND(IF(项目基本情况!$B$8="出让",SUMPRODUCT(PRODUCT(1+O6:$O$19)),SUMPRODUCT(PRODUCT(1+O6:$O$18))),4)</f>
        <v>1.0841000000000001</v>
      </c>
      <c r="W6" s="3192">
        <f t="shared" si="1"/>
        <v>1.0107999999999999</v>
      </c>
      <c r="X6" s="3192"/>
      <c r="Y6" s="3194">
        <f t="shared" si="2"/>
        <v>5.8999999999999999E-3</v>
      </c>
      <c r="Z6" s="3194">
        <f t="shared" si="2"/>
        <v>3.5999999999999999E-3</v>
      </c>
      <c r="AA6" s="3194">
        <f t="shared" si="2"/>
        <v>5.9999999999999995E-4</v>
      </c>
      <c r="AB6" s="3194">
        <f t="shared" si="2"/>
        <v>6.0000000000000001E-3</v>
      </c>
      <c r="AC6" s="3194">
        <f t="shared" si="2"/>
        <v>6.0000000000000001E-3</v>
      </c>
      <c r="AD6" s="3194">
        <f t="shared" ref="AD6:AD18" si="5">AA6</f>
        <v>5.9999999999999995E-4</v>
      </c>
    </row>
    <row r="7" spans="1:30" s="3185" customFormat="1" ht="13.2">
      <c r="A7" s="3176" t="s">
        <v>3381</v>
      </c>
      <c r="B7" s="3177">
        <v>2024</v>
      </c>
      <c r="C7" s="3178">
        <v>1</v>
      </c>
      <c r="D7" s="3179">
        <v>0.08</v>
      </c>
      <c r="E7" s="3179">
        <v>0.46</v>
      </c>
      <c r="F7" s="3179">
        <v>-0.16</v>
      </c>
      <c r="G7" s="3179">
        <v>0.26</v>
      </c>
      <c r="H7" s="3196">
        <v>0.59</v>
      </c>
      <c r="I7" s="3180">
        <v>0</v>
      </c>
      <c r="J7" s="3181"/>
      <c r="K7" s="3182">
        <f>D7/100</f>
        <v>8.0000000000000004E-4</v>
      </c>
      <c r="L7" s="3172">
        <f>E7/100</f>
        <v>4.5999999999999999E-3</v>
      </c>
      <c r="M7" s="3172">
        <f>F7/100</f>
        <v>-1.6000000000000001E-3</v>
      </c>
      <c r="N7" s="3172">
        <f>G7/100</f>
        <v>2.5999999999999999E-3</v>
      </c>
      <c r="O7" s="3172">
        <f>H7/100</f>
        <v>5.8999999999999999E-3</v>
      </c>
      <c r="P7" s="3172">
        <f t="shared" si="0"/>
        <v>-1.6000000000000001E-3</v>
      </c>
      <c r="Q7" s="3181"/>
      <c r="R7" s="3183">
        <f>ROUND(IF(项目基本情况!$B$8="出让",SUMPRODUCT(PRODUCT(1+K7:$K$19)),SUMPRODUCT(PRODUCT(1+K7:$K$18))),4)</f>
        <v>1.0811999999999999</v>
      </c>
      <c r="S7" s="3183">
        <f>ROUND(IF(项目基本情况!$B$8="出让",SUMPRODUCT(PRODUCT(1+L7:$L$19)),SUMPRODUCT(PRODUCT(1+L7:$L$18))),4)</f>
        <v>1.052</v>
      </c>
      <c r="T7" s="3183">
        <f>ROUND(IF(项目基本情况!$B$8="出让",SUMPRODUCT(PRODUCT(1+M7:$M$19)),SUMPRODUCT(PRODUCT(1+M7:$M$18))),4)</f>
        <v>1.0249999999999999</v>
      </c>
      <c r="U7" s="3183">
        <f>ROUND(IF(项目基本情况!$B$8="出让",SUMPRODUCT(PRODUCT(1+N7:$N$19)),SUMPRODUCT(PRODUCT(1+N7:$N$18))),4)</f>
        <v>1.0888</v>
      </c>
      <c r="V7" s="3183">
        <f>ROUND(IF(项目基本情况!$B$8="出让",SUMPRODUCT(PRODUCT(1+O7:$O$19)),SUMPRODUCT(PRODUCT(1+O7:$O$18))),4)</f>
        <v>1.0804</v>
      </c>
      <c r="W7" s="3183">
        <f t="shared" si="1"/>
        <v>1.0249999999999999</v>
      </c>
      <c r="X7" s="3181"/>
      <c r="Y7" s="3184"/>
      <c r="Z7" s="3184"/>
      <c r="AA7" s="3184"/>
      <c r="AB7" s="3184"/>
      <c r="AC7" s="3184"/>
      <c r="AD7" s="3184"/>
    </row>
    <row r="8" spans="1:30" s="3185" customFormat="1" ht="13.2">
      <c r="A8" s="3176" t="s">
        <v>3376</v>
      </c>
      <c r="B8" s="3177">
        <v>2023</v>
      </c>
      <c r="C8" s="3178">
        <v>4</v>
      </c>
      <c r="D8" s="3179">
        <v>0.19</v>
      </c>
      <c r="E8" s="3179">
        <v>0.24</v>
      </c>
      <c r="F8" s="3179">
        <v>-0.16</v>
      </c>
      <c r="G8" s="3179">
        <v>0.17</v>
      </c>
      <c r="H8" s="3196">
        <v>0.61</v>
      </c>
      <c r="I8" s="3180">
        <f>F8</f>
        <v>-0.16</v>
      </c>
      <c r="J8" s="3181"/>
      <c r="K8" s="3182">
        <f t="shared" si="4"/>
        <v>1.9E-3</v>
      </c>
      <c r="L8" s="3172">
        <f t="shared" si="4"/>
        <v>2.3999999999999998E-3</v>
      </c>
      <c r="M8" s="3172">
        <f t="shared" si="4"/>
        <v>-1.6000000000000001E-3</v>
      </c>
      <c r="N8" s="3172">
        <f t="shared" si="4"/>
        <v>1.7000000000000001E-3</v>
      </c>
      <c r="O8" s="3172">
        <f t="shared" si="4"/>
        <v>6.0999999999999995E-3</v>
      </c>
      <c r="P8" s="3172">
        <f t="shared" si="0"/>
        <v>-1.6000000000000001E-3</v>
      </c>
      <c r="Q8" s="3181"/>
      <c r="R8" s="3183">
        <f>ROUND(IF(项目基本情况!$B$8="出让",SUMPRODUCT(PRODUCT(1+K8:$K$19)),SUMPRODUCT(PRODUCT(1+K8:$K$18))),4)</f>
        <v>1.0804</v>
      </c>
      <c r="S8" s="3183">
        <f>ROUND(IF(项目基本情况!$B$8="出让",SUMPRODUCT(PRODUCT(1+L8:$L$19)),SUMPRODUCT(PRODUCT(1+L8:$L$18))),4)</f>
        <v>1.0471999999999999</v>
      </c>
      <c r="T8" s="3183">
        <f>ROUND(IF(项目基本情况!$B$8="出让",SUMPRODUCT(PRODUCT(1+M8:$M$19)),SUMPRODUCT(PRODUCT(1+M8:$M$18))),4)</f>
        <v>1.0266</v>
      </c>
      <c r="U8" s="3183">
        <f>ROUND(IF(项目基本情况!$B$8="出让",SUMPRODUCT(PRODUCT(1+N8:$N$19)),SUMPRODUCT(PRODUCT(1+N8:$N$18))),4)</f>
        <v>1.0859000000000001</v>
      </c>
      <c r="V8" s="3183">
        <f>ROUND(IF(项目基本情况!$B$8="出让",SUMPRODUCT(PRODUCT(1+O8:$O$19)),SUMPRODUCT(PRODUCT(1+O8:$O$18))),4)</f>
        <v>1.0741000000000001</v>
      </c>
      <c r="W8" s="3183">
        <f t="shared" si="1"/>
        <v>1.0266</v>
      </c>
      <c r="X8" s="3181"/>
      <c r="Y8" s="3184"/>
      <c r="Z8" s="3184"/>
      <c r="AA8" s="3184"/>
      <c r="AB8" s="3184"/>
      <c r="AC8" s="3184"/>
      <c r="AD8" s="3184"/>
    </row>
    <row r="9" spans="1:30" s="3185" customFormat="1" ht="13.2">
      <c r="A9" s="3176" t="s">
        <v>3375</v>
      </c>
      <c r="B9" s="3177">
        <v>2023</v>
      </c>
      <c r="C9" s="3178">
        <v>3</v>
      </c>
      <c r="D9" s="3179">
        <v>0.25</v>
      </c>
      <c r="E9" s="3179">
        <v>0.5</v>
      </c>
      <c r="F9" s="3179">
        <v>0.31</v>
      </c>
      <c r="G9" s="3179">
        <v>0.21</v>
      </c>
      <c r="H9" s="3196">
        <v>0.43</v>
      </c>
      <c r="I9" s="3180">
        <f t="shared" si="3"/>
        <v>0.31</v>
      </c>
      <c r="J9" s="3181"/>
      <c r="K9" s="3182">
        <f t="shared" ref="K9:O11" si="6">D9/100</f>
        <v>2.5000000000000001E-3</v>
      </c>
      <c r="L9" s="3172">
        <f t="shared" si="6"/>
        <v>5.0000000000000001E-3</v>
      </c>
      <c r="M9" s="3172">
        <f t="shared" si="6"/>
        <v>3.0999999999999999E-3</v>
      </c>
      <c r="N9" s="3172">
        <f t="shared" si="6"/>
        <v>2.0999999999999999E-3</v>
      </c>
      <c r="O9" s="3172">
        <f t="shared" si="6"/>
        <v>4.3E-3</v>
      </c>
      <c r="P9" s="3172">
        <f t="shared" si="0"/>
        <v>3.0999999999999999E-3</v>
      </c>
      <c r="Q9" s="3181"/>
      <c r="R9" s="3183">
        <f>ROUND(IF(项目基本情况!$B$8="出让",SUMPRODUCT(PRODUCT(1+K9:$K$19)),SUMPRODUCT(PRODUCT(1+K9:$K$18))),4)</f>
        <v>1.0783</v>
      </c>
      <c r="S9" s="3183">
        <f>ROUND(IF(项目基本情况!$B$8="出让",SUMPRODUCT(PRODUCT(1+L9:$L$19)),SUMPRODUCT(PRODUCT(1+L9:$L$18))),4)</f>
        <v>1.0447</v>
      </c>
      <c r="T9" s="3183">
        <f>ROUND(IF(项目基本情况!$B$8="出让",SUMPRODUCT(PRODUCT(1+M9:$M$19)),SUMPRODUCT(PRODUCT(1+M9:$M$18))),4)</f>
        <v>1.0282</v>
      </c>
      <c r="U9" s="3183">
        <f>ROUND(IF(项目基本情况!$B$8="出让",SUMPRODUCT(PRODUCT(1+N9:$N$19)),SUMPRODUCT(PRODUCT(1+N9:$N$18))),4)</f>
        <v>1.0841000000000001</v>
      </c>
      <c r="V9" s="3183">
        <f>ROUND(IF(项目基本情况!$B$8="出让",SUMPRODUCT(PRODUCT(1+O9:$O$19)),SUMPRODUCT(PRODUCT(1+O9:$O$18))),4)</f>
        <v>1.0674999999999999</v>
      </c>
      <c r="W9" s="3183">
        <f t="shared" si="1"/>
        <v>1.0282</v>
      </c>
      <c r="X9" s="3181"/>
      <c r="Y9" s="3184"/>
      <c r="Z9" s="3184"/>
      <c r="AA9" s="3184"/>
      <c r="AB9" s="3184"/>
      <c r="AC9" s="3184"/>
      <c r="AD9" s="3184"/>
    </row>
    <row r="10" spans="1:30" s="3185" customFormat="1" ht="13.2">
      <c r="A10" s="3176" t="s">
        <v>3371</v>
      </c>
      <c r="B10" s="3177">
        <v>2023</v>
      </c>
      <c r="C10" s="3178">
        <v>2</v>
      </c>
      <c r="D10" s="3179">
        <v>0.91</v>
      </c>
      <c r="E10" s="3179">
        <v>0.66</v>
      </c>
      <c r="F10" s="3179">
        <v>0.47</v>
      </c>
      <c r="G10" s="3179">
        <v>0.96</v>
      </c>
      <c r="H10" s="3196">
        <v>0.71</v>
      </c>
      <c r="I10" s="3180">
        <f t="shared" si="3"/>
        <v>0.47</v>
      </c>
      <c r="J10" s="3181"/>
      <c r="K10" s="3182">
        <f t="shared" si="6"/>
        <v>9.1000000000000004E-3</v>
      </c>
      <c r="L10" s="3172">
        <f t="shared" si="6"/>
        <v>6.6E-3</v>
      </c>
      <c r="M10" s="3172">
        <f t="shared" si="6"/>
        <v>4.6999999999999993E-3</v>
      </c>
      <c r="N10" s="3172">
        <f t="shared" si="6"/>
        <v>9.5999999999999992E-3</v>
      </c>
      <c r="O10" s="3172">
        <f t="shared" si="6"/>
        <v>7.0999999999999995E-3</v>
      </c>
      <c r="P10" s="3172">
        <f t="shared" si="0"/>
        <v>4.6999999999999993E-3</v>
      </c>
      <c r="Q10" s="3181"/>
      <c r="R10" s="3183">
        <f>ROUND(IF(项目基本情况!$B$8="出让",SUMPRODUCT(PRODUCT(1+K10:$K$19)),SUMPRODUCT(PRODUCT(1+K10:$K$18))),4)</f>
        <v>1.0755999999999999</v>
      </c>
      <c r="S10" s="3183">
        <f>ROUND(IF(项目基本情况!$B$8="出让",SUMPRODUCT(PRODUCT(1+L10:$L$19)),SUMPRODUCT(PRODUCT(1+L10:$L$18))),4)</f>
        <v>1.0395000000000001</v>
      </c>
      <c r="T10" s="3183">
        <f>ROUND(IF(项目基本情况!$B$8="出让",SUMPRODUCT(PRODUCT(1+M10:$M$19)),SUMPRODUCT(PRODUCT(1+M10:$M$18))),4)</f>
        <v>1.0250999999999999</v>
      </c>
      <c r="U10" s="3183">
        <f>ROUND(IF(项目基本情况!$B$8="出让",SUMPRODUCT(PRODUCT(1+N10:$N$19)),SUMPRODUCT(PRODUCT(1+N10:$N$18))),4)</f>
        <v>1.0818000000000001</v>
      </c>
      <c r="V10" s="3183">
        <f>ROUND(IF(项目基本情况!$B$8="出让",SUMPRODUCT(PRODUCT(1+O10:$O$19)),SUMPRODUCT(PRODUCT(1+O10:$O$18))),4)</f>
        <v>1.0629999999999999</v>
      </c>
      <c r="W10" s="3183">
        <f t="shared" si="1"/>
        <v>1.0250999999999999</v>
      </c>
      <c r="X10" s="3181"/>
      <c r="Y10" s="3184"/>
      <c r="Z10" s="3184"/>
      <c r="AA10" s="3184"/>
      <c r="AB10" s="3184"/>
      <c r="AC10" s="3184"/>
      <c r="AD10" s="3184"/>
    </row>
    <row r="11" spans="1:30" s="3185" customFormat="1" ht="13.2">
      <c r="A11" s="3176" t="s">
        <v>3370</v>
      </c>
      <c r="B11" s="3177">
        <v>2023</v>
      </c>
      <c r="C11" s="3178">
        <v>1</v>
      </c>
      <c r="D11" s="3179">
        <v>0.89</v>
      </c>
      <c r="E11" s="3179">
        <v>0.74</v>
      </c>
      <c r="F11" s="3179">
        <v>0.56999999999999995</v>
      </c>
      <c r="G11" s="3179">
        <v>0.92</v>
      </c>
      <c r="H11" s="3196">
        <v>0.5</v>
      </c>
      <c r="I11" s="3180">
        <f t="shared" si="3"/>
        <v>0.56999999999999995</v>
      </c>
      <c r="J11" s="3181"/>
      <c r="K11" s="3182">
        <f t="shared" si="6"/>
        <v>8.8999999999999999E-3</v>
      </c>
      <c r="L11" s="3172">
        <f t="shared" si="6"/>
        <v>7.4000000000000003E-3</v>
      </c>
      <c r="M11" s="3172">
        <f t="shared" si="6"/>
        <v>5.6999999999999993E-3</v>
      </c>
      <c r="N11" s="3172">
        <f t="shared" si="6"/>
        <v>9.1999999999999998E-3</v>
      </c>
      <c r="O11" s="3172">
        <f t="shared" si="6"/>
        <v>5.0000000000000001E-3</v>
      </c>
      <c r="P11" s="3172">
        <f t="shared" si="0"/>
        <v>5.6999999999999993E-3</v>
      </c>
      <c r="Q11" s="3181"/>
      <c r="R11" s="3183">
        <f>ROUND(IF(项目基本情况!$B$8="出让",SUMPRODUCT(PRODUCT(1+K11:$K$19)),SUMPRODUCT(PRODUCT(1+K11:$K$18))),4)</f>
        <v>1.0659000000000001</v>
      </c>
      <c r="S11" s="3183">
        <f>ROUND(IF(项目基本情况!$B$8="出让",SUMPRODUCT(PRODUCT(1+L11:$L$19)),SUMPRODUCT(PRODUCT(1+L11:$L$18))),4)</f>
        <v>1.0326</v>
      </c>
      <c r="T11" s="3183">
        <f>ROUND(IF(项目基本情况!$B$8="出让",SUMPRODUCT(PRODUCT(1+M11:$M$19)),SUMPRODUCT(PRODUCT(1+M11:$M$18))),4)</f>
        <v>1.0203</v>
      </c>
      <c r="U11" s="3183">
        <f>ROUND(IF(项目基本情况!$B$8="出让",SUMPRODUCT(PRODUCT(1+N11:$N$19)),SUMPRODUCT(PRODUCT(1+N11:$N$18))),4)</f>
        <v>1.0714999999999999</v>
      </c>
      <c r="V11" s="3183">
        <f>ROUND(IF(项目基本情况!$B$8="出让",SUMPRODUCT(PRODUCT(1+O11:$O$19)),SUMPRODUCT(PRODUCT(1+O11:$O$18))),4)</f>
        <v>1.0555000000000001</v>
      </c>
      <c r="W11" s="3183">
        <f t="shared" ref="W11:W18" si="7">T11</f>
        <v>1.0203</v>
      </c>
      <c r="X11" s="3181"/>
      <c r="Y11" s="3184"/>
      <c r="Z11" s="3184"/>
      <c r="AA11" s="3184"/>
      <c r="AB11" s="3184"/>
      <c r="AC11" s="3184"/>
      <c r="AD11" s="3184"/>
    </row>
    <row r="12" spans="1:30" s="3185" customFormat="1" ht="13.2">
      <c r="A12" s="3176" t="s">
        <v>3369</v>
      </c>
      <c r="B12" s="3177">
        <v>2022</v>
      </c>
      <c r="C12" s="3178">
        <v>4</v>
      </c>
      <c r="D12" s="3179">
        <v>0.62</v>
      </c>
      <c r="E12" s="3179">
        <v>0.2</v>
      </c>
      <c r="F12" s="3179">
        <v>0.11</v>
      </c>
      <c r="G12" s="3179">
        <v>0.69</v>
      </c>
      <c r="H12" s="3196">
        <v>0.53</v>
      </c>
      <c r="I12" s="3180">
        <f t="shared" si="3"/>
        <v>0.11</v>
      </c>
      <c r="J12" s="3181"/>
      <c r="K12" s="3182">
        <f t="shared" si="4"/>
        <v>6.1999999999999998E-3</v>
      </c>
      <c r="L12" s="3172">
        <f t="shared" si="4"/>
        <v>2E-3</v>
      </c>
      <c r="M12" s="3172">
        <f t="shared" si="4"/>
        <v>1.1000000000000001E-3</v>
      </c>
      <c r="N12" s="3172">
        <f t="shared" si="4"/>
        <v>6.8999999999999999E-3</v>
      </c>
      <c r="O12" s="3172">
        <f t="shared" si="4"/>
        <v>5.3E-3</v>
      </c>
      <c r="P12" s="3172">
        <f t="shared" ref="P12:P19" si="8">M12</f>
        <v>1.1000000000000001E-3</v>
      </c>
      <c r="Q12" s="3181"/>
      <c r="R12" s="3183">
        <f>ROUND(IF(项目基本情况!$B$8="出让",SUMPRODUCT(PRODUCT(1+K12:$K$19)),SUMPRODUCT(PRODUCT(1+K12:$K$18))),4)</f>
        <v>1.0565</v>
      </c>
      <c r="S12" s="3183">
        <f>ROUND(IF(项目基本情况!$B$8="出让",SUMPRODUCT(PRODUCT(1+L12:$L$19)),SUMPRODUCT(PRODUCT(1+L12:$L$18))),4)</f>
        <v>1.0250999999999999</v>
      </c>
      <c r="T12" s="3183">
        <f>ROUND(IF(项目基本情况!$B$8="出让",SUMPRODUCT(PRODUCT(1+M12:$M$19)),SUMPRODUCT(PRODUCT(1+M12:$M$18))),4)</f>
        <v>1.0145</v>
      </c>
      <c r="U12" s="3183">
        <f>ROUND(IF(项目基本情况!$B$8="出让",SUMPRODUCT(PRODUCT(1+N12:$N$19)),SUMPRODUCT(PRODUCT(1+N12:$N$18))),4)</f>
        <v>1.0618000000000001</v>
      </c>
      <c r="V12" s="3183">
        <f>ROUND(IF(项目基本情况!$B$8="出让",SUMPRODUCT(PRODUCT(1+O12:$O$19)),SUMPRODUCT(PRODUCT(1+O12:$O$18))),4)</f>
        <v>1.0502</v>
      </c>
      <c r="W12" s="3183">
        <f t="shared" si="7"/>
        <v>1.0145</v>
      </c>
      <c r="X12" s="3181"/>
      <c r="Y12" s="3184">
        <f>IF(D12=0,0,ROUND(AVERAGE(D12:D20)/100,4))</f>
        <v>8.0999999999999996E-3</v>
      </c>
      <c r="Z12" s="3184">
        <f>IF(E12=0,0,ROUND(AVERAGE(E12:E19)/100,4))</f>
        <v>3.3E-3</v>
      </c>
      <c r="AA12" s="3184">
        <f>IF(F12=0,0,ROUND(AVERAGE(F12:F19)/100,4))</f>
        <v>1.5E-3</v>
      </c>
      <c r="AB12" s="3184">
        <f>IF(G12=0,0,ROUND(AVERAGE(G12:G19)/100,4))</f>
        <v>8.8999999999999999E-3</v>
      </c>
      <c r="AC12" s="3184">
        <f>IF(H12=0,0,ROUND(AVERAGE(H12:H19)/100,4))</f>
        <v>6.6E-3</v>
      </c>
      <c r="AD12" s="3184">
        <f t="shared" si="5"/>
        <v>1.5E-3</v>
      </c>
    </row>
    <row r="13" spans="1:30" s="3185" customFormat="1" ht="13.2">
      <c r="A13" s="3176" t="s">
        <v>3365</v>
      </c>
      <c r="B13" s="3177">
        <v>2022</v>
      </c>
      <c r="C13" s="3178">
        <v>3</v>
      </c>
      <c r="D13" s="3179">
        <v>0.66</v>
      </c>
      <c r="E13" s="3179">
        <v>0.32</v>
      </c>
      <c r="F13" s="3179">
        <v>0.23</v>
      </c>
      <c r="G13" s="3179">
        <v>0.72</v>
      </c>
      <c r="H13" s="3196">
        <v>0.63</v>
      </c>
      <c r="I13" s="3180">
        <f t="shared" si="3"/>
        <v>0.23</v>
      </c>
      <c r="J13" s="3181"/>
      <c r="K13" s="3182">
        <f t="shared" si="4"/>
        <v>6.6E-3</v>
      </c>
      <c r="L13" s="3172">
        <f t="shared" si="4"/>
        <v>3.2000000000000002E-3</v>
      </c>
      <c r="M13" s="3172">
        <f t="shared" si="4"/>
        <v>2.3E-3</v>
      </c>
      <c r="N13" s="3172">
        <f t="shared" si="4"/>
        <v>7.1999999999999998E-3</v>
      </c>
      <c r="O13" s="3172">
        <f t="shared" si="4"/>
        <v>6.3E-3</v>
      </c>
      <c r="P13" s="3172">
        <f t="shared" si="8"/>
        <v>2.3E-3</v>
      </c>
      <c r="Q13" s="3181"/>
      <c r="R13" s="3183">
        <f>ROUND(IF(项目基本情况!$B$8="出让",SUMPRODUCT(PRODUCT(1+K13:$K$19)),SUMPRODUCT(PRODUCT(1+K13:$K$18))),4)</f>
        <v>1.05</v>
      </c>
      <c r="S13" s="3183">
        <f>ROUND(IF(项目基本情况!$B$8="出让",SUMPRODUCT(PRODUCT(1+L13:$L$19)),SUMPRODUCT(PRODUCT(1+L13:$L$18))),4)</f>
        <v>1.0229999999999999</v>
      </c>
      <c r="T13" s="3183">
        <f>ROUND(IF(项目基本情况!$B$8="出让",SUMPRODUCT(PRODUCT(1+M13:$M$19)),SUMPRODUCT(PRODUCT(1+M13:$M$18))),4)</f>
        <v>1.0134000000000001</v>
      </c>
      <c r="U13" s="3183">
        <f>ROUND(IF(项目基本情况!$B$8="出让",SUMPRODUCT(PRODUCT(1+N13:$N$19)),SUMPRODUCT(PRODUCT(1+N13:$N$18))),4)</f>
        <v>1.0545</v>
      </c>
      <c r="V13" s="3183">
        <f>ROUND(IF(项目基本情况!$B$8="出让",SUMPRODUCT(PRODUCT(1+O13:$O$19)),SUMPRODUCT(PRODUCT(1+O13:$O$18))),4)</f>
        <v>1.0447</v>
      </c>
      <c r="W13" s="3183">
        <f t="shared" si="7"/>
        <v>1.0134000000000001</v>
      </c>
      <c r="X13" s="3181"/>
      <c r="Y13" s="3184">
        <f>IF(D13=0,0,ROUND(AVERAGE(D13:D19)/100,4))</f>
        <v>8.3999999999999995E-3</v>
      </c>
      <c r="Z13" s="3184">
        <f>IF(E13=0,0,ROUND(AVERAGE(E13:E19)/100,4))</f>
        <v>3.5000000000000001E-3</v>
      </c>
      <c r="AA13" s="3184">
        <f>IF(F13=0,0,ROUND(AVERAGE(F13:F19)/100,4))</f>
        <v>1.5E-3</v>
      </c>
      <c r="AB13" s="3184">
        <f>IF(G13=0,0,ROUND(AVERAGE(G13:G19)/100,4))</f>
        <v>9.1999999999999998E-3</v>
      </c>
      <c r="AC13" s="3184">
        <f>IF(H13=0,0,ROUND(AVERAGE(H13:H19)/100,4))</f>
        <v>6.7999999999999996E-3</v>
      </c>
      <c r="AD13" s="3184">
        <f t="shared" si="5"/>
        <v>1.5E-3</v>
      </c>
    </row>
    <row r="14" spans="1:30" s="3185" customFormat="1" ht="13.2">
      <c r="A14" s="3176" t="s">
        <v>3356</v>
      </c>
      <c r="B14" s="3177">
        <v>2022</v>
      </c>
      <c r="C14" s="3178">
        <v>2</v>
      </c>
      <c r="D14" s="3179">
        <v>0.93</v>
      </c>
      <c r="E14" s="3179">
        <v>0.15</v>
      </c>
      <c r="F14" s="3179">
        <v>0.01</v>
      </c>
      <c r="G14" s="3179">
        <v>1.05</v>
      </c>
      <c r="H14" s="3196">
        <v>1.08</v>
      </c>
      <c r="I14" s="3180">
        <f t="shared" si="3"/>
        <v>0.01</v>
      </c>
      <c r="J14" s="3181"/>
      <c r="K14" s="3182">
        <f t="shared" si="4"/>
        <v>9.300000000000001E-3</v>
      </c>
      <c r="L14" s="3172">
        <f t="shared" si="4"/>
        <v>1.5E-3</v>
      </c>
      <c r="M14" s="3172">
        <f t="shared" si="4"/>
        <v>1E-4</v>
      </c>
      <c r="N14" s="3172">
        <f t="shared" si="4"/>
        <v>1.0500000000000001E-2</v>
      </c>
      <c r="O14" s="3172">
        <f t="shared" si="4"/>
        <v>1.0800000000000001E-2</v>
      </c>
      <c r="P14" s="3172">
        <f t="shared" si="8"/>
        <v>1E-4</v>
      </c>
      <c r="Q14" s="3181"/>
      <c r="R14" s="3183">
        <f>ROUND(IF(项目基本情况!$B$8="出让",SUMPRODUCT(PRODUCT(1+K14:$K$19)),SUMPRODUCT(PRODUCT(1+K14:$K$18))),4)</f>
        <v>1.0430999999999999</v>
      </c>
      <c r="S14" s="3183">
        <f>ROUND(IF(项目基本情况!$B$8="出让",SUMPRODUCT(PRODUCT(1+L14:$L$19)),SUMPRODUCT(PRODUCT(1+L14:$L$18))),4)</f>
        <v>1.0197000000000001</v>
      </c>
      <c r="T14" s="3183">
        <f>ROUND(IF(项目基本情况!$B$8="出让",SUMPRODUCT(PRODUCT(1+M14:$M$19)),SUMPRODUCT(PRODUCT(1+M14:$M$18))),4)</f>
        <v>1.0109999999999999</v>
      </c>
      <c r="U14" s="3183">
        <f>ROUND(IF(项目基本情况!$B$8="出让",SUMPRODUCT(PRODUCT(1+N14:$N$19)),SUMPRODUCT(PRODUCT(1+N14:$N$18))),4)</f>
        <v>1.0468999999999999</v>
      </c>
      <c r="V14" s="3183">
        <f>ROUND(IF(项目基本情况!$B$8="出让",SUMPRODUCT(PRODUCT(1+O14:$O$19)),SUMPRODUCT(PRODUCT(1+O14:$O$18))),4)</f>
        <v>1.0382</v>
      </c>
      <c r="W14" s="3183">
        <f t="shared" si="7"/>
        <v>1.0109999999999999</v>
      </c>
      <c r="X14" s="3181"/>
      <c r="Y14" s="3184">
        <f>IF(D14=0,0,ROUND(AVERAGE(D14:D19)/100,4))</f>
        <v>8.6999999999999994E-3</v>
      </c>
      <c r="Z14" s="3184">
        <f>IF(E14=0,0,ROUND(AVERAGE(E14:E19)/100,4))</f>
        <v>3.5000000000000001E-3</v>
      </c>
      <c r="AA14" s="3184">
        <f>IF(F14=0,0,ROUND(AVERAGE(F14:F19)/100,4))</f>
        <v>1.4E-3</v>
      </c>
      <c r="AB14" s="3184">
        <f>IF(G14=0,0,ROUND(AVERAGE(G14:G19)/100,4))</f>
        <v>9.4999999999999998E-3</v>
      </c>
      <c r="AC14" s="3184">
        <f>IF(H14=0,0,ROUND(AVERAGE(H14:H19)/100,4))</f>
        <v>6.8999999999999999E-3</v>
      </c>
      <c r="AD14" s="3184">
        <f t="shared" si="5"/>
        <v>1.4E-3</v>
      </c>
    </row>
    <row r="15" spans="1:30" s="3185" customFormat="1" ht="13.2">
      <c r="A15" s="3176" t="s">
        <v>2821</v>
      </c>
      <c r="B15" s="3177">
        <v>2022</v>
      </c>
      <c r="C15" s="3178">
        <v>1</v>
      </c>
      <c r="D15" s="3179">
        <v>0.89</v>
      </c>
      <c r="E15" s="3179">
        <v>0.44</v>
      </c>
      <c r="F15" s="3179">
        <v>0.37</v>
      </c>
      <c r="G15" s="3179">
        <v>0.96</v>
      </c>
      <c r="H15" s="3196">
        <v>0.64</v>
      </c>
      <c r="I15" s="3180">
        <f t="shared" si="3"/>
        <v>0.37</v>
      </c>
      <c r="J15" s="3181"/>
      <c r="K15" s="3182">
        <f t="shared" si="4"/>
        <v>8.8999999999999999E-3</v>
      </c>
      <c r="L15" s="3172">
        <f t="shared" si="4"/>
        <v>4.4000000000000003E-3</v>
      </c>
      <c r="M15" s="3172">
        <f t="shared" si="4"/>
        <v>3.7000000000000002E-3</v>
      </c>
      <c r="N15" s="3172">
        <f t="shared" si="4"/>
        <v>9.5999999999999992E-3</v>
      </c>
      <c r="O15" s="3172">
        <f t="shared" si="4"/>
        <v>6.4000000000000003E-3</v>
      </c>
      <c r="P15" s="3172">
        <f t="shared" si="8"/>
        <v>3.7000000000000002E-3</v>
      </c>
      <c r="Q15" s="3181"/>
      <c r="R15" s="3183">
        <f>ROUND(IF(项目基本情况!$B$8="出让",SUMPRODUCT(PRODUCT(1+K15:$K$19)),SUMPRODUCT(PRODUCT(1+K15:$K$18))),4)</f>
        <v>1.0335000000000001</v>
      </c>
      <c r="S15" s="3183">
        <f>ROUND(IF(项目基本情况!$B$8="出让",SUMPRODUCT(PRODUCT(1+L15:$L$19)),SUMPRODUCT(PRODUCT(1+L15:$L$18))),4)</f>
        <v>1.0182</v>
      </c>
      <c r="T15" s="3183">
        <f>ROUND(IF(项目基本情况!$B$8="出让",SUMPRODUCT(PRODUCT(1+M15:$M$19)),SUMPRODUCT(PRODUCT(1+M15:$M$18))),4)</f>
        <v>1.0108999999999999</v>
      </c>
      <c r="U15" s="3183">
        <f>ROUND(IF(项目基本情况!$B$8="出让",SUMPRODUCT(PRODUCT(1+N15:$N$19)),SUMPRODUCT(PRODUCT(1+N15:$N$18))),4)</f>
        <v>1.0361</v>
      </c>
      <c r="V15" s="3183">
        <f>ROUND(IF(项目基本情况!$B$8="出让",SUMPRODUCT(PRODUCT(1+O15:$O$19)),SUMPRODUCT(PRODUCT(1+O15:$O$18))),4)</f>
        <v>1.0270999999999999</v>
      </c>
      <c r="W15" s="3183">
        <f t="shared" si="7"/>
        <v>1.0108999999999999</v>
      </c>
      <c r="X15" s="3181"/>
      <c r="Y15" s="3184">
        <f>IF(D15=0,0,ROUND(AVERAGE(D15:D19)/100,4))</f>
        <v>8.6E-3</v>
      </c>
      <c r="Z15" s="3184">
        <f>IF(E15=0,0,ROUND(AVERAGE(E15:E19)/100,4))</f>
        <v>3.8999999999999998E-3</v>
      </c>
      <c r="AA15" s="3184">
        <f>IF(F15=0,0,ROUND(AVERAGE(F15:F19)/100,4))</f>
        <v>1.6999999999999999E-3</v>
      </c>
      <c r="AB15" s="3184">
        <f>IF(G15=0,0,ROUND(AVERAGE(G15:G19)/100,4))</f>
        <v>9.2999999999999992E-3</v>
      </c>
      <c r="AC15" s="3184">
        <f>IF(H15=0,0,ROUND(AVERAGE(H15:H19)/100,4))</f>
        <v>6.1000000000000004E-3</v>
      </c>
      <c r="AD15" s="3184">
        <f t="shared" si="5"/>
        <v>1.6999999999999999E-3</v>
      </c>
    </row>
    <row r="16" spans="1:30" s="3185" customFormat="1" ht="13.2">
      <c r="A16" s="3176" t="s">
        <v>2822</v>
      </c>
      <c r="B16" s="3177">
        <v>2021</v>
      </c>
      <c r="C16" s="3178">
        <v>4</v>
      </c>
      <c r="D16" s="3179">
        <v>1.03</v>
      </c>
      <c r="E16" s="3179">
        <v>0.24</v>
      </c>
      <c r="F16" s="3179">
        <v>7.0000000000000007E-2</v>
      </c>
      <c r="G16" s="3179">
        <v>1.17</v>
      </c>
      <c r="H16" s="3196">
        <v>0.55000000000000004</v>
      </c>
      <c r="I16" s="3180">
        <f t="shared" si="3"/>
        <v>7.0000000000000007E-2</v>
      </c>
      <c r="J16" s="3181"/>
      <c r="K16" s="3182">
        <f t="shared" si="4"/>
        <v>1.03E-2</v>
      </c>
      <c r="L16" s="3172">
        <f t="shared" si="4"/>
        <v>2.3999999999999998E-3</v>
      </c>
      <c r="M16" s="3172">
        <f t="shared" si="4"/>
        <v>7.000000000000001E-4</v>
      </c>
      <c r="N16" s="3172">
        <f t="shared" si="4"/>
        <v>1.1699999999999999E-2</v>
      </c>
      <c r="O16" s="3172">
        <f t="shared" si="4"/>
        <v>5.5000000000000005E-3</v>
      </c>
      <c r="P16" s="3172">
        <f t="shared" si="8"/>
        <v>7.000000000000001E-4</v>
      </c>
      <c r="Q16" s="3181"/>
      <c r="R16" s="3183">
        <f>ROUND(IF(项目基本情况!$B$8="出让",SUMPRODUCT(PRODUCT(1+K16:$K$19)),SUMPRODUCT(PRODUCT(1+K16:$K$18))),4)</f>
        <v>1.0244</v>
      </c>
      <c r="S16" s="3183">
        <f>ROUND(IF(项目基本情况!$B$8="出让",SUMPRODUCT(PRODUCT(1+L16:$L$19)),SUMPRODUCT(PRODUCT(1+L16:$L$18))),4)</f>
        <v>1.0138</v>
      </c>
      <c r="T16" s="3183">
        <f>ROUND(IF(项目基本情况!$B$8="出让",SUMPRODUCT(PRODUCT(1+M16:$M$19)),SUMPRODUCT(PRODUCT(1+M16:$M$18))),4)</f>
        <v>1.0072000000000001</v>
      </c>
      <c r="U16" s="3183">
        <f>ROUND(IF(项目基本情况!$B$8="出让",SUMPRODUCT(PRODUCT(1+N16:$N$19)),SUMPRODUCT(PRODUCT(1+N16:$N$18))),4)</f>
        <v>1.0262</v>
      </c>
      <c r="V16" s="3183">
        <f>ROUND(IF(项目基本情况!$B$8="出让",SUMPRODUCT(PRODUCT(1+O16:$O$19)),SUMPRODUCT(PRODUCT(1+O16:$O$18))),4)</f>
        <v>1.0205</v>
      </c>
      <c r="W16" s="3183">
        <f t="shared" si="7"/>
        <v>1.0072000000000001</v>
      </c>
      <c r="X16" s="3181"/>
      <c r="Y16" s="3184">
        <f>IF(D16=0,0,ROUND(AVERAGE(D16:D19)/100,4))</f>
        <v>8.5000000000000006E-3</v>
      </c>
      <c r="Z16" s="3184">
        <f>IF(E16=0,0,ROUND(AVERAGE(E16:E19)/100,4))</f>
        <v>3.8E-3</v>
      </c>
      <c r="AA16" s="3184">
        <f>IF(F16=0,0,ROUND(AVERAGE(F16:F19)/100,4))</f>
        <v>1.1999999999999999E-3</v>
      </c>
      <c r="AB16" s="3184">
        <f>IF(G16=0,0,ROUND(AVERAGE(G16:G19)/100,4))</f>
        <v>9.2999999999999992E-3</v>
      </c>
      <c r="AC16" s="3184">
        <f>IF(H16=0,0,ROUND(AVERAGE(H16:H19)/100,4))</f>
        <v>6.0000000000000001E-3</v>
      </c>
      <c r="AD16" s="3184">
        <f t="shared" si="5"/>
        <v>1.1999999999999999E-3</v>
      </c>
    </row>
    <row r="17" spans="1:30" s="3185" customFormat="1" ht="13.2">
      <c r="A17" s="3176" t="s">
        <v>2823</v>
      </c>
      <c r="B17" s="3177">
        <v>2021</v>
      </c>
      <c r="C17" s="3178">
        <v>3</v>
      </c>
      <c r="D17" s="3179">
        <v>0.47</v>
      </c>
      <c r="E17" s="3179">
        <v>0.41</v>
      </c>
      <c r="F17" s="3179">
        <v>0.24</v>
      </c>
      <c r="G17" s="3179">
        <v>0.48</v>
      </c>
      <c r="H17" s="3196">
        <v>0.48</v>
      </c>
      <c r="I17" s="3180">
        <f t="shared" si="3"/>
        <v>0.24</v>
      </c>
      <c r="J17" s="3181"/>
      <c r="K17" s="3182">
        <f t="shared" si="4"/>
        <v>4.6999999999999993E-3</v>
      </c>
      <c r="L17" s="3172">
        <f t="shared" si="4"/>
        <v>4.0999999999999995E-3</v>
      </c>
      <c r="M17" s="3172">
        <f t="shared" si="4"/>
        <v>2.3999999999999998E-3</v>
      </c>
      <c r="N17" s="3172">
        <f t="shared" si="4"/>
        <v>4.7999999999999996E-3</v>
      </c>
      <c r="O17" s="3172">
        <f t="shared" si="4"/>
        <v>4.7999999999999996E-3</v>
      </c>
      <c r="P17" s="3172">
        <f t="shared" si="8"/>
        <v>2.3999999999999998E-3</v>
      </c>
      <c r="Q17" s="3181"/>
      <c r="R17" s="3183">
        <f>ROUND(IF(项目基本情况!$B$8="出让",SUMPRODUCT(PRODUCT(1+K17:$K$19)),SUMPRODUCT(PRODUCT(1+K17:$K$18))),4)</f>
        <v>1.0139</v>
      </c>
      <c r="S17" s="3183">
        <f>ROUND(IF(项目基本情况!$B$8="出让",SUMPRODUCT(PRODUCT(1+L17:$L$19)),SUMPRODUCT(PRODUCT(1+L17:$L$18))),4)</f>
        <v>1.0113000000000001</v>
      </c>
      <c r="T17" s="3183">
        <f>ROUND(IF(项目基本情况!$B$8="出让",SUMPRODUCT(PRODUCT(1+M17:$M$19)),SUMPRODUCT(PRODUCT(1+M17:$M$18))),4)</f>
        <v>1.0065</v>
      </c>
      <c r="U17" s="3183">
        <f>ROUND(IF(项目基本情况!$B$8="出让",SUMPRODUCT(PRODUCT(1+N17:$N$19)),SUMPRODUCT(PRODUCT(1+N17:$N$18))),4)</f>
        <v>1.0143</v>
      </c>
      <c r="V17" s="3183">
        <f>ROUND(IF(项目基本情况!$B$8="出让",SUMPRODUCT(PRODUCT(1+O17:$O$19)),SUMPRODUCT(PRODUCT(1+O17:$O$18))),4)</f>
        <v>1.0148999999999999</v>
      </c>
      <c r="W17" s="3183">
        <f t="shared" si="7"/>
        <v>1.0065</v>
      </c>
      <c r="X17" s="3181"/>
      <c r="Y17" s="3184">
        <f>IF(D17=0,0,ROUND(AVERAGE(D17:D19)/100,4))</f>
        <v>7.9000000000000008E-3</v>
      </c>
      <c r="Z17" s="3184">
        <f>IF(E17=0,0,ROUND(AVERAGE(E17:E19)/100,4))</f>
        <v>4.3E-3</v>
      </c>
      <c r="AA17" s="3184">
        <f>IF(F17=0,0,ROUND(AVERAGE(F17:F19)/100,4))</f>
        <v>1.2999999999999999E-3</v>
      </c>
      <c r="AB17" s="3184">
        <f>IF(G17=0,0,ROUND(AVERAGE(G17:G19)/100,4))</f>
        <v>8.5000000000000006E-3</v>
      </c>
      <c r="AC17" s="3184">
        <f>IF(H17=0,0,ROUND(AVERAGE(H17:H19)/100,4))</f>
        <v>6.1999999999999998E-3</v>
      </c>
      <c r="AD17" s="3184">
        <f t="shared" si="5"/>
        <v>1.2999999999999999E-3</v>
      </c>
    </row>
    <row r="18" spans="1:30" s="3185" customFormat="1" ht="13.2">
      <c r="A18" s="3176" t="s">
        <v>2824</v>
      </c>
      <c r="B18" s="3177">
        <v>2021</v>
      </c>
      <c r="C18" s="3178">
        <v>2</v>
      </c>
      <c r="D18" s="3179">
        <v>0.92</v>
      </c>
      <c r="E18" s="3179">
        <v>0.72</v>
      </c>
      <c r="F18" s="3179">
        <v>0.41</v>
      </c>
      <c r="G18" s="3179">
        <v>0.95</v>
      </c>
      <c r="H18" s="3196">
        <v>1.01</v>
      </c>
      <c r="I18" s="3180">
        <f t="shared" si="3"/>
        <v>0.41</v>
      </c>
      <c r="J18" s="3181"/>
      <c r="K18" s="3182">
        <f t="shared" si="4"/>
        <v>9.1999999999999998E-3</v>
      </c>
      <c r="L18" s="3172">
        <f t="shared" si="4"/>
        <v>7.1999999999999998E-3</v>
      </c>
      <c r="M18" s="3172">
        <f t="shared" si="4"/>
        <v>4.0999999999999995E-3</v>
      </c>
      <c r="N18" s="3172">
        <f t="shared" si="4"/>
        <v>9.4999999999999998E-3</v>
      </c>
      <c r="O18" s="3172">
        <f t="shared" si="4"/>
        <v>1.01E-2</v>
      </c>
      <c r="P18" s="3172">
        <f t="shared" si="8"/>
        <v>4.0999999999999995E-3</v>
      </c>
      <c r="Q18" s="3181"/>
      <c r="R18" s="3183">
        <f>ROUND(IF(项目基本情况!$B$8="出让",SUMPRODUCT(PRODUCT(1+K18:$K$19)),SUMPRODUCT(PRODUCT(1+K18:$K$18))),4)</f>
        <v>1.0092000000000001</v>
      </c>
      <c r="S18" s="3183">
        <f>ROUND(IF(项目基本情况!$B$8="出让",SUMPRODUCT(PRODUCT(1+L18:$L$19)),SUMPRODUCT(PRODUCT(1+L18:$L$18))),4)</f>
        <v>1.0072000000000001</v>
      </c>
      <c r="T18" s="3183">
        <f>ROUND(IF(项目基本情况!$B$8="出让",SUMPRODUCT(PRODUCT(1+M18:$M$19)),SUMPRODUCT(PRODUCT(1+M18:$M$18))),4)</f>
        <v>1.0041</v>
      </c>
      <c r="U18" s="3183">
        <f>ROUND(IF(项目基本情况!$B$8="出让",SUMPRODUCT(PRODUCT(1+N18:$N$19)),SUMPRODUCT(PRODUCT(1+N18:$N$18))),4)</f>
        <v>1.0095000000000001</v>
      </c>
      <c r="V18" s="3183">
        <f>ROUND(IF(项目基本情况!$B$8="出让",SUMPRODUCT(PRODUCT(1+O18:$O$19)),SUMPRODUCT(PRODUCT(1+O18:$O$18))),4)</f>
        <v>1.0101</v>
      </c>
      <c r="W18" s="3183">
        <f t="shared" si="7"/>
        <v>1.0041</v>
      </c>
      <c r="X18" s="3181"/>
      <c r="Y18" s="3184">
        <f>IF(D18=0,0,ROUND(AVERAGE(D18:D19)/100,4))</f>
        <v>9.4999999999999998E-3</v>
      </c>
      <c r="Z18" s="3184">
        <f>IF(E18=0,0,ROUND(AVERAGE(E18:E19)/100,4))</f>
        <v>4.4000000000000003E-3</v>
      </c>
      <c r="AA18" s="3184">
        <f>IF(F18=0,0,ROUND(AVERAGE(F18:F19)/100,4))</f>
        <v>8.0000000000000004E-4</v>
      </c>
      <c r="AB18" s="3184">
        <f>IF(G18=0,0,ROUND(AVERAGE(G18:G19)/100,4))</f>
        <v>1.03E-2</v>
      </c>
      <c r="AC18" s="3184">
        <f>IF(H18=0,0,ROUND(AVERAGE(H18:H19)/100,4))</f>
        <v>6.8999999999999999E-3</v>
      </c>
      <c r="AD18" s="3184">
        <f t="shared" si="5"/>
        <v>8.0000000000000004E-4</v>
      </c>
    </row>
    <row r="19" spans="1:30" s="3207" customFormat="1" ht="13.8" thickBot="1">
      <c r="A19" s="3197" t="s">
        <v>2825</v>
      </c>
      <c r="B19" s="3198">
        <v>2021</v>
      </c>
      <c r="C19" s="3199">
        <v>1</v>
      </c>
      <c r="D19" s="3200">
        <v>0.97</v>
      </c>
      <c r="E19" s="3200">
        <v>0.16</v>
      </c>
      <c r="F19" s="3200">
        <v>-0.25</v>
      </c>
      <c r="G19" s="3200">
        <v>1.1100000000000001</v>
      </c>
      <c r="H19" s="3201">
        <v>0.36</v>
      </c>
      <c r="I19" s="3202">
        <f t="shared" si="3"/>
        <v>-0.25</v>
      </c>
      <c r="J19" s="3203"/>
      <c r="K19" s="3204">
        <f t="shared" si="4"/>
        <v>9.7000000000000003E-3</v>
      </c>
      <c r="L19" s="3205">
        <f t="shared" si="4"/>
        <v>1.6000000000000001E-3</v>
      </c>
      <c r="M19" s="3205">
        <f>F19/100</f>
        <v>-2.5000000000000001E-3</v>
      </c>
      <c r="N19" s="3205">
        <f t="shared" si="4"/>
        <v>1.11E-2</v>
      </c>
      <c r="O19" s="3205">
        <f t="shared" si="4"/>
        <v>3.5999999999999999E-3</v>
      </c>
      <c r="P19" s="3205">
        <f t="shared" si="8"/>
        <v>-2.5000000000000001E-3</v>
      </c>
      <c r="Q19" s="3203"/>
      <c r="R19" s="3206">
        <v>1</v>
      </c>
      <c r="S19" s="3206">
        <v>1</v>
      </c>
      <c r="T19" s="3206">
        <v>1</v>
      </c>
      <c r="U19" s="3206">
        <v>1</v>
      </c>
      <c r="V19" s="3206">
        <v>1</v>
      </c>
      <c r="W19" s="3206">
        <f>T19</f>
        <v>1</v>
      </c>
      <c r="X19" s="3203"/>
      <c r="Y19" s="3205">
        <f>IF(D19=0,0,ROUND(AVERAGE(D19:D19)/100,4))</f>
        <v>9.7000000000000003E-3</v>
      </c>
      <c r="Z19" s="3205">
        <f>IF(E19=0,0,ROUND(AVERAGE(E19:E19)/100,4))</f>
        <v>1.6000000000000001E-3</v>
      </c>
      <c r="AA19" s="3205">
        <f>IF(F19=0,0,ROUND(AVERAGE(F19:F19)/100,4))</f>
        <v>-2.5000000000000001E-3</v>
      </c>
      <c r="AB19" s="3205">
        <f>IF(G19=0,0,ROUND(AVERAGE(G19:G19)/100,4))</f>
        <v>1.11E-2</v>
      </c>
      <c r="AC19" s="3205">
        <f>IF(H19=0,0,ROUND(AVERAGE(H19:H19)/100,4))</f>
        <v>3.5999999999999999E-3</v>
      </c>
      <c r="AD19" s="3205">
        <f>AA19</f>
        <v>-2.5000000000000001E-3</v>
      </c>
    </row>
    <row r="20" spans="1:30" s="3009" customFormat="1" ht="15" thickTop="1"/>
    <row r="21" spans="1:30" s="3009" customFormat="1">
      <c r="A21" s="3448" t="s">
        <v>3367</v>
      </c>
    </row>
    <row r="22" spans="1:30" s="3009" customFormat="1">
      <c r="I22" s="3208" t="s">
        <v>2826</v>
      </c>
    </row>
    <row r="23" spans="1:30" s="3009" customFormat="1"/>
    <row r="24" spans="1:30" s="3209" customFormat="1" ht="13.2">
      <c r="B24" s="3210" t="s">
        <v>3373</v>
      </c>
      <c r="C24" s="3211"/>
      <c r="D24" s="3211"/>
      <c r="E24" s="3211"/>
      <c r="F24" s="3211"/>
      <c r="G24" s="3211"/>
      <c r="H24" s="3211"/>
      <c r="I24" s="3211"/>
      <c r="J24" s="3165"/>
      <c r="K24" s="3211" t="s">
        <v>2827</v>
      </c>
      <c r="L24" s="3211"/>
      <c r="M24" s="3211"/>
      <c r="N24" s="3211"/>
      <c r="O24" s="3211"/>
      <c r="P24" s="3211"/>
      <c r="Q24" s="3165"/>
      <c r="R24" s="4022" t="s">
        <v>2828</v>
      </c>
      <c r="S24" s="4023"/>
      <c r="T24" s="4023"/>
      <c r="U24" s="4023"/>
      <c r="V24" s="4023"/>
      <c r="W24" s="4023"/>
      <c r="X24" s="3165"/>
      <c r="Y24" s="4022" t="s">
        <v>2829</v>
      </c>
      <c r="Z24" s="4023"/>
      <c r="AA24" s="4023"/>
      <c r="AB24" s="4023"/>
      <c r="AC24" s="4023"/>
      <c r="AD24" s="4023"/>
    </row>
    <row r="25" spans="1:30" s="3143" customFormat="1" ht="15" thickBot="1">
      <c r="B25" s="3144"/>
      <c r="C25" s="3145"/>
      <c r="D25" s="3146" t="s">
        <v>2830</v>
      </c>
      <c r="E25" s="3147" t="s">
        <v>2831</v>
      </c>
      <c r="F25" s="3147" t="s">
        <v>2832</v>
      </c>
      <c r="G25" s="3147" t="s">
        <v>2833</v>
      </c>
      <c r="H25" s="3147"/>
      <c r="I25" s="3147" t="s">
        <v>2834</v>
      </c>
      <c r="J25" s="3148"/>
      <c r="K25" s="3146" t="s">
        <v>2830</v>
      </c>
      <c r="L25" s="3147" t="s">
        <v>2831</v>
      </c>
      <c r="M25" s="3147" t="s">
        <v>2832</v>
      </c>
      <c r="N25" s="3147" t="s">
        <v>2833</v>
      </c>
      <c r="O25" s="3147"/>
      <c r="P25" s="3147" t="s">
        <v>2834</v>
      </c>
      <c r="Q25" s="3148"/>
      <c r="R25" s="3146" t="s">
        <v>2830</v>
      </c>
      <c r="S25" s="3147" t="s">
        <v>2831</v>
      </c>
      <c r="T25" s="3147" t="s">
        <v>2832</v>
      </c>
      <c r="U25" s="3147" t="s">
        <v>2833</v>
      </c>
      <c r="V25" s="3147"/>
      <c r="W25" s="3147" t="s">
        <v>2834</v>
      </c>
      <c r="X25" s="3148"/>
      <c r="Y25" s="3146" t="s">
        <v>2830</v>
      </c>
      <c r="Z25" s="3147" t="s">
        <v>2831</v>
      </c>
      <c r="AA25" s="3147" t="s">
        <v>2832</v>
      </c>
      <c r="AB25" s="3147" t="s">
        <v>2833</v>
      </c>
      <c r="AC25" s="3147"/>
      <c r="AD25" s="3147" t="s">
        <v>2834</v>
      </c>
    </row>
    <row r="26" spans="1:30" s="3161" customFormat="1" ht="13.2">
      <c r="A26" s="3149" t="s">
        <v>2835</v>
      </c>
      <c r="B26" s="3150"/>
      <c r="C26" s="3151"/>
      <c r="D26" s="3151"/>
      <c r="E26" s="3151">
        <f>ROUND(AVERAGEIF(E27:E42,"&lt;&gt;0"),2)</f>
        <v>0.33</v>
      </c>
      <c r="F26" s="3151">
        <f>ROUND(AVERAGEIF(F27:F42,"&lt;&gt;0"),2)</f>
        <v>0.24</v>
      </c>
      <c r="G26" s="3151">
        <f>ROUND(AVERAGEIF(G27:G42,"&lt;&gt;0"),2)</f>
        <v>0.62</v>
      </c>
      <c r="H26" s="3151"/>
      <c r="I26" s="3151">
        <f>F26</f>
        <v>0.24</v>
      </c>
      <c r="J26" s="3152"/>
      <c r="K26" s="3153"/>
      <c r="L26" s="3154">
        <f>ROUND(AVERAGEIF(L27:L42,"&lt;&gt;0"),4)</f>
        <v>3.3E-3</v>
      </c>
      <c r="M26" s="3154">
        <f>ROUND(AVERAGEIF(M27:M42,"&lt;&gt;0"),4)</f>
        <v>2.3999999999999998E-3</v>
      </c>
      <c r="N26" s="3154">
        <f>ROUND(AVERAGEIF(N27:N42,"&lt;&gt;0"),4)</f>
        <v>6.1999999999999998E-3</v>
      </c>
      <c r="O26" s="3154"/>
      <c r="P26" s="3154">
        <f>M26</f>
        <v>2.3999999999999998E-3</v>
      </c>
      <c r="Q26" s="3152"/>
      <c r="R26" s="3155"/>
      <c r="S26" s="3156">
        <f>ROUND(SUMPRODUCT(PRODUCT(1+L27:L42)),4)</f>
        <v>1.0468999999999999</v>
      </c>
      <c r="T26" s="3156">
        <f>ROUND(SUMPRODUCT(PRODUCT(1+M27:M42)),4)</f>
        <v>1.0347</v>
      </c>
      <c r="U26" s="3156">
        <f>ROUND(SUMPRODUCT(PRODUCT(1+N27:N42)),4)</f>
        <v>1.0895999999999999</v>
      </c>
      <c r="V26" s="3156"/>
      <c r="W26" s="3155">
        <f>T26</f>
        <v>1.0347</v>
      </c>
      <c r="X26" s="3152"/>
      <c r="Y26" s="3157"/>
      <c r="Z26" s="3158">
        <f>ROUND(AVERAGEIF(Z27:Z42,"&lt;&gt;0"),4)</f>
        <v>4.1999999999999997E-3</v>
      </c>
      <c r="AA26" s="3159">
        <f>ROUND(AVERAGEIF(AA27:AA42,"&lt;&gt;0"),4)</f>
        <v>3.3999999999999998E-3</v>
      </c>
      <c r="AB26" s="3157">
        <f>ROUND(AVERAGEIF(AB27:AB42,"&lt;&gt;0"),4)</f>
        <v>8.6E-3</v>
      </c>
      <c r="AC26" s="3160"/>
      <c r="AD26" s="3157">
        <f>AA26</f>
        <v>3.3999999999999998E-3</v>
      </c>
    </row>
    <row r="27" spans="1:30" s="3162" customFormat="1" ht="13.2">
      <c r="B27" s="3163"/>
      <c r="C27" s="3164"/>
      <c r="D27" s="3164"/>
      <c r="E27" s="3164"/>
      <c r="F27" s="3164"/>
      <c r="G27" s="3164"/>
      <c r="H27" s="3164"/>
      <c r="I27" s="3164"/>
      <c r="J27" s="3165"/>
      <c r="K27" s="3166"/>
      <c r="L27" s="3167"/>
      <c r="M27" s="3167"/>
      <c r="N27" s="3167"/>
      <c r="O27" s="3167"/>
      <c r="P27" s="3167"/>
      <c r="Q27" s="3165"/>
      <c r="R27" s="3168"/>
      <c r="S27" s="3169"/>
      <c r="T27" s="3170"/>
      <c r="U27" s="3168"/>
      <c r="V27" s="3171"/>
      <c r="W27" s="3168"/>
      <c r="X27" s="3165"/>
      <c r="Y27" s="3172"/>
      <c r="Z27" s="3173"/>
      <c r="AA27" s="3174"/>
      <c r="AB27" s="3172"/>
      <c r="AC27" s="3175"/>
      <c r="AD27" s="3172"/>
    </row>
    <row r="28" spans="1:30" s="3185" customFormat="1" ht="13.2">
      <c r="A28" s="2205" t="s">
        <v>3378</v>
      </c>
      <c r="B28" s="3177">
        <v>2024</v>
      </c>
      <c r="C28" s="3178">
        <v>3</v>
      </c>
      <c r="D28" s="3179"/>
      <c r="E28" s="3179">
        <v>0</v>
      </c>
      <c r="F28" s="3179">
        <v>0</v>
      </c>
      <c r="G28" s="3179">
        <v>0</v>
      </c>
      <c r="H28" s="3179"/>
      <c r="I28" s="3180">
        <f>F28</f>
        <v>0</v>
      </c>
      <c r="J28" s="3181"/>
      <c r="K28" s="3182"/>
      <c r="L28" s="3172">
        <f>E28/100</f>
        <v>0</v>
      </c>
      <c r="M28" s="3172">
        <f>F28/100</f>
        <v>0</v>
      </c>
      <c r="N28" s="3172">
        <f>G28/100</f>
        <v>0</v>
      </c>
      <c r="O28" s="3172"/>
      <c r="P28" s="3172">
        <f t="shared" ref="P28:P34" si="9">M28</f>
        <v>0</v>
      </c>
      <c r="Q28" s="3181"/>
      <c r="R28" s="3183"/>
      <c r="S28" s="3183">
        <f>ROUND(IF(项目基本情况!$B$8="出让",SUMPRODUCT(PRODUCT(1+L28:L$42)),SUMPRODUCT(PRODUCT(1+L28:L$41))),4)</f>
        <v>1.0432999999999999</v>
      </c>
      <c r="T28" s="3183">
        <f>ROUND(IF(项目基本情况!$B$8="出让",SUMPRODUCT(PRODUCT(1+M28:M$42)),SUMPRODUCT(PRODUCT(1+M28:M$41))),4)</f>
        <v>1.0298</v>
      </c>
      <c r="U28" s="3183">
        <f>ROUND(IF(项目基本情况!$B$8="出让",SUMPRODUCT(PRODUCT(1+N28:N$42)),SUMPRODUCT(PRODUCT(1+N28:N$41))),4)</f>
        <v>1.079</v>
      </c>
      <c r="V28" s="3183"/>
      <c r="W28" s="3183">
        <f t="shared" ref="W28:W34" si="10">T28</f>
        <v>1.0298</v>
      </c>
      <c r="X28" s="3181"/>
      <c r="Y28" s="3184"/>
      <c r="Z28" s="3212">
        <f t="shared" ref="Z28:AB29" si="11">IF(E28=0,0,ROUND(AVERAGE(E28:E41)/100,4))</f>
        <v>0</v>
      </c>
      <c r="AA28" s="3212">
        <f t="shared" si="11"/>
        <v>0</v>
      </c>
      <c r="AB28" s="3212">
        <f t="shared" si="11"/>
        <v>0</v>
      </c>
      <c r="AC28" s="3213"/>
      <c r="AD28" s="3184">
        <f>IF(I28=0,0,ROUND(AVERAGE(I28:I41)/100,4))</f>
        <v>0</v>
      </c>
    </row>
    <row r="29" spans="1:30" s="3195" customFormat="1" ht="13.2">
      <c r="A29" s="3186" t="s">
        <v>3379</v>
      </c>
      <c r="B29" s="3187">
        <v>2024</v>
      </c>
      <c r="C29" s="3188">
        <v>2</v>
      </c>
      <c r="D29" s="3189"/>
      <c r="E29" s="3189">
        <v>-0.31</v>
      </c>
      <c r="F29" s="3189">
        <v>-0.39</v>
      </c>
      <c r="G29" s="3189">
        <v>1.23</v>
      </c>
      <c r="H29" s="3190"/>
      <c r="I29" s="3191">
        <f t="shared" ref="I29:I42" si="12">F29</f>
        <v>-0.39</v>
      </c>
      <c r="J29" s="3192"/>
      <c r="K29" s="3193"/>
      <c r="L29" s="3194">
        <f t="shared" ref="L29:N42" si="13">E29/100</f>
        <v>-3.0999999999999999E-3</v>
      </c>
      <c r="M29" s="3194">
        <f t="shared" si="13"/>
        <v>-3.9000000000000003E-3</v>
      </c>
      <c r="N29" s="3194">
        <f t="shared" si="13"/>
        <v>1.23E-2</v>
      </c>
      <c r="O29" s="3194"/>
      <c r="P29" s="3194">
        <f t="shared" si="9"/>
        <v>-3.9000000000000003E-3</v>
      </c>
      <c r="Q29" s="3192"/>
      <c r="R29" s="3192"/>
      <c r="S29" s="3192">
        <f>ROUND(IF(项目基本情况!$B$8="出让",SUMPRODUCT(PRODUCT(1+L29:L$42)),SUMPRODUCT(PRODUCT(1+L29:L$41))),4)</f>
        <v>1.0432999999999999</v>
      </c>
      <c r="T29" s="3192">
        <f>ROUND(IF(项目基本情况!$B$8="出让",SUMPRODUCT(PRODUCT(1+M29:M$42)),SUMPRODUCT(PRODUCT(1+M29:M$41))),4)</f>
        <v>1.0298</v>
      </c>
      <c r="U29" s="3192">
        <f>ROUND(IF(项目基本情况!$B$8="出让",SUMPRODUCT(PRODUCT(1+N29:N$42)),SUMPRODUCT(PRODUCT(1+N29:N$41))),4)</f>
        <v>1.079</v>
      </c>
      <c r="V29" s="3192"/>
      <c r="W29" s="3192">
        <f t="shared" si="10"/>
        <v>1.0298</v>
      </c>
      <c r="X29" s="3192"/>
      <c r="Y29" s="3194"/>
      <c r="Z29" s="3215">
        <f t="shared" si="11"/>
        <v>3.3E-3</v>
      </c>
      <c r="AA29" s="3216">
        <f t="shared" si="11"/>
        <v>2.3999999999999998E-3</v>
      </c>
      <c r="AB29" s="3194">
        <f t="shared" si="11"/>
        <v>6.1999999999999998E-3</v>
      </c>
      <c r="AC29" s="3217"/>
      <c r="AD29" s="3194">
        <f>IF(I29=0,0,ROUND(AVERAGE(I29:I42)/100,4))</f>
        <v>2.3999999999999998E-3</v>
      </c>
    </row>
    <row r="30" spans="1:30" s="3185" customFormat="1" ht="13.2">
      <c r="A30" s="3176" t="s">
        <v>3380</v>
      </c>
      <c r="B30" s="3177">
        <v>2024</v>
      </c>
      <c r="C30" s="3178">
        <v>1</v>
      </c>
      <c r="D30" s="3179"/>
      <c r="E30" s="3179">
        <v>0.25</v>
      </c>
      <c r="F30" s="3179">
        <v>0.4</v>
      </c>
      <c r="G30" s="3179">
        <v>-0.63</v>
      </c>
      <c r="H30" s="3196"/>
      <c r="I30" s="3180">
        <f>F30</f>
        <v>0.4</v>
      </c>
      <c r="J30" s="3181"/>
      <c r="K30" s="3182"/>
      <c r="L30" s="3172">
        <f>E30/100</f>
        <v>2.5000000000000001E-3</v>
      </c>
      <c r="M30" s="3172">
        <f>F30/100</f>
        <v>4.0000000000000001E-3</v>
      </c>
      <c r="N30" s="3172">
        <f>G30/100</f>
        <v>-6.3E-3</v>
      </c>
      <c r="O30" s="3172"/>
      <c r="P30" s="3172">
        <f t="shared" si="9"/>
        <v>4.0000000000000001E-3</v>
      </c>
      <c r="Q30" s="3181"/>
      <c r="R30" s="3183"/>
      <c r="S30" s="3183">
        <f>ROUND(IF(项目基本情况!$B$8="出让",SUMPRODUCT(PRODUCT(1+L30:L$42)),SUMPRODUCT(PRODUCT(1+L30:L$41))),4)</f>
        <v>1.0465</v>
      </c>
      <c r="T30" s="3183">
        <f>ROUND(IF(项目基本情况!$B$8="出让",SUMPRODUCT(PRODUCT(1+M30:M$42)),SUMPRODUCT(PRODUCT(1+M30:M$41))),4)</f>
        <v>1.0338000000000001</v>
      </c>
      <c r="U30" s="3183">
        <f>ROUND(IF(项目基本情况!$B$8="出让",SUMPRODUCT(PRODUCT(1+N30:N$42)),SUMPRODUCT(PRODUCT(1+N30:N$41))),4)</f>
        <v>1.0659000000000001</v>
      </c>
      <c r="V30" s="3183"/>
      <c r="W30" s="3183">
        <f t="shared" si="10"/>
        <v>1.0338000000000001</v>
      </c>
      <c r="X30" s="3181"/>
      <c r="Y30" s="3184"/>
      <c r="Z30" s="3212"/>
      <c r="AA30" s="3214"/>
      <c r="AB30" s="3184"/>
      <c r="AC30" s="3213"/>
      <c r="AD30" s="3184"/>
    </row>
    <row r="31" spans="1:30" s="3185" customFormat="1" ht="13.2">
      <c r="A31" s="3176" t="s">
        <v>3377</v>
      </c>
      <c r="B31" s="3177">
        <v>2023</v>
      </c>
      <c r="C31" s="3178">
        <v>4</v>
      </c>
      <c r="D31" s="3179"/>
      <c r="E31" s="3179">
        <v>7.0000000000000007E-2</v>
      </c>
      <c r="F31" s="3179">
        <v>0.09</v>
      </c>
      <c r="G31" s="3179">
        <v>0.03</v>
      </c>
      <c r="H31" s="3196"/>
      <c r="I31" s="3180">
        <f>F31</f>
        <v>0.09</v>
      </c>
      <c r="J31" s="3181"/>
      <c r="K31" s="3182"/>
      <c r="L31" s="3172">
        <f t="shared" si="13"/>
        <v>7.000000000000001E-4</v>
      </c>
      <c r="M31" s="3172">
        <f t="shared" si="13"/>
        <v>8.9999999999999998E-4</v>
      </c>
      <c r="N31" s="3172">
        <f t="shared" si="13"/>
        <v>2.9999999999999997E-4</v>
      </c>
      <c r="O31" s="3172"/>
      <c r="P31" s="3172">
        <f t="shared" si="9"/>
        <v>8.9999999999999998E-4</v>
      </c>
      <c r="Q31" s="3181"/>
      <c r="R31" s="3183"/>
      <c r="S31" s="3183">
        <f>ROUND(IF(项目基本情况!$B$8="出让",SUMPRODUCT(PRODUCT(1+L31:L$42)),SUMPRODUCT(PRODUCT(1+L31:L$41))),4)</f>
        <v>1.0439000000000001</v>
      </c>
      <c r="T31" s="3183">
        <f>ROUND(IF(项目基本情况!$B$8="出让",SUMPRODUCT(PRODUCT(1+M31:M$42)),SUMPRODUCT(PRODUCT(1+M31:M$41))),4)</f>
        <v>1.0297000000000001</v>
      </c>
      <c r="U31" s="3183">
        <f>ROUND(IF(项目基本情况!$B$8="出让",SUMPRODUCT(PRODUCT(1+N31:N$42)),SUMPRODUCT(PRODUCT(1+N31:N$41))),4)</f>
        <v>1.0727</v>
      </c>
      <c r="V31" s="3183"/>
      <c r="W31" s="3183">
        <f t="shared" si="10"/>
        <v>1.0297000000000001</v>
      </c>
      <c r="X31" s="3181"/>
      <c r="Y31" s="3184"/>
      <c r="Z31" s="3212"/>
      <c r="AA31" s="3214"/>
      <c r="AB31" s="3184"/>
      <c r="AC31" s="3213"/>
      <c r="AD31" s="3184"/>
    </row>
    <row r="32" spans="1:30" s="3185" customFormat="1" ht="13.2">
      <c r="A32" s="3176" t="s">
        <v>3375</v>
      </c>
      <c r="B32" s="3177">
        <v>2023</v>
      </c>
      <c r="C32" s="3178">
        <v>3</v>
      </c>
      <c r="D32" s="3179"/>
      <c r="E32" s="3179">
        <v>0.35</v>
      </c>
      <c r="F32" s="3179">
        <v>0.17</v>
      </c>
      <c r="G32" s="3179">
        <v>0.52</v>
      </c>
      <c r="H32" s="3196"/>
      <c r="I32" s="3180">
        <f t="shared" si="12"/>
        <v>0.17</v>
      </c>
      <c r="J32" s="3181"/>
      <c r="K32" s="3182"/>
      <c r="L32" s="3172">
        <f t="shared" ref="L32:N34" si="14">E32/100</f>
        <v>3.4999999999999996E-3</v>
      </c>
      <c r="M32" s="3172">
        <f t="shared" si="14"/>
        <v>1.7000000000000001E-3</v>
      </c>
      <c r="N32" s="3172">
        <f t="shared" si="14"/>
        <v>5.1999999999999998E-3</v>
      </c>
      <c r="O32" s="3172"/>
      <c r="P32" s="3172">
        <f t="shared" si="9"/>
        <v>1.7000000000000001E-3</v>
      </c>
      <c r="Q32" s="3181"/>
      <c r="R32" s="3183"/>
      <c r="S32" s="3183">
        <f>ROUND(IF(项目基本情况!$B$8="出让",SUMPRODUCT(PRODUCT(1+L32:L$42)),SUMPRODUCT(PRODUCT(1+L32:L$41))),4)</f>
        <v>1.0431999999999999</v>
      </c>
      <c r="T32" s="3183">
        <f>ROUND(IF(项目基本情况!$B$8="出让",SUMPRODUCT(PRODUCT(1+M32:M$42)),SUMPRODUCT(PRODUCT(1+M32:M$41))),4)</f>
        <v>1.0286999999999999</v>
      </c>
      <c r="U32" s="3183">
        <f>ROUND(IF(项目基本情况!$B$8="出让",SUMPRODUCT(PRODUCT(1+N32:N$42)),SUMPRODUCT(PRODUCT(1+N32:N$41))),4)</f>
        <v>1.0723</v>
      </c>
      <c r="V32" s="3183"/>
      <c r="W32" s="3183">
        <f t="shared" si="10"/>
        <v>1.0286999999999999</v>
      </c>
      <c r="X32" s="3181"/>
      <c r="Y32" s="3184"/>
      <c r="Z32" s="3212"/>
      <c r="AA32" s="3214"/>
      <c r="AB32" s="3184"/>
      <c r="AC32" s="3213"/>
      <c r="AD32" s="3184"/>
    </row>
    <row r="33" spans="1:30" s="3185" customFormat="1" ht="13.2">
      <c r="A33" s="3176" t="s">
        <v>3374</v>
      </c>
      <c r="B33" s="3177">
        <v>2023</v>
      </c>
      <c r="C33" s="3178">
        <v>2</v>
      </c>
      <c r="D33" s="3179"/>
      <c r="E33" s="3179">
        <v>0.5</v>
      </c>
      <c r="F33" s="3179">
        <v>0.45</v>
      </c>
      <c r="G33" s="3179">
        <v>0.89</v>
      </c>
      <c r="H33" s="3196"/>
      <c r="I33" s="3180">
        <f t="shared" si="12"/>
        <v>0.45</v>
      </c>
      <c r="J33" s="3181"/>
      <c r="K33" s="3182"/>
      <c r="L33" s="3172">
        <f t="shared" si="14"/>
        <v>5.0000000000000001E-3</v>
      </c>
      <c r="M33" s="3172">
        <f t="shared" si="14"/>
        <v>4.5000000000000005E-3</v>
      </c>
      <c r="N33" s="3172">
        <f t="shared" si="14"/>
        <v>8.8999999999999999E-3</v>
      </c>
      <c r="O33" s="3172"/>
      <c r="P33" s="3172">
        <f t="shared" si="9"/>
        <v>4.5000000000000005E-3</v>
      </c>
      <c r="Q33" s="3181"/>
      <c r="R33" s="3183"/>
      <c r="S33" s="3183">
        <f>ROUND(IF(项目基本情况!$B$8="出让",SUMPRODUCT(PRODUCT(1+L33:L$42)),SUMPRODUCT(PRODUCT(1+L33:L$41))),4)</f>
        <v>1.0396000000000001</v>
      </c>
      <c r="T33" s="3183">
        <f>ROUND(IF(项目基本情况!$B$8="出让",SUMPRODUCT(PRODUCT(1+M33:M$42)),SUMPRODUCT(PRODUCT(1+M33:M$41))),4)</f>
        <v>1.0269999999999999</v>
      </c>
      <c r="U33" s="3183">
        <f>ROUND(IF(项目基本情况!$B$8="出让",SUMPRODUCT(PRODUCT(1+N33:N$42)),SUMPRODUCT(PRODUCT(1+N33:N$41))),4)</f>
        <v>1.0668</v>
      </c>
      <c r="V33" s="3183"/>
      <c r="W33" s="3183">
        <f t="shared" si="10"/>
        <v>1.0269999999999999</v>
      </c>
      <c r="X33" s="3181"/>
      <c r="Y33" s="3184"/>
      <c r="Z33" s="3212"/>
      <c r="AA33" s="3214"/>
      <c r="AB33" s="3184"/>
      <c r="AC33" s="3213"/>
      <c r="AD33" s="3184"/>
    </row>
    <row r="34" spans="1:30" s="3185" customFormat="1" ht="13.2">
      <c r="A34" s="3176" t="s">
        <v>3370</v>
      </c>
      <c r="B34" s="3177">
        <v>2023</v>
      </c>
      <c r="C34" s="3178">
        <v>1</v>
      </c>
      <c r="D34" s="3179"/>
      <c r="E34" s="3179">
        <v>0.55000000000000004</v>
      </c>
      <c r="F34" s="3179">
        <v>0.59</v>
      </c>
      <c r="G34" s="3179">
        <v>0.64</v>
      </c>
      <c r="H34" s="3196"/>
      <c r="I34" s="3180">
        <f t="shared" si="12"/>
        <v>0.59</v>
      </c>
      <c r="J34" s="3181"/>
      <c r="K34" s="3182"/>
      <c r="L34" s="3172">
        <f t="shared" si="14"/>
        <v>5.5000000000000005E-3</v>
      </c>
      <c r="M34" s="3172">
        <f t="shared" si="14"/>
        <v>5.8999999999999999E-3</v>
      </c>
      <c r="N34" s="3172">
        <f t="shared" si="14"/>
        <v>6.4000000000000003E-3</v>
      </c>
      <c r="O34" s="3172"/>
      <c r="P34" s="3172">
        <f t="shared" si="9"/>
        <v>5.8999999999999999E-3</v>
      </c>
      <c r="Q34" s="3181"/>
      <c r="R34" s="3183"/>
      <c r="S34" s="3183">
        <f>ROUND(IF(项目基本情况!$B$8="出让",SUMPRODUCT(PRODUCT(1+L34:L$42)),SUMPRODUCT(PRODUCT(1+L34:L$41))),4)</f>
        <v>1.0344</v>
      </c>
      <c r="T34" s="3183">
        <f>ROUND(IF(项目基本情况!$B$8="出让",SUMPRODUCT(PRODUCT(1+M34:M$42)),SUMPRODUCT(PRODUCT(1+M34:M$41))),4)</f>
        <v>1.0224</v>
      </c>
      <c r="U34" s="3183">
        <f>ROUND(IF(项目基本情况!$B$8="出让",SUMPRODUCT(PRODUCT(1+N34:N$42)),SUMPRODUCT(PRODUCT(1+N34:N$41))),4)</f>
        <v>1.0573999999999999</v>
      </c>
      <c r="V34" s="3183"/>
      <c r="W34" s="3183">
        <f t="shared" si="10"/>
        <v>1.0224</v>
      </c>
      <c r="X34" s="3181"/>
      <c r="Y34" s="3184"/>
      <c r="Z34" s="3212"/>
      <c r="AA34" s="3214"/>
      <c r="AB34" s="3184"/>
      <c r="AC34" s="3213"/>
      <c r="AD34" s="3184"/>
    </row>
    <row r="35" spans="1:30" s="3185" customFormat="1" ht="13.2">
      <c r="A35" s="3176" t="s">
        <v>3369</v>
      </c>
      <c r="B35" s="3177">
        <v>2022</v>
      </c>
      <c r="C35" s="3178">
        <v>4</v>
      </c>
      <c r="D35" s="3179"/>
      <c r="E35" s="3179">
        <v>0.45</v>
      </c>
      <c r="F35" s="3179">
        <v>0.2</v>
      </c>
      <c r="G35" s="3179">
        <v>0.38</v>
      </c>
      <c r="H35" s="3196"/>
      <c r="I35" s="3180">
        <f t="shared" si="12"/>
        <v>0.2</v>
      </c>
      <c r="J35" s="3181"/>
      <c r="K35" s="3182"/>
      <c r="L35" s="3172">
        <f t="shared" si="13"/>
        <v>4.5000000000000005E-3</v>
      </c>
      <c r="M35" s="3172">
        <f t="shared" si="13"/>
        <v>2E-3</v>
      </c>
      <c r="N35" s="3172">
        <f t="shared" si="13"/>
        <v>3.8E-3</v>
      </c>
      <c r="O35" s="3172"/>
      <c r="P35" s="3172">
        <f t="shared" ref="P35:P42" si="15">M35</f>
        <v>2E-3</v>
      </c>
      <c r="Q35" s="3181"/>
      <c r="R35" s="3183"/>
      <c r="S35" s="3183">
        <f>ROUND(IF(项目基本情况!$B$8="出让",SUMPRODUCT(PRODUCT(1+L35:L$42)),SUMPRODUCT(PRODUCT(1+L35:L$41))),4)</f>
        <v>1.0286999999999999</v>
      </c>
      <c r="T35" s="3183">
        <f>ROUND(IF(项目基本情况!$B$8="出让",SUMPRODUCT(PRODUCT(1+M35:M$42)),SUMPRODUCT(PRODUCT(1+M35:M$41))),4)</f>
        <v>1.0164</v>
      </c>
      <c r="U35" s="3183">
        <f>ROUND(IF(项目基本情况!$B$8="出让",SUMPRODUCT(PRODUCT(1+N35:N$42)),SUMPRODUCT(PRODUCT(1+N35:N$41))),4)</f>
        <v>1.0506</v>
      </c>
      <c r="V35" s="3183"/>
      <c r="W35" s="3183">
        <f t="shared" ref="W35:W42" si="16">T35</f>
        <v>1.0164</v>
      </c>
      <c r="X35" s="3181"/>
      <c r="Y35" s="3184"/>
      <c r="Z35" s="3212">
        <f t="shared" ref="Z35:AD42" si="17">IF(E35=0,0,ROUND(AVERAGE(E35:E43)/100,4))</f>
        <v>4.0000000000000001E-3</v>
      </c>
      <c r="AA35" s="3214">
        <f t="shared" si="17"/>
        <v>2.5999999999999999E-3</v>
      </c>
      <c r="AB35" s="3184">
        <f t="shared" si="17"/>
        <v>7.4000000000000003E-3</v>
      </c>
      <c r="AC35" s="3213"/>
      <c r="AD35" s="3184">
        <f t="shared" si="17"/>
        <v>2.5999999999999999E-3</v>
      </c>
    </row>
    <row r="36" spans="1:30" s="3185" customFormat="1" ht="13.2">
      <c r="A36" s="3176" t="s">
        <v>3366</v>
      </c>
      <c r="B36" s="3177">
        <v>2022</v>
      </c>
      <c r="C36" s="3178">
        <v>3</v>
      </c>
      <c r="D36" s="3179"/>
      <c r="E36" s="3179">
        <v>0.3</v>
      </c>
      <c r="F36" s="3179">
        <v>0.28999999999999998</v>
      </c>
      <c r="G36" s="3179">
        <v>0.83</v>
      </c>
      <c r="H36" s="3196"/>
      <c r="I36" s="3180">
        <f t="shared" si="12"/>
        <v>0.28999999999999998</v>
      </c>
      <c r="J36" s="3181"/>
      <c r="K36" s="3182"/>
      <c r="L36" s="3172">
        <f t="shared" si="13"/>
        <v>3.0000000000000001E-3</v>
      </c>
      <c r="M36" s="3172">
        <f t="shared" si="13"/>
        <v>2.8999999999999998E-3</v>
      </c>
      <c r="N36" s="3172">
        <f t="shared" si="13"/>
        <v>8.3000000000000001E-3</v>
      </c>
      <c r="O36" s="3172"/>
      <c r="P36" s="3172">
        <f t="shared" si="15"/>
        <v>2.8999999999999998E-3</v>
      </c>
      <c r="Q36" s="3181"/>
      <c r="R36" s="3183"/>
      <c r="S36" s="3183">
        <f>ROUND(IF(项目基本情况!$B$8="出让",SUMPRODUCT(PRODUCT(1+L36:L$42)),SUMPRODUCT(PRODUCT(1+L36:L$41))),4)</f>
        <v>1.0241</v>
      </c>
      <c r="T36" s="3183">
        <f>ROUND(IF(项目基本情况!$B$8="出让",SUMPRODUCT(PRODUCT(1+M36:M$42)),SUMPRODUCT(PRODUCT(1+M36:M$41))),4)</f>
        <v>1.0144</v>
      </c>
      <c r="U36" s="3183">
        <f>ROUND(IF(项目基本情况!$B$8="出让",SUMPRODUCT(PRODUCT(1+N36:N$42)),SUMPRODUCT(PRODUCT(1+N36:N$41))),4)</f>
        <v>1.0467</v>
      </c>
      <c r="V36" s="3183"/>
      <c r="W36" s="3183">
        <f t="shared" si="16"/>
        <v>1.0144</v>
      </c>
      <c r="X36" s="3181"/>
      <c r="Y36" s="3184"/>
      <c r="Z36" s="3212">
        <f t="shared" si="17"/>
        <v>3.8999999999999998E-3</v>
      </c>
      <c r="AA36" s="3214">
        <f t="shared" si="17"/>
        <v>2.7000000000000001E-3</v>
      </c>
      <c r="AB36" s="3184">
        <f t="shared" si="17"/>
        <v>7.9000000000000008E-3</v>
      </c>
      <c r="AC36" s="3213"/>
      <c r="AD36" s="3184">
        <f t="shared" si="17"/>
        <v>2.7000000000000001E-3</v>
      </c>
    </row>
    <row r="37" spans="1:30" s="3185" customFormat="1" ht="13.2">
      <c r="A37" s="3176" t="s">
        <v>3356</v>
      </c>
      <c r="B37" s="3177">
        <v>2022</v>
      </c>
      <c r="C37" s="3178">
        <v>2</v>
      </c>
      <c r="D37" s="3179"/>
      <c r="E37" s="3179">
        <v>-0.11</v>
      </c>
      <c r="F37" s="3179">
        <v>-0.13</v>
      </c>
      <c r="G37" s="3179">
        <v>0.53</v>
      </c>
      <c r="H37" s="3196"/>
      <c r="I37" s="3180">
        <f t="shared" si="12"/>
        <v>-0.13</v>
      </c>
      <c r="J37" s="3181"/>
      <c r="K37" s="3182"/>
      <c r="L37" s="3172">
        <f t="shared" si="13"/>
        <v>-1.1000000000000001E-3</v>
      </c>
      <c r="M37" s="3172">
        <f t="shared" si="13"/>
        <v>-1.2999999999999999E-3</v>
      </c>
      <c r="N37" s="3172">
        <f t="shared" si="13"/>
        <v>5.3E-3</v>
      </c>
      <c r="O37" s="3172"/>
      <c r="P37" s="3172">
        <f t="shared" si="15"/>
        <v>-1.2999999999999999E-3</v>
      </c>
      <c r="Q37" s="3181"/>
      <c r="R37" s="3183"/>
      <c r="S37" s="3183">
        <f>ROUND(IF(项目基本情况!$B$8="出让",SUMPRODUCT(PRODUCT(1+L37:L$42)),SUMPRODUCT(PRODUCT(1+L37:L$41))),4)</f>
        <v>1.0210999999999999</v>
      </c>
      <c r="T37" s="3183">
        <f>ROUND(IF(项目基本情况!$B$8="出让",SUMPRODUCT(PRODUCT(1+M37:M$42)),SUMPRODUCT(PRODUCT(1+M37:M$41))),4)</f>
        <v>1.0114000000000001</v>
      </c>
      <c r="U37" s="3183">
        <f>ROUND(IF(项目基本情况!$B$8="出让",SUMPRODUCT(PRODUCT(1+N37:N$42)),SUMPRODUCT(PRODUCT(1+N37:N$41))),4)</f>
        <v>1.0381</v>
      </c>
      <c r="V37" s="3183"/>
      <c r="W37" s="3183">
        <f t="shared" si="16"/>
        <v>1.0114000000000001</v>
      </c>
      <c r="X37" s="3181"/>
      <c r="Y37" s="3184"/>
      <c r="Z37" s="3212">
        <f t="shared" si="17"/>
        <v>4.1000000000000003E-3</v>
      </c>
      <c r="AA37" s="3214">
        <f t="shared" si="17"/>
        <v>2.7000000000000001E-3</v>
      </c>
      <c r="AB37" s="3184">
        <f t="shared" si="17"/>
        <v>7.9000000000000008E-3</v>
      </c>
      <c r="AC37" s="3213"/>
      <c r="AD37" s="3184">
        <f t="shared" si="17"/>
        <v>2.7000000000000001E-3</v>
      </c>
    </row>
    <row r="38" spans="1:30" s="3185" customFormat="1" ht="13.2">
      <c r="A38" s="3176" t="s">
        <v>2836</v>
      </c>
      <c r="B38" s="3177">
        <v>2022</v>
      </c>
      <c r="C38" s="3178">
        <v>1</v>
      </c>
      <c r="D38" s="3179"/>
      <c r="E38" s="3179">
        <v>0.6</v>
      </c>
      <c r="F38" s="3179">
        <v>0.45</v>
      </c>
      <c r="G38" s="3179">
        <v>0.53</v>
      </c>
      <c r="H38" s="3196"/>
      <c r="I38" s="3180">
        <f t="shared" si="12"/>
        <v>0.45</v>
      </c>
      <c r="J38" s="3181"/>
      <c r="K38" s="3182"/>
      <c r="L38" s="3172">
        <f t="shared" si="13"/>
        <v>6.0000000000000001E-3</v>
      </c>
      <c r="M38" s="3172">
        <f t="shared" si="13"/>
        <v>4.5000000000000005E-3</v>
      </c>
      <c r="N38" s="3172">
        <f t="shared" si="13"/>
        <v>5.3E-3</v>
      </c>
      <c r="O38" s="3172"/>
      <c r="P38" s="3172">
        <f t="shared" si="15"/>
        <v>4.5000000000000005E-3</v>
      </c>
      <c r="Q38" s="3181"/>
      <c r="R38" s="3183"/>
      <c r="S38" s="3183">
        <f>ROUND(IF(项目基本情况!$B$8="出让",SUMPRODUCT(PRODUCT(1+L38:L$42)),SUMPRODUCT(PRODUCT(1+L38:L$41))),4)</f>
        <v>1.0222</v>
      </c>
      <c r="T38" s="3183">
        <f>ROUND(IF(项目基本情况!$B$8="出让",SUMPRODUCT(PRODUCT(1+M38:M$42)),SUMPRODUCT(PRODUCT(1+M38:M$41))),4)</f>
        <v>1.0127999999999999</v>
      </c>
      <c r="U38" s="3183">
        <f>ROUND(IF(项目基本情况!$B$8="出让",SUMPRODUCT(PRODUCT(1+N38:N$42)),SUMPRODUCT(PRODUCT(1+N38:N$41))),4)</f>
        <v>1.0326</v>
      </c>
      <c r="V38" s="3183"/>
      <c r="W38" s="3183">
        <f t="shared" si="16"/>
        <v>1.0127999999999999</v>
      </c>
      <c r="X38" s="3181"/>
      <c r="Y38" s="3184"/>
      <c r="Z38" s="3212">
        <f t="shared" si="17"/>
        <v>5.1000000000000004E-3</v>
      </c>
      <c r="AA38" s="3214">
        <f t="shared" si="17"/>
        <v>3.5000000000000001E-3</v>
      </c>
      <c r="AB38" s="3184">
        <f t="shared" si="17"/>
        <v>8.3999999999999995E-3</v>
      </c>
      <c r="AC38" s="3213"/>
      <c r="AD38" s="3184">
        <f t="shared" si="17"/>
        <v>3.5000000000000001E-3</v>
      </c>
    </row>
    <row r="39" spans="1:30" s="3185" customFormat="1" ht="13.2">
      <c r="A39" s="3176" t="s">
        <v>2837</v>
      </c>
      <c r="B39" s="3177">
        <v>2021</v>
      </c>
      <c r="C39" s="3178">
        <v>4</v>
      </c>
      <c r="D39" s="3179"/>
      <c r="E39" s="3179">
        <v>0.57999999999999996</v>
      </c>
      <c r="F39" s="3179">
        <v>0.08</v>
      </c>
      <c r="G39" s="3179">
        <v>0.68</v>
      </c>
      <c r="H39" s="3196"/>
      <c r="I39" s="3180">
        <f t="shared" si="12"/>
        <v>0.08</v>
      </c>
      <c r="J39" s="3181"/>
      <c r="K39" s="3182"/>
      <c r="L39" s="3172">
        <f t="shared" si="13"/>
        <v>5.7999999999999996E-3</v>
      </c>
      <c r="M39" s="3172">
        <f t="shared" si="13"/>
        <v>8.0000000000000004E-4</v>
      </c>
      <c r="N39" s="3172">
        <f t="shared" si="13"/>
        <v>6.8000000000000005E-3</v>
      </c>
      <c r="O39" s="3172"/>
      <c r="P39" s="3172">
        <f t="shared" si="15"/>
        <v>8.0000000000000004E-4</v>
      </c>
      <c r="Q39" s="3181"/>
      <c r="R39" s="3183"/>
      <c r="S39" s="3183">
        <f>ROUND(IF(项目基本情况!$B$8="出让",SUMPRODUCT(PRODUCT(1+L39:L$42)),SUMPRODUCT(PRODUCT(1+L39:L$41))),4)</f>
        <v>1.0161</v>
      </c>
      <c r="T39" s="3183">
        <f>ROUND(IF(项目基本情况!$B$8="出让",SUMPRODUCT(PRODUCT(1+M39:M$42)),SUMPRODUCT(PRODUCT(1+M39:M$41))),4)</f>
        <v>1.0082</v>
      </c>
      <c r="U39" s="3183">
        <f>ROUND(IF(项目基本情况!$B$8="出让",SUMPRODUCT(PRODUCT(1+N39:N$42)),SUMPRODUCT(PRODUCT(1+N39:N$41))),4)</f>
        <v>1.0270999999999999</v>
      </c>
      <c r="V39" s="3183"/>
      <c r="W39" s="3183">
        <f t="shared" si="16"/>
        <v>1.0082</v>
      </c>
      <c r="X39" s="3181"/>
      <c r="Y39" s="3184"/>
      <c r="Z39" s="3212">
        <f t="shared" si="17"/>
        <v>4.8999999999999998E-3</v>
      </c>
      <c r="AA39" s="3214">
        <f t="shared" si="17"/>
        <v>3.3E-3</v>
      </c>
      <c r="AB39" s="3184">
        <f t="shared" si="17"/>
        <v>9.1999999999999998E-3</v>
      </c>
      <c r="AC39" s="3213"/>
      <c r="AD39" s="3184">
        <f t="shared" si="17"/>
        <v>3.3E-3</v>
      </c>
    </row>
    <row r="40" spans="1:30" s="3185" customFormat="1" ht="13.2">
      <c r="A40" s="3176" t="s">
        <v>2838</v>
      </c>
      <c r="B40" s="3177">
        <v>2021</v>
      </c>
      <c r="C40" s="3178">
        <v>3</v>
      </c>
      <c r="D40" s="3179"/>
      <c r="E40" s="3179">
        <v>0.47</v>
      </c>
      <c r="F40" s="3179">
        <v>0.28000000000000003</v>
      </c>
      <c r="G40" s="3179">
        <v>0.91</v>
      </c>
      <c r="H40" s="3196"/>
      <c r="I40" s="3180">
        <f t="shared" si="12"/>
        <v>0.28000000000000003</v>
      </c>
      <c r="J40" s="3181"/>
      <c r="K40" s="3182"/>
      <c r="L40" s="3172">
        <f t="shared" si="13"/>
        <v>4.6999999999999993E-3</v>
      </c>
      <c r="M40" s="3172">
        <f t="shared" si="13"/>
        <v>2.8000000000000004E-3</v>
      </c>
      <c r="N40" s="3172">
        <f t="shared" si="13"/>
        <v>9.1000000000000004E-3</v>
      </c>
      <c r="O40" s="3172"/>
      <c r="P40" s="3172">
        <f t="shared" si="15"/>
        <v>2.8000000000000004E-3</v>
      </c>
      <c r="Q40" s="3181"/>
      <c r="R40" s="3183"/>
      <c r="S40" s="3183">
        <f>ROUND(IF(项目基本情况!$B$8="出让",SUMPRODUCT(PRODUCT(1+L40:L$42)),SUMPRODUCT(PRODUCT(1+L40:L$41))),4)</f>
        <v>1.0102</v>
      </c>
      <c r="T40" s="3183">
        <f>ROUND(IF(项目基本情况!$B$8="出让",SUMPRODUCT(PRODUCT(1+M40:M$42)),SUMPRODUCT(PRODUCT(1+M40:M$41))),4)</f>
        <v>1.0074000000000001</v>
      </c>
      <c r="U40" s="3183">
        <f>ROUND(IF(项目基本情况!$B$8="出让",SUMPRODUCT(PRODUCT(1+N40:N$42)),SUMPRODUCT(PRODUCT(1+N40:N$41))),4)</f>
        <v>1.0202</v>
      </c>
      <c r="V40" s="3183"/>
      <c r="W40" s="3183">
        <f t="shared" si="16"/>
        <v>1.0074000000000001</v>
      </c>
      <c r="X40" s="3181"/>
      <c r="Y40" s="3184"/>
      <c r="Z40" s="3212">
        <f t="shared" si="17"/>
        <v>4.5999999999999999E-3</v>
      </c>
      <c r="AA40" s="3214">
        <f t="shared" si="17"/>
        <v>4.1000000000000003E-3</v>
      </c>
      <c r="AB40" s="3184">
        <f t="shared" si="17"/>
        <v>0.01</v>
      </c>
      <c r="AC40" s="3213"/>
      <c r="AD40" s="3184">
        <f t="shared" si="17"/>
        <v>4.1000000000000003E-3</v>
      </c>
    </row>
    <row r="41" spans="1:30" s="3185" customFormat="1" ht="13.2">
      <c r="A41" s="3176" t="s">
        <v>2839</v>
      </c>
      <c r="B41" s="3177">
        <v>2021</v>
      </c>
      <c r="C41" s="3178">
        <v>2</v>
      </c>
      <c r="D41" s="3179"/>
      <c r="E41" s="3179">
        <v>0.55000000000000004</v>
      </c>
      <c r="F41" s="3179">
        <v>0.46</v>
      </c>
      <c r="G41" s="3179">
        <v>1.1000000000000001</v>
      </c>
      <c r="H41" s="3196"/>
      <c r="I41" s="3180">
        <f t="shared" si="12"/>
        <v>0.46</v>
      </c>
      <c r="J41" s="3181"/>
      <c r="K41" s="3182"/>
      <c r="L41" s="3172">
        <f t="shared" si="13"/>
        <v>5.5000000000000005E-3</v>
      </c>
      <c r="M41" s="3172">
        <f t="shared" si="13"/>
        <v>4.5999999999999999E-3</v>
      </c>
      <c r="N41" s="3172">
        <f t="shared" si="13"/>
        <v>1.1000000000000001E-2</v>
      </c>
      <c r="O41" s="3172"/>
      <c r="P41" s="3172">
        <f t="shared" si="15"/>
        <v>4.5999999999999999E-3</v>
      </c>
      <c r="Q41" s="3181"/>
      <c r="R41" s="3183"/>
      <c r="S41" s="3183">
        <f>ROUND(IF(项目基本情况!$B$8="出让",SUMPRODUCT(PRODUCT(1+L41:L$42)),SUMPRODUCT(PRODUCT(1+L41:L$41))),4)</f>
        <v>1.0055000000000001</v>
      </c>
      <c r="T41" s="3183">
        <f>ROUND(IF(项目基本情况!$B$8="出让",SUMPRODUCT(PRODUCT(1+M41:M$42)),SUMPRODUCT(PRODUCT(1+M41:M$41))),4)</f>
        <v>1.0045999999999999</v>
      </c>
      <c r="U41" s="3183">
        <f>ROUND(IF(项目基本情况!$B$8="出让",SUMPRODUCT(PRODUCT(1+N41:N$42)),SUMPRODUCT(PRODUCT(1+N41:N$41))),4)</f>
        <v>1.0109999999999999</v>
      </c>
      <c r="V41" s="3183"/>
      <c r="W41" s="3183">
        <f t="shared" si="16"/>
        <v>1.0045999999999999</v>
      </c>
      <c r="X41" s="3181"/>
      <c r="Y41" s="3184"/>
      <c r="Z41" s="3212">
        <f t="shared" si="17"/>
        <v>4.4999999999999997E-3</v>
      </c>
      <c r="AA41" s="3214">
        <f t="shared" si="17"/>
        <v>4.7000000000000002E-3</v>
      </c>
      <c r="AB41" s="3184">
        <f t="shared" si="17"/>
        <v>1.04E-2</v>
      </c>
      <c r="AC41" s="3213"/>
      <c r="AD41" s="3184">
        <f t="shared" si="17"/>
        <v>4.7000000000000002E-3</v>
      </c>
    </row>
    <row r="42" spans="1:30" s="3207" customFormat="1" ht="13.8" thickBot="1">
      <c r="A42" s="3197" t="s">
        <v>2825</v>
      </c>
      <c r="B42" s="3198">
        <v>2021</v>
      </c>
      <c r="C42" s="3199">
        <v>1</v>
      </c>
      <c r="D42" s="3200"/>
      <c r="E42" s="3200">
        <v>0.35</v>
      </c>
      <c r="F42" s="3200">
        <v>0.48</v>
      </c>
      <c r="G42" s="3200">
        <v>0.98</v>
      </c>
      <c r="H42" s="3201"/>
      <c r="I42" s="3202">
        <f t="shared" si="12"/>
        <v>0.48</v>
      </c>
      <c r="J42" s="3203"/>
      <c r="K42" s="3204"/>
      <c r="L42" s="3205">
        <f t="shared" si="13"/>
        <v>3.4999999999999996E-3</v>
      </c>
      <c r="M42" s="3205">
        <f>F42/100</f>
        <v>4.7999999999999996E-3</v>
      </c>
      <c r="N42" s="3205">
        <f t="shared" si="13"/>
        <v>9.7999999999999997E-3</v>
      </c>
      <c r="O42" s="3205"/>
      <c r="P42" s="3205">
        <f t="shared" si="15"/>
        <v>4.7999999999999996E-3</v>
      </c>
      <c r="Q42" s="3203"/>
      <c r="R42" s="3206"/>
      <c r="S42" s="3206">
        <v>1</v>
      </c>
      <c r="T42" s="3206">
        <v>1</v>
      </c>
      <c r="U42" s="3206">
        <v>1</v>
      </c>
      <c r="V42" s="3206"/>
      <c r="W42" s="3206">
        <f t="shared" si="16"/>
        <v>1</v>
      </c>
      <c r="X42" s="3203"/>
      <c r="Y42" s="3205"/>
      <c r="Z42" s="3218">
        <f t="shared" si="17"/>
        <v>3.5000000000000001E-3</v>
      </c>
      <c r="AA42" s="3219">
        <f t="shared" si="17"/>
        <v>4.7999999999999996E-3</v>
      </c>
      <c r="AB42" s="3205">
        <f t="shared" si="17"/>
        <v>9.7999999999999997E-3</v>
      </c>
      <c r="AC42" s="3220"/>
      <c r="AD42" s="3205">
        <f t="shared" si="17"/>
        <v>4.7999999999999996E-3</v>
      </c>
    </row>
    <row r="43" spans="1:30" ht="15" thickTop="1"/>
    <row r="44" spans="1:30">
      <c r="A44" s="3448" t="s">
        <v>3368</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4029" t="s">
        <v>452</v>
      </c>
      <c r="C1" s="4029"/>
      <c r="D1" s="4029"/>
      <c r="E1" s="4029"/>
      <c r="F1" s="4029"/>
      <c r="G1" s="4025" t="s">
        <v>453</v>
      </c>
      <c r="H1" s="4025"/>
      <c r="I1" s="4025"/>
      <c r="J1" s="4025"/>
      <c r="K1" s="4025"/>
      <c r="L1" s="4025"/>
      <c r="N1" s="4025" t="s">
        <v>454</v>
      </c>
      <c r="O1" s="4025"/>
      <c r="P1" s="4025"/>
      <c r="Q1" s="4025"/>
      <c r="S1" s="4025" t="s">
        <v>455</v>
      </c>
      <c r="T1" s="4025"/>
      <c r="U1" s="4025"/>
      <c r="V1" s="4025"/>
      <c r="X1" s="4024" t="s">
        <v>456</v>
      </c>
      <c r="Y1" s="4025"/>
      <c r="Z1" s="4025"/>
      <c r="AA1" s="4025"/>
      <c r="AB1" s="4025"/>
      <c r="AD1" s="4024" t="s">
        <v>457</v>
      </c>
      <c r="AE1" s="4025"/>
      <c r="AF1" s="4025"/>
      <c r="AG1" s="4025"/>
      <c r="AH1" s="4025"/>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3364</v>
      </c>
      <c r="B5" s="2206">
        <f t="shared" ref="B5:B24" si="0">B6*(1+N5)</f>
        <v>510.07089659554606</v>
      </c>
      <c r="C5" s="2206">
        <f t="shared" ref="C5:C24" si="1">C6*(1+O5)</f>
        <v>352.55593185737411</v>
      </c>
      <c r="D5" s="2206">
        <f t="shared" ref="D5:D29" si="2">C5</f>
        <v>352.55593185737411</v>
      </c>
      <c r="E5" s="2206">
        <f t="shared" ref="E5:E24" si="3">E6*(1+P5)</f>
        <v>737.27992463403655</v>
      </c>
      <c r="F5" s="2206">
        <f t="shared" ref="F5:F24" si="4">F6*(1+Q5)</f>
        <v>335.88319198297864</v>
      </c>
      <c r="G5" s="3436">
        <v>2022</v>
      </c>
      <c r="H5" s="2207">
        <v>1</v>
      </c>
      <c r="I5" s="2169">
        <v>0</v>
      </c>
      <c r="J5" s="2169">
        <v>0</v>
      </c>
      <c r="K5" s="2169">
        <v>0</v>
      </c>
      <c r="L5" s="2170">
        <v>0</v>
      </c>
      <c r="M5" s="2192"/>
      <c r="N5" s="2208">
        <f t="shared" ref="N5:N16" si="5">I5/100</f>
        <v>0</v>
      </c>
      <c r="O5" s="2193">
        <f t="shared" ref="O5:O16" si="6">J5/100</f>
        <v>0</v>
      </c>
      <c r="P5" s="2193">
        <f t="shared" ref="P5:P16" si="7">K5/100</f>
        <v>0</v>
      </c>
      <c r="Q5" s="2193">
        <f t="shared" ref="Q5:Q16" si="8">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Z39" si="9">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AF40" si="10">AE5</f>
        <v>9.7000000000000003E-3</v>
      </c>
      <c r="AG5" s="2211">
        <f>ROUND(AVERAGE(K5:K$40)/100,4)</f>
        <v>1.66E-2</v>
      </c>
      <c r="AH5" s="2211">
        <f>ROUND(AVERAGE(L5:L$40)/100,4)</f>
        <v>1.0999999999999999E-2</v>
      </c>
    </row>
    <row r="6" spans="1:34" s="2199" customFormat="1">
      <c r="A6" s="2194" t="s">
        <v>3361</v>
      </c>
      <c r="B6" s="2195">
        <f t="shared" si="0"/>
        <v>510.07089659554606</v>
      </c>
      <c r="C6" s="2195">
        <f t="shared" si="1"/>
        <v>352.55593185737411</v>
      </c>
      <c r="D6" s="2195">
        <f t="shared" si="2"/>
        <v>352.55593185737411</v>
      </c>
      <c r="E6" s="2195">
        <f t="shared" si="3"/>
        <v>737.27992463403655</v>
      </c>
      <c r="F6" s="2195">
        <f t="shared" si="4"/>
        <v>335.88319198297864</v>
      </c>
      <c r="G6" s="3436">
        <v>2022</v>
      </c>
      <c r="H6" s="2197">
        <v>1</v>
      </c>
      <c r="I6" s="2198">
        <v>0</v>
      </c>
      <c r="J6" s="2198">
        <v>0</v>
      </c>
      <c r="K6" s="2198">
        <v>0</v>
      </c>
      <c r="L6" s="2198">
        <v>0</v>
      </c>
      <c r="N6" s="2200">
        <f t="shared" si="5"/>
        <v>0</v>
      </c>
      <c r="O6" s="2200">
        <f t="shared" si="6"/>
        <v>0</v>
      </c>
      <c r="P6" s="2200">
        <f t="shared" si="7"/>
        <v>0</v>
      </c>
      <c r="Q6" s="2200">
        <f t="shared" si="8"/>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si="9"/>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si="10"/>
        <v>0.01</v>
      </c>
      <c r="AG6" s="2204">
        <f>ROUND(AVERAGE(K6:K$40)/100,4)</f>
        <v>1.7100000000000001E-2</v>
      </c>
      <c r="AH6" s="2204">
        <f>ROUND(AVERAGE(L6:L$40)/100,4)</f>
        <v>1.1299999999999999E-2</v>
      </c>
    </row>
    <row r="7" spans="1:34" s="2212" customFormat="1">
      <c r="A7" s="2205" t="s">
        <v>3362</v>
      </c>
      <c r="B7" s="2206">
        <f t="shared" si="0"/>
        <v>510.07089659554606</v>
      </c>
      <c r="C7" s="2206">
        <f t="shared" si="1"/>
        <v>352.55593185737411</v>
      </c>
      <c r="D7" s="2206">
        <f t="shared" si="2"/>
        <v>352.55593185737411</v>
      </c>
      <c r="E7" s="2206">
        <f t="shared" si="3"/>
        <v>737.27992463403655</v>
      </c>
      <c r="F7" s="2206">
        <f t="shared" si="4"/>
        <v>335.88319198297864</v>
      </c>
      <c r="G7" s="3436">
        <v>2022</v>
      </c>
      <c r="H7" s="2207">
        <v>1</v>
      </c>
      <c r="I7" s="2169">
        <v>0</v>
      </c>
      <c r="J7" s="2169">
        <v>0</v>
      </c>
      <c r="K7" s="2169">
        <v>0</v>
      </c>
      <c r="L7" s="2170">
        <v>0</v>
      </c>
      <c r="M7" s="2192"/>
      <c r="N7" s="2208">
        <f t="shared" si="5"/>
        <v>0</v>
      </c>
      <c r="O7" s="2193">
        <f t="shared" si="6"/>
        <v>0</v>
      </c>
      <c r="P7" s="2193">
        <f t="shared" si="7"/>
        <v>0</v>
      </c>
      <c r="Q7" s="2193">
        <f t="shared" si="8"/>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si="9"/>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si="10"/>
        <v>1.03E-2</v>
      </c>
      <c r="AG7" s="2211">
        <f>ROUND(AVERAGE(K7:K$40)/100,4)</f>
        <v>1.7600000000000001E-2</v>
      </c>
      <c r="AH7" s="2211">
        <f>ROUND(AVERAGE(L7:L$40)/100,4)</f>
        <v>1.1599999999999999E-2</v>
      </c>
    </row>
    <row r="8" spans="1:34" s="2212" customFormat="1">
      <c r="A8" s="2205" t="s">
        <v>3363</v>
      </c>
      <c r="B8" s="2206">
        <f t="shared" si="0"/>
        <v>510.07089659554606</v>
      </c>
      <c r="C8" s="2206">
        <f t="shared" si="1"/>
        <v>352.55593185737411</v>
      </c>
      <c r="D8" s="2206">
        <f t="shared" si="2"/>
        <v>352.55593185737411</v>
      </c>
      <c r="E8" s="2206">
        <f t="shared" si="3"/>
        <v>737.27992463403655</v>
      </c>
      <c r="F8" s="2206">
        <f t="shared" si="4"/>
        <v>335.88319198297864</v>
      </c>
      <c r="G8" s="3436">
        <v>2022</v>
      </c>
      <c r="H8" s="2207">
        <v>1</v>
      </c>
      <c r="I8" s="2169"/>
      <c r="J8" s="2169"/>
      <c r="K8" s="2169">
        <v>0</v>
      </c>
      <c r="L8" s="2170">
        <v>0</v>
      </c>
      <c r="M8" s="2192"/>
      <c r="N8" s="2208">
        <f t="shared" si="5"/>
        <v>0</v>
      </c>
      <c r="O8" s="2193">
        <f t="shared" si="6"/>
        <v>0</v>
      </c>
      <c r="P8" s="2193">
        <f t="shared" si="7"/>
        <v>0</v>
      </c>
      <c r="Q8" s="2193">
        <f t="shared" si="8"/>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si="9"/>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si="10"/>
        <v>1.06E-2</v>
      </c>
      <c r="AG8" s="2211">
        <f>ROUND(AVERAGE(K8:K$40)/100,4)</f>
        <v>1.8100000000000002E-2</v>
      </c>
      <c r="AH8" s="2211">
        <f>ROUND(AVERAGE(L8:L$40)/100,4)</f>
        <v>1.2E-2</v>
      </c>
    </row>
    <row r="9" spans="1:34" s="2212" customFormat="1">
      <c r="A9" s="2205" t="s">
        <v>2437</v>
      </c>
      <c r="B9" s="2206">
        <f t="shared" si="0"/>
        <v>510.07089659554606</v>
      </c>
      <c r="C9" s="2206">
        <f t="shared" si="1"/>
        <v>352.55593185737411</v>
      </c>
      <c r="D9" s="2206">
        <f t="shared" si="2"/>
        <v>352.55593185737411</v>
      </c>
      <c r="E9" s="2206">
        <f t="shared" si="3"/>
        <v>737.27992463403655</v>
      </c>
      <c r="F9" s="2206">
        <f t="shared" si="4"/>
        <v>335.88319198297864</v>
      </c>
      <c r="G9" s="3005">
        <v>2021</v>
      </c>
      <c r="H9" s="2207">
        <v>4</v>
      </c>
      <c r="I9" s="2169">
        <v>1.03</v>
      </c>
      <c r="J9" s="2169">
        <v>0.24</v>
      </c>
      <c r="K9" s="2169">
        <v>1.17</v>
      </c>
      <c r="L9" s="2170">
        <v>0.55000000000000004</v>
      </c>
      <c r="M9" s="2192"/>
      <c r="N9" s="2208">
        <f t="shared" si="5"/>
        <v>1.03E-2</v>
      </c>
      <c r="O9" s="2193">
        <f t="shared" si="6"/>
        <v>2.3999999999999998E-3</v>
      </c>
      <c r="P9" s="2193">
        <f t="shared" si="7"/>
        <v>1.1699999999999999E-2</v>
      </c>
      <c r="Q9" s="2193">
        <f t="shared" si="8"/>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si="9"/>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si="10"/>
        <v>1.06E-2</v>
      </c>
      <c r="AG9" s="2211">
        <f>ROUND(AVERAGE(K9:K$40)/100,4)</f>
        <v>1.8700000000000001E-2</v>
      </c>
      <c r="AH9" s="2211">
        <f>ROUND(AVERAGE(L9:L$40)/100,4)</f>
        <v>1.24E-2</v>
      </c>
    </row>
    <row r="10" spans="1:34" s="2212" customFormat="1">
      <c r="A10" s="2205" t="s">
        <v>2314</v>
      </c>
      <c r="B10" s="2206">
        <f t="shared" si="0"/>
        <v>504.87072809615569</v>
      </c>
      <c r="C10" s="2206">
        <f t="shared" si="1"/>
        <v>351.71182348101968</v>
      </c>
      <c r="D10" s="2206">
        <f t="shared" si="2"/>
        <v>351.71182348101968</v>
      </c>
      <c r="E10" s="2206">
        <f t="shared" si="3"/>
        <v>728.75350858360832</v>
      </c>
      <c r="F10" s="2206">
        <f t="shared" si="4"/>
        <v>334.04593931673656</v>
      </c>
      <c r="G10" s="2830">
        <v>2021</v>
      </c>
      <c r="H10" s="2207">
        <v>3</v>
      </c>
      <c r="I10" s="2169">
        <v>0.47</v>
      </c>
      <c r="J10" s="2169">
        <v>0.41</v>
      </c>
      <c r="K10" s="2169">
        <v>0.48</v>
      </c>
      <c r="L10" s="2170">
        <v>0.48</v>
      </c>
      <c r="M10" s="2192"/>
      <c r="N10" s="2208">
        <f t="shared" si="5"/>
        <v>4.6999999999999993E-3</v>
      </c>
      <c r="O10" s="2193">
        <f t="shared" si="6"/>
        <v>4.0999999999999995E-3</v>
      </c>
      <c r="P10" s="2193">
        <f t="shared" si="7"/>
        <v>4.7999999999999996E-3</v>
      </c>
      <c r="Q10" s="2193">
        <f t="shared" si="8"/>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si="9"/>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si="10"/>
        <v>1.09E-2</v>
      </c>
      <c r="AG10" s="2211">
        <f>ROUND(AVERAGE(K10:K$40)/100,4)</f>
        <v>1.89E-2</v>
      </c>
      <c r="AH10" s="2211">
        <f>ROUND(AVERAGE(L10:L$40)/100,4)</f>
        <v>1.26E-2</v>
      </c>
    </row>
    <row r="11" spans="1:34" s="2212" customFormat="1">
      <c r="A11" s="2205" t="s">
        <v>2313</v>
      </c>
      <c r="B11" s="2206">
        <f t="shared" si="0"/>
        <v>502.50893609650217</v>
      </c>
      <c r="C11" s="2206">
        <f t="shared" si="1"/>
        <v>350.27569313914915</v>
      </c>
      <c r="D11" s="2206">
        <f t="shared" si="2"/>
        <v>350.27569313914915</v>
      </c>
      <c r="E11" s="2206">
        <f t="shared" si="3"/>
        <v>725.27220201394141</v>
      </c>
      <c r="F11" s="2206">
        <f t="shared" si="4"/>
        <v>332.45017846012797</v>
      </c>
      <c r="G11" s="2829">
        <v>2021</v>
      </c>
      <c r="H11" s="2207">
        <v>2</v>
      </c>
      <c r="I11" s="2169">
        <v>0.92</v>
      </c>
      <c r="J11" s="2169">
        <v>0.72</v>
      </c>
      <c r="K11" s="2169">
        <v>0.95</v>
      </c>
      <c r="L11" s="2170">
        <v>1.01</v>
      </c>
      <c r="M11" s="2192"/>
      <c r="N11" s="2208">
        <f t="shared" si="5"/>
        <v>9.1999999999999998E-3</v>
      </c>
      <c r="O11" s="2193">
        <f t="shared" si="6"/>
        <v>7.1999999999999998E-3</v>
      </c>
      <c r="P11" s="2193">
        <f t="shared" si="7"/>
        <v>9.4999999999999998E-3</v>
      </c>
      <c r="Q11" s="2193">
        <f t="shared" si="8"/>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si="9"/>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si="10"/>
        <v>1.11E-2</v>
      </c>
      <c r="AG11" s="2211">
        <f>ROUND(AVERAGE(K11:K$40)/100,4)</f>
        <v>1.9400000000000001E-2</v>
      </c>
      <c r="AH11" s="2211">
        <f>ROUND(AVERAGE(L11:L$40)/100,4)</f>
        <v>1.2800000000000001E-2</v>
      </c>
    </row>
    <row r="12" spans="1:34" s="2212" customFormat="1">
      <c r="A12" s="2205" t="s">
        <v>2312</v>
      </c>
      <c r="B12" s="2206">
        <f t="shared" si="0"/>
        <v>497.92799851020823</v>
      </c>
      <c r="C12" s="2206">
        <f t="shared" si="1"/>
        <v>347.77173663537445</v>
      </c>
      <c r="D12" s="2206">
        <f t="shared" si="2"/>
        <v>347.77173663537445</v>
      </c>
      <c r="E12" s="2206">
        <f t="shared" si="3"/>
        <v>718.44695593258189</v>
      </c>
      <c r="F12" s="2206">
        <f t="shared" si="4"/>
        <v>329.12600580153247</v>
      </c>
      <c r="G12" s="2813">
        <v>2021</v>
      </c>
      <c r="H12" s="2207">
        <v>1</v>
      </c>
      <c r="I12" s="2169">
        <v>0.97</v>
      </c>
      <c r="J12" s="2169">
        <v>0.16</v>
      </c>
      <c r="K12" s="2169">
        <v>1.1100000000000001</v>
      </c>
      <c r="L12" s="2170">
        <v>0.36</v>
      </c>
      <c r="M12" s="2192"/>
      <c r="N12" s="2208">
        <f t="shared" si="5"/>
        <v>9.7000000000000003E-3</v>
      </c>
      <c r="O12" s="2193">
        <f t="shared" si="6"/>
        <v>1.6000000000000001E-3</v>
      </c>
      <c r="P12" s="2193">
        <f t="shared" si="7"/>
        <v>1.11E-2</v>
      </c>
      <c r="Q12" s="2193">
        <f t="shared" si="8"/>
        <v>3.5999999999999999E-3</v>
      </c>
      <c r="R12" s="2209"/>
      <c r="S12" s="2208">
        <f>B12/B13-1</f>
        <v>9.7000000000000419E-3</v>
      </c>
      <c r="T12" s="2193">
        <f>C12/C13-1</f>
        <v>1.6000000000000458E-3</v>
      </c>
      <c r="U12" s="2193">
        <f>D12/D13-1</f>
        <v>1.6000000000000458E-3</v>
      </c>
      <c r="V12" s="2193">
        <f>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si="9"/>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si="10"/>
        <v>1.12E-2</v>
      </c>
      <c r="AG12" s="2211">
        <f>ROUND(AVERAGE(K12:K$40)/100,4)</f>
        <v>1.9699999999999999E-2</v>
      </c>
      <c r="AH12" s="2211">
        <f>ROUND(AVERAGE(L12:L$40)/100,4)</f>
        <v>1.29E-2</v>
      </c>
    </row>
    <row r="13" spans="1:34" s="2212" customFormat="1">
      <c r="A13" s="2205" t="s">
        <v>2310</v>
      </c>
      <c r="B13" s="2206">
        <f t="shared" si="0"/>
        <v>493.14449689037161</v>
      </c>
      <c r="C13" s="2206">
        <f t="shared" si="1"/>
        <v>347.21619073020611</v>
      </c>
      <c r="D13" s="2206">
        <f t="shared" si="2"/>
        <v>347.21619073020611</v>
      </c>
      <c r="E13" s="2206">
        <f t="shared" si="3"/>
        <v>710.55974278763904</v>
      </c>
      <c r="F13" s="2206">
        <f t="shared" si="4"/>
        <v>327.94540235306141</v>
      </c>
      <c r="G13" s="2812">
        <v>2020</v>
      </c>
      <c r="H13" s="2207">
        <v>4</v>
      </c>
      <c r="I13" s="2169">
        <v>2.0699999999999998</v>
      </c>
      <c r="J13" s="2169">
        <v>0.37</v>
      </c>
      <c r="K13" s="2169">
        <v>2.35</v>
      </c>
      <c r="L13" s="2170">
        <v>2.69</v>
      </c>
      <c r="M13" s="2192"/>
      <c r="N13" s="2208">
        <f t="shared" si="5"/>
        <v>2.07E-2</v>
      </c>
      <c r="O13" s="2193">
        <f t="shared" si="6"/>
        <v>3.7000000000000002E-3</v>
      </c>
      <c r="P13" s="2193">
        <f t="shared" si="7"/>
        <v>2.35E-2</v>
      </c>
      <c r="Q13" s="2193">
        <f t="shared" si="8"/>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si="9"/>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si="10"/>
        <v>1.1599999999999999E-2</v>
      </c>
      <c r="AG13" s="2211">
        <f>ROUND(AVERAGE(K13:K$40)/100,4)</f>
        <v>0.02</v>
      </c>
      <c r="AH13" s="2211">
        <f>ROUND(AVERAGE(L13:L$40)/100,4)</f>
        <v>1.3299999999999999E-2</v>
      </c>
    </row>
    <row r="14" spans="1:34" s="2212" customFormat="1">
      <c r="A14" s="2205" t="s">
        <v>2309</v>
      </c>
      <c r="B14" s="2206">
        <f t="shared" si="0"/>
        <v>483.1434279321756</v>
      </c>
      <c r="C14" s="2206">
        <f t="shared" si="1"/>
        <v>345.93622669144776</v>
      </c>
      <c r="D14" s="2206">
        <f t="shared" si="2"/>
        <v>345.93622669144776</v>
      </c>
      <c r="E14" s="2206">
        <f t="shared" si="3"/>
        <v>694.24498562544113</v>
      </c>
      <c r="F14" s="2206">
        <f t="shared" si="4"/>
        <v>319.35475932716082</v>
      </c>
      <c r="G14" s="2809">
        <v>2020</v>
      </c>
      <c r="H14" s="2207">
        <v>3</v>
      </c>
      <c r="I14" s="2169">
        <v>0.36</v>
      </c>
      <c r="J14" s="2169">
        <v>-0.39</v>
      </c>
      <c r="K14" s="2169">
        <v>0.49</v>
      </c>
      <c r="L14" s="2170">
        <v>7.0000000000000007E-2</v>
      </c>
      <c r="M14" s="2192"/>
      <c r="N14" s="2208">
        <f t="shared" si="5"/>
        <v>3.5999999999999999E-3</v>
      </c>
      <c r="O14" s="2193">
        <f t="shared" si="6"/>
        <v>-3.9000000000000003E-3</v>
      </c>
      <c r="P14" s="2193">
        <f t="shared" si="7"/>
        <v>4.8999999999999998E-3</v>
      </c>
      <c r="Q14" s="2193">
        <f t="shared" si="8"/>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si="9"/>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si="10"/>
        <v>1.1900000000000001E-2</v>
      </c>
      <c r="AG14" s="2211">
        <f>ROUND(AVERAGE(K14:K$40)/100,4)</f>
        <v>1.9900000000000001E-2</v>
      </c>
      <c r="AH14" s="2211">
        <f>ROUND(AVERAGE(L14:L$40)/100,4)</f>
        <v>1.2800000000000001E-2</v>
      </c>
    </row>
    <row r="15" spans="1:34" s="2212" customFormat="1">
      <c r="A15" s="2205" t="s">
        <v>2130</v>
      </c>
      <c r="B15" s="2206">
        <f t="shared" si="0"/>
        <v>481.4103506697644</v>
      </c>
      <c r="C15" s="2206">
        <f t="shared" si="1"/>
        <v>347.29066026648707</v>
      </c>
      <c r="D15" s="2206">
        <f t="shared" si="2"/>
        <v>347.29066026648707</v>
      </c>
      <c r="E15" s="2206">
        <f t="shared" si="3"/>
        <v>690.85977273901995</v>
      </c>
      <c r="F15" s="2206">
        <f t="shared" si="4"/>
        <v>319.13136737000184</v>
      </c>
      <c r="G15" s="2196">
        <v>2020</v>
      </c>
      <c r="H15" s="2207">
        <v>2</v>
      </c>
      <c r="I15" s="2169">
        <v>0.31</v>
      </c>
      <c r="J15" s="2169">
        <v>-0.78</v>
      </c>
      <c r="K15" s="2169">
        <v>0.5</v>
      </c>
      <c r="L15" s="2170">
        <v>0.47</v>
      </c>
      <c r="M15" s="2192"/>
      <c r="N15" s="2208">
        <f t="shared" si="5"/>
        <v>3.0999999999999999E-3</v>
      </c>
      <c r="O15" s="2193">
        <f t="shared" si="6"/>
        <v>-7.8000000000000005E-3</v>
      </c>
      <c r="P15" s="2193">
        <f t="shared" si="7"/>
        <v>5.0000000000000001E-3</v>
      </c>
      <c r="Q15" s="2193">
        <f t="shared" si="8"/>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si="9"/>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si="10"/>
        <v>1.2500000000000001E-2</v>
      </c>
      <c r="AG15" s="2211">
        <f>ROUND(AVERAGE(K15:K$40)/100,4)</f>
        <v>2.0400000000000001E-2</v>
      </c>
      <c r="AH15" s="2211">
        <f>ROUND(AVERAGE(L15:L$40)/100,4)</f>
        <v>1.32E-2</v>
      </c>
    </row>
    <row r="16" spans="1:34" s="2212" customFormat="1">
      <c r="A16" s="2205" t="s">
        <v>2128</v>
      </c>
      <c r="B16" s="2206">
        <f t="shared" si="0"/>
        <v>479.92259063878413</v>
      </c>
      <c r="C16" s="2206">
        <f t="shared" si="1"/>
        <v>350.02082268341775</v>
      </c>
      <c r="D16" s="2206">
        <f t="shared" si="2"/>
        <v>350.02082268341775</v>
      </c>
      <c r="E16" s="2206">
        <f t="shared" si="3"/>
        <v>687.42265944181099</v>
      </c>
      <c r="F16" s="2206">
        <f t="shared" si="4"/>
        <v>317.63846657708956</v>
      </c>
      <c r="G16" s="2196">
        <v>2020</v>
      </c>
      <c r="H16" s="2207">
        <v>1</v>
      </c>
      <c r="I16" s="2169">
        <v>0.12</v>
      </c>
      <c r="J16" s="2169">
        <v>-0.4</v>
      </c>
      <c r="K16" s="2169">
        <v>0.21</v>
      </c>
      <c r="L16" s="2170">
        <v>0.27</v>
      </c>
      <c r="M16" s="2192"/>
      <c r="N16" s="2208">
        <f t="shared" si="5"/>
        <v>1.1999999999999999E-3</v>
      </c>
      <c r="O16" s="2193">
        <f t="shared" si="6"/>
        <v>-4.0000000000000001E-3</v>
      </c>
      <c r="P16" s="2193">
        <f t="shared" si="7"/>
        <v>2.0999999999999999E-3</v>
      </c>
      <c r="Q16" s="2193">
        <f t="shared" si="8"/>
        <v>2.7000000000000001E-3</v>
      </c>
      <c r="R16" s="2209"/>
      <c r="S16" s="2208">
        <f>B16/B17-1</f>
        <v>1.2000000000000899E-3</v>
      </c>
      <c r="T16" s="2193">
        <f>C16/C17-1</f>
        <v>-4.0000000000000036E-3</v>
      </c>
      <c r="U16" s="2193">
        <f>D16/D17-1</f>
        <v>-4.0000000000000036E-3</v>
      </c>
      <c r="V16" s="2193">
        <f>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si="9"/>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si="10"/>
        <v>1.3299999999999999E-2</v>
      </c>
      <c r="AG16" s="2211">
        <f>ROUND(AVERAGE(K16:K$40)/100,4)</f>
        <v>2.1100000000000001E-2</v>
      </c>
      <c r="AH16" s="2211">
        <f>ROUND(AVERAGE(L16:L$40)/100,4)</f>
        <v>1.3599999999999999E-2</v>
      </c>
    </row>
    <row r="17" spans="1:34" s="2212" customFormat="1">
      <c r="A17" s="2205" t="s">
        <v>2127</v>
      </c>
      <c r="B17" s="2206">
        <f t="shared" si="0"/>
        <v>479.34737379023579</v>
      </c>
      <c r="C17" s="2206">
        <f t="shared" si="1"/>
        <v>351.4265287986122</v>
      </c>
      <c r="D17" s="2206">
        <f t="shared" si="2"/>
        <v>351.4265287986122</v>
      </c>
      <c r="E17" s="2206">
        <f t="shared" si="3"/>
        <v>685.98209703803116</v>
      </c>
      <c r="F17" s="2206">
        <f t="shared" si="4"/>
        <v>316.78315206651001</v>
      </c>
      <c r="G17" s="2196">
        <v>2019</v>
      </c>
      <c r="H17" s="2207">
        <v>4</v>
      </c>
      <c r="I17" s="2207">
        <v>0.45</v>
      </c>
      <c r="J17" s="2207">
        <v>-0.12</v>
      </c>
      <c r="K17" s="2207">
        <v>0.54</v>
      </c>
      <c r="L17" s="2213">
        <v>0.48</v>
      </c>
      <c r="M17" s="2192"/>
      <c r="N17" s="2208">
        <f t="shared" ref="N17:N22" si="11">I17/100</f>
        <v>4.5000000000000005E-3</v>
      </c>
      <c r="O17" s="2193">
        <f t="shared" ref="O17:O27" si="12">J17/100</f>
        <v>-1.1999999999999999E-3</v>
      </c>
      <c r="P17" s="2193">
        <f t="shared" ref="P17:P27" si="13">K17/100</f>
        <v>5.4000000000000003E-3</v>
      </c>
      <c r="Q17" s="2193">
        <f t="shared" ref="Q17:Q27" si="14">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si="9"/>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si="10"/>
        <v>1.4E-2</v>
      </c>
      <c r="AG17" s="2211">
        <f>ROUND(AVERAGE(K17:K$40)/100,4)</f>
        <v>2.1899999999999999E-2</v>
      </c>
      <c r="AH17" s="2211">
        <f>ROUND(AVERAGE(L17:L$40)/100,4)</f>
        <v>1.4E-2</v>
      </c>
    </row>
    <row r="18" spans="1:34" s="2212" customFormat="1" ht="13.8" thickBot="1">
      <c r="A18" s="2205" t="s">
        <v>2126</v>
      </c>
      <c r="B18" s="2206">
        <f t="shared" si="0"/>
        <v>477.19997390765138</v>
      </c>
      <c r="C18" s="2206">
        <f t="shared" si="1"/>
        <v>351.84874729536665</v>
      </c>
      <c r="D18" s="2206">
        <f t="shared" si="2"/>
        <v>351.84874729536665</v>
      </c>
      <c r="E18" s="2206">
        <f t="shared" si="3"/>
        <v>682.29768951465201</v>
      </c>
      <c r="F18" s="2206">
        <f t="shared" si="4"/>
        <v>315.26985675409043</v>
      </c>
      <c r="G18" s="2196">
        <v>2019</v>
      </c>
      <c r="H18" s="2207">
        <v>3</v>
      </c>
      <c r="I18" s="2207">
        <v>0.61</v>
      </c>
      <c r="J18" s="2207">
        <v>0.67</v>
      </c>
      <c r="K18" s="2207">
        <v>0.6</v>
      </c>
      <c r="L18" s="2213">
        <v>1.03</v>
      </c>
      <c r="M18" s="2192"/>
      <c r="N18" s="2208">
        <f t="shared" si="11"/>
        <v>6.0999999999999995E-3</v>
      </c>
      <c r="O18" s="2193">
        <f t="shared" si="12"/>
        <v>6.7000000000000002E-3</v>
      </c>
      <c r="P18" s="2193">
        <f t="shared" si="13"/>
        <v>6.0000000000000001E-3</v>
      </c>
      <c r="Q18" s="2193">
        <f t="shared" si="14"/>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si="9"/>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si="10"/>
        <v>1.47E-2</v>
      </c>
      <c r="AG18" s="2211">
        <f>ROUND(AVERAGE(K18:K$40)/100,4)</f>
        <v>2.2599999999999999E-2</v>
      </c>
      <c r="AH18" s="2211">
        <f>ROUND(AVERAGE(L18:L$40)/100,4)</f>
        <v>1.44E-2</v>
      </c>
    </row>
    <row r="19" spans="1:34" s="2212" customFormat="1">
      <c r="A19" s="2205" t="s">
        <v>2124</v>
      </c>
      <c r="B19" s="2206">
        <f t="shared" si="0"/>
        <v>474.30670301923408</v>
      </c>
      <c r="C19" s="2206">
        <f t="shared" si="1"/>
        <v>349.50705005996491</v>
      </c>
      <c r="D19" s="2206">
        <f t="shared" si="2"/>
        <v>349.50705005996491</v>
      </c>
      <c r="E19" s="2206">
        <f t="shared" si="3"/>
        <v>678.22831959706957</v>
      </c>
      <c r="F19" s="2206">
        <f t="shared" si="4"/>
        <v>312.0556832169558</v>
      </c>
      <c r="G19" s="2196">
        <v>2019</v>
      </c>
      <c r="H19" s="2214">
        <v>2</v>
      </c>
      <c r="I19" s="2214">
        <v>1.53</v>
      </c>
      <c r="J19" s="2214">
        <v>1.01</v>
      </c>
      <c r="K19" s="2214">
        <v>1.62</v>
      </c>
      <c r="L19" s="2215">
        <v>1.25</v>
      </c>
      <c r="M19" s="2192"/>
      <c r="N19" s="2208">
        <f t="shared" si="11"/>
        <v>1.5300000000000001E-2</v>
      </c>
      <c r="O19" s="2193">
        <f t="shared" si="12"/>
        <v>1.01E-2</v>
      </c>
      <c r="P19" s="2193">
        <f t="shared" si="13"/>
        <v>1.6200000000000003E-2</v>
      </c>
      <c r="Q19" s="2193">
        <f t="shared" si="14"/>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si="9"/>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si="10"/>
        <v>1.4999999999999999E-2</v>
      </c>
      <c r="AG19" s="2211">
        <f>ROUND(AVERAGE(K19:K$40)/100,4)</f>
        <v>2.3300000000000001E-2</v>
      </c>
      <c r="AH19" s="2211">
        <f>ROUND(AVERAGE(L19:L$40)/100,4)</f>
        <v>1.46E-2</v>
      </c>
    </row>
    <row r="20" spans="1:34" s="2212" customFormat="1" ht="13.8" thickBot="1">
      <c r="A20" s="2205" t="s">
        <v>2123</v>
      </c>
      <c r="B20" s="2206">
        <f t="shared" si="0"/>
        <v>467.15916775261894</v>
      </c>
      <c r="C20" s="2206">
        <f t="shared" si="1"/>
        <v>346.01232557169084</v>
      </c>
      <c r="D20" s="2206">
        <f t="shared" si="2"/>
        <v>346.01232557169084</v>
      </c>
      <c r="E20" s="2206">
        <f t="shared" si="3"/>
        <v>667.41617752122568</v>
      </c>
      <c r="F20" s="2206">
        <f t="shared" si="4"/>
        <v>308.20314391798104</v>
      </c>
      <c r="G20" s="2196">
        <v>2019</v>
      </c>
      <c r="H20" s="2207">
        <v>1</v>
      </c>
      <c r="I20" s="2207">
        <v>0.6</v>
      </c>
      <c r="J20" s="2207">
        <v>0.37</v>
      </c>
      <c r="K20" s="2207">
        <v>0.63</v>
      </c>
      <c r="L20" s="2213">
        <v>1.1299999999999999</v>
      </c>
      <c r="M20" s="2192"/>
      <c r="N20" s="2208">
        <f t="shared" si="11"/>
        <v>6.0000000000000001E-3</v>
      </c>
      <c r="O20" s="2193">
        <f t="shared" si="12"/>
        <v>3.7000000000000002E-3</v>
      </c>
      <c r="P20" s="2193">
        <f t="shared" si="13"/>
        <v>6.3E-3</v>
      </c>
      <c r="Q20" s="2193">
        <f t="shared" si="14"/>
        <v>1.1299999999999999E-2</v>
      </c>
      <c r="R20" s="2209"/>
      <c r="S20" s="2208">
        <f>B20/B21-1</f>
        <v>6.0000000000000053E-3</v>
      </c>
      <c r="T20" s="2193">
        <f>C20/C21-1</f>
        <v>3.7000000000000366E-3</v>
      </c>
      <c r="U20" s="2193">
        <f>D20/D21-1</f>
        <v>3.7000000000000366E-3</v>
      </c>
      <c r="V20" s="2193">
        <f>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si="9"/>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si="10"/>
        <v>1.5299999999999999E-2</v>
      </c>
      <c r="AG20" s="2211">
        <f>ROUND(AVERAGE(K20:K$40)/100,4)</f>
        <v>2.3699999999999999E-2</v>
      </c>
      <c r="AH20" s="2211">
        <f>ROUND(AVERAGE(L20:L$40)/100,4)</f>
        <v>1.47E-2</v>
      </c>
    </row>
    <row r="21" spans="1:34" s="2212" customFormat="1">
      <c r="A21" s="2205" t="s">
        <v>2125</v>
      </c>
      <c r="B21" s="2216">
        <f t="shared" si="0"/>
        <v>464.37293017158942</v>
      </c>
      <c r="C21" s="2216">
        <f t="shared" si="1"/>
        <v>344.73679941385956</v>
      </c>
      <c r="D21" s="2216">
        <f t="shared" si="2"/>
        <v>344.73679941385956</v>
      </c>
      <c r="E21" s="2216">
        <f t="shared" si="3"/>
        <v>663.2377795103107</v>
      </c>
      <c r="F21" s="2217">
        <f t="shared" si="4"/>
        <v>304.75936311478398</v>
      </c>
      <c r="G21" s="4027">
        <v>2018</v>
      </c>
      <c r="H21" s="2214">
        <v>4</v>
      </c>
      <c r="I21" s="2214">
        <v>0.96</v>
      </c>
      <c r="J21" s="2214">
        <v>1.03</v>
      </c>
      <c r="K21" s="2214">
        <v>0.92</v>
      </c>
      <c r="L21" s="2215">
        <v>1.29</v>
      </c>
      <c r="M21" s="2192"/>
      <c r="N21" s="2208">
        <f t="shared" si="11"/>
        <v>9.5999999999999992E-3</v>
      </c>
      <c r="O21" s="2193">
        <f t="shared" si="12"/>
        <v>1.03E-2</v>
      </c>
      <c r="P21" s="2193">
        <f t="shared" si="13"/>
        <v>9.1999999999999998E-3</v>
      </c>
      <c r="Q21" s="2193">
        <f t="shared" si="14"/>
        <v>1.29E-2</v>
      </c>
      <c r="R21" s="2209"/>
      <c r="S21" s="2208"/>
      <c r="T21" s="2193"/>
      <c r="U21" s="2193"/>
      <c r="V21" s="2193"/>
      <c r="W21" s="2210"/>
      <c r="X21" s="2210">
        <f>ROUND(SUMPRODUCT(PRODUCT(1+N21:N$39)),4)</f>
        <v>1.5099</v>
      </c>
      <c r="Y21" s="2210">
        <f>ROUND(SUMPRODUCT(PRODUCT(1+O21:O$39)),4)</f>
        <v>1.3372999999999999</v>
      </c>
      <c r="Z21" s="2210">
        <f t="shared" si="9"/>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si="10"/>
        <v>1.5800000000000002E-2</v>
      </c>
      <c r="AG21" s="2211">
        <f>ROUND(AVERAGE(K21:K$40)/100,4)</f>
        <v>2.4500000000000001E-2</v>
      </c>
      <c r="AH21" s="2211">
        <f>ROUND(AVERAGE(L21:L$40)/100,4)</f>
        <v>1.49E-2</v>
      </c>
    </row>
    <row r="22" spans="1:34" s="2212" customFormat="1" ht="14.4" customHeight="1">
      <c r="A22" s="2205" t="s">
        <v>2121</v>
      </c>
      <c r="B22" s="2206">
        <f t="shared" si="0"/>
        <v>459.95733971036987</v>
      </c>
      <c r="C22" s="2206">
        <f t="shared" si="1"/>
        <v>341.22221064422405</v>
      </c>
      <c r="D22" s="2206">
        <f t="shared" si="2"/>
        <v>341.22221064422405</v>
      </c>
      <c r="E22" s="2206">
        <f t="shared" si="3"/>
        <v>657.19161663724799</v>
      </c>
      <c r="F22" s="2206">
        <f t="shared" si="4"/>
        <v>300.87803644464805</v>
      </c>
      <c r="G22" s="4027"/>
      <c r="H22" s="2207">
        <v>3</v>
      </c>
      <c r="I22" s="2207">
        <v>1.51</v>
      </c>
      <c r="J22" s="2207">
        <v>1.41</v>
      </c>
      <c r="K22" s="2207">
        <v>1.52</v>
      </c>
      <c r="L22" s="2213">
        <v>1.74</v>
      </c>
      <c r="M22" s="2192"/>
      <c r="N22" s="2208">
        <f t="shared" si="11"/>
        <v>1.5100000000000001E-2</v>
      </c>
      <c r="O22" s="2193">
        <f t="shared" si="12"/>
        <v>1.41E-2</v>
      </c>
      <c r="P22" s="2193">
        <f t="shared" si="13"/>
        <v>1.52E-2</v>
      </c>
      <c r="Q22" s="2193">
        <f t="shared" si="14"/>
        <v>1.7399999999999999E-2</v>
      </c>
      <c r="R22" s="2209"/>
      <c r="S22" s="2208"/>
      <c r="T22" s="2193"/>
      <c r="U22" s="2193"/>
      <c r="V22" s="2193"/>
      <c r="W22" s="2210"/>
      <c r="X22" s="2210">
        <f>ROUND(SUMPRODUCT(PRODUCT(1+N22:N$39)),4)</f>
        <v>1.4956</v>
      </c>
      <c r="Y22" s="2210">
        <f>ROUND(SUMPRODUCT(PRODUCT(1+O22:O$39)),4)</f>
        <v>1.3237000000000001</v>
      </c>
      <c r="Z22" s="2210">
        <f t="shared" si="9"/>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si="10"/>
        <v>1.61E-2</v>
      </c>
      <c r="AG22" s="2211">
        <f>ROUND(AVERAGE(K22:K$40)/100,4)</f>
        <v>2.53E-2</v>
      </c>
      <c r="AH22" s="2211">
        <f>ROUND(AVERAGE(L22:L$40)/100,4)</f>
        <v>1.4999999999999999E-2</v>
      </c>
    </row>
    <row r="23" spans="1:34" s="2212" customFormat="1" ht="14.4" customHeight="1">
      <c r="A23" s="2205" t="s">
        <v>2120</v>
      </c>
      <c r="B23" s="2206">
        <f t="shared" si="0"/>
        <v>453.11529869999993</v>
      </c>
      <c r="C23" s="2206">
        <f t="shared" si="1"/>
        <v>336.47787264000004</v>
      </c>
      <c r="D23" s="2206">
        <f t="shared" si="2"/>
        <v>336.47787264000004</v>
      </c>
      <c r="E23" s="2206">
        <f t="shared" si="3"/>
        <v>647.35186823999993</v>
      </c>
      <c r="F23" s="2206">
        <f t="shared" si="4"/>
        <v>295.73229452000004</v>
      </c>
      <c r="G23" s="4027"/>
      <c r="H23" s="2218">
        <v>2</v>
      </c>
      <c r="I23" s="2218">
        <v>1.49</v>
      </c>
      <c r="J23" s="2218">
        <v>0.96</v>
      </c>
      <c r="K23" s="2218">
        <v>1.58</v>
      </c>
      <c r="L23" s="2219">
        <v>2.44</v>
      </c>
      <c r="M23" s="2192"/>
      <c r="N23" s="2208">
        <f>I23/100</f>
        <v>1.49E-2</v>
      </c>
      <c r="O23" s="2193">
        <f t="shared" si="12"/>
        <v>9.5999999999999992E-3</v>
      </c>
      <c r="P23" s="2193">
        <f t="shared" si="13"/>
        <v>1.5800000000000002E-2</v>
      </c>
      <c r="Q23" s="2193">
        <f t="shared" si="14"/>
        <v>2.4399999999999998E-2</v>
      </c>
      <c r="R23" s="2209"/>
      <c r="S23" s="2208"/>
      <c r="T23" s="2193"/>
      <c r="U23" s="2193"/>
      <c r="V23" s="2193"/>
      <c r="W23" s="2210"/>
      <c r="X23" s="2210">
        <f>ROUND(SUMPRODUCT(PRODUCT(1+N23:N$39)),4)</f>
        <v>1.4733000000000001</v>
      </c>
      <c r="Y23" s="2210">
        <f>ROUND(SUMPRODUCT(PRODUCT(1+O23:O$39)),4)</f>
        <v>1.3052999999999999</v>
      </c>
      <c r="Z23" s="2210">
        <f t="shared" si="9"/>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si="10"/>
        <v>1.6199999999999999E-2</v>
      </c>
      <c r="AG23" s="2211">
        <f>ROUND(AVERAGE(K23:K$40)/100,4)</f>
        <v>2.5899999999999999E-2</v>
      </c>
      <c r="AH23" s="2211">
        <f>ROUND(AVERAGE(L23:L$40)/100,4)</f>
        <v>1.49E-2</v>
      </c>
    </row>
    <row r="24" spans="1:34" s="2212" customFormat="1" ht="15" customHeight="1" thickBot="1">
      <c r="A24" s="2205" t="s">
        <v>2113</v>
      </c>
      <c r="B24" s="2206">
        <f t="shared" si="0"/>
        <v>446.46299999999997</v>
      </c>
      <c r="C24" s="2206">
        <f t="shared" si="1"/>
        <v>333.27840000000003</v>
      </c>
      <c r="D24" s="2206">
        <f t="shared" si="2"/>
        <v>333.27840000000003</v>
      </c>
      <c r="E24" s="2206">
        <f t="shared" si="3"/>
        <v>637.28279999999995</v>
      </c>
      <c r="F24" s="2206">
        <f t="shared" si="4"/>
        <v>288.68830000000003</v>
      </c>
      <c r="G24" s="4034"/>
      <c r="H24" s="2207">
        <v>1</v>
      </c>
      <c r="I24" s="2207">
        <v>1.7</v>
      </c>
      <c r="J24" s="2207">
        <v>1.92</v>
      </c>
      <c r="K24" s="2207">
        <v>1.64</v>
      </c>
      <c r="L24" s="2213">
        <v>2.0099999999999998</v>
      </c>
      <c r="M24" s="2192"/>
      <c r="N24" s="2208">
        <f t="shared" ref="N24:N29" si="15">I24/100</f>
        <v>1.7000000000000001E-2</v>
      </c>
      <c r="O24" s="2193">
        <f t="shared" si="12"/>
        <v>1.9199999999999998E-2</v>
      </c>
      <c r="P24" s="2193">
        <f t="shared" si="13"/>
        <v>1.6399999999999998E-2</v>
      </c>
      <c r="Q24" s="2193">
        <f t="shared" si="14"/>
        <v>2.0099999999999996E-2</v>
      </c>
      <c r="R24" s="2209"/>
      <c r="S24" s="2208">
        <f>B24/B25-1</f>
        <v>1.6999999999999904E-2</v>
      </c>
      <c r="T24" s="2193">
        <f>C24/C25-1</f>
        <v>1.9200000000000106E-2</v>
      </c>
      <c r="U24" s="2193">
        <f>D24/D25-1</f>
        <v>1.9200000000000106E-2</v>
      </c>
      <c r="V24" s="2193">
        <f>E24/E25-1</f>
        <v>1.639999999999997E-2</v>
      </c>
      <c r="W24" s="2210"/>
      <c r="X24" s="2210">
        <f>ROUND(SUMPRODUCT(PRODUCT(1+N24:N$39)),4)</f>
        <v>1.4517</v>
      </c>
      <c r="Y24" s="2210">
        <f>ROUND(SUMPRODUCT(PRODUCT(1+O24:O$39)),4)</f>
        <v>1.2928999999999999</v>
      </c>
      <c r="Z24" s="2210">
        <f t="shared" si="9"/>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si="10"/>
        <v>1.66E-2</v>
      </c>
      <c r="AG24" s="2211">
        <f>ROUND(AVERAGE(K24:K$40)/100,4)</f>
        <v>2.6499999999999999E-2</v>
      </c>
      <c r="AH24" s="2211">
        <f>ROUND(AVERAGE(L24:L$40)/100,4)</f>
        <v>1.43E-2</v>
      </c>
    </row>
    <row r="25" spans="1:34">
      <c r="A25" s="2205" t="s">
        <v>2111</v>
      </c>
      <c r="B25" s="2220">
        <v>439</v>
      </c>
      <c r="C25" s="2220">
        <v>327</v>
      </c>
      <c r="D25" s="2220">
        <f t="shared" si="2"/>
        <v>327</v>
      </c>
      <c r="E25" s="2220">
        <v>627</v>
      </c>
      <c r="F25" s="2221">
        <v>283</v>
      </c>
      <c r="G25" s="4030">
        <v>2017</v>
      </c>
      <c r="H25" s="2214">
        <v>4</v>
      </c>
      <c r="I25" s="2214">
        <v>1.71</v>
      </c>
      <c r="J25" s="2214">
        <v>1.78</v>
      </c>
      <c r="K25" s="2214">
        <v>1.71</v>
      </c>
      <c r="L25" s="2215">
        <v>1.43</v>
      </c>
      <c r="N25" s="2208">
        <f t="shared" si="15"/>
        <v>1.7100000000000001E-2</v>
      </c>
      <c r="O25" s="2193">
        <f t="shared" si="12"/>
        <v>1.78E-2</v>
      </c>
      <c r="P25" s="2193">
        <f t="shared" si="13"/>
        <v>1.7100000000000001E-2</v>
      </c>
      <c r="Q25" s="2193">
        <f t="shared" si="14"/>
        <v>1.43E-2</v>
      </c>
      <c r="R25" s="2209"/>
      <c r="S25" s="2222"/>
      <c r="T25" s="2223"/>
      <c r="U25" s="2223"/>
      <c r="V25" s="2223"/>
      <c r="X25" s="2192">
        <f>ROUND(SUMPRODUCT(PRODUCT(1+N25:N$39)),4)</f>
        <v>1.4274</v>
      </c>
      <c r="Y25" s="2192">
        <f>ROUND(SUMPRODUCT(PRODUCT(1+O25:O$39)),4)</f>
        <v>1.2685</v>
      </c>
      <c r="Z25" s="2192">
        <f t="shared" si="9"/>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0"/>
        <v>1.6500000000000001E-2</v>
      </c>
      <c r="AG25" s="2193">
        <f>ROUND(AVERAGE(K25:K$40)/100,4)</f>
        <v>2.7099999999999999E-2</v>
      </c>
      <c r="AH25" s="2193">
        <f>ROUND(AVERAGE(L25:L$40)/100,4)</f>
        <v>1.3899999999999999E-2</v>
      </c>
    </row>
    <row r="26" spans="1:34" s="2212" customFormat="1" ht="14.4" customHeight="1">
      <c r="A26" s="2205" t="s">
        <v>2112</v>
      </c>
      <c r="B26" s="2206">
        <f t="shared" ref="B26:C28" si="16">B27*(1+N26)</f>
        <v>431.80730811680002</v>
      </c>
      <c r="C26" s="2206">
        <f t="shared" si="16"/>
        <v>320.57880516480003</v>
      </c>
      <c r="D26" s="2206">
        <f t="shared" si="2"/>
        <v>320.57880516480003</v>
      </c>
      <c r="E26" s="2206">
        <f t="shared" ref="E26:F28" si="17">E27*(1+P26)</f>
        <v>615.96110553196797</v>
      </c>
      <c r="F26" s="2206">
        <f t="shared" si="17"/>
        <v>279.46777300108801</v>
      </c>
      <c r="G26" s="4027"/>
      <c r="H26" s="2207">
        <v>3</v>
      </c>
      <c r="I26" s="2207">
        <v>2.98</v>
      </c>
      <c r="J26" s="2207">
        <v>2.11</v>
      </c>
      <c r="K26" s="2207">
        <v>3.24</v>
      </c>
      <c r="L26" s="2213">
        <v>1.72</v>
      </c>
      <c r="M26" s="2192"/>
      <c r="N26" s="2208">
        <f t="shared" si="15"/>
        <v>2.98E-2</v>
      </c>
      <c r="O26" s="2193">
        <f t="shared" si="12"/>
        <v>2.1099999999999997E-2</v>
      </c>
      <c r="P26" s="2193">
        <f t="shared" si="13"/>
        <v>3.2400000000000005E-2</v>
      </c>
      <c r="Q26" s="2193">
        <f t="shared" si="14"/>
        <v>1.72E-2</v>
      </c>
      <c r="R26" s="2209"/>
      <c r="S26" s="2208"/>
      <c r="T26" s="2193"/>
      <c r="U26" s="2193"/>
      <c r="V26" s="2193"/>
      <c r="W26" s="2210"/>
      <c r="X26" s="2210">
        <f>ROUND(SUMPRODUCT(PRODUCT(1+N26:N$39)),4)</f>
        <v>1.4034</v>
      </c>
      <c r="Y26" s="2210">
        <f>ROUND(SUMPRODUCT(PRODUCT(1+O26:O$39)),4)</f>
        <v>1.2463</v>
      </c>
      <c r="Z26" s="2210">
        <f t="shared" si="9"/>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0"/>
        <v>1.6400000000000001E-2</v>
      </c>
      <c r="AG26" s="2211">
        <f>ROUND(AVERAGE(K26:K$40)/100,4)</f>
        <v>2.7799999999999998E-2</v>
      </c>
      <c r="AH26" s="2211">
        <f>ROUND(AVERAGE(L26:L$40)/100,4)</f>
        <v>1.3899999999999999E-2</v>
      </c>
    </row>
    <row r="27" spans="1:34" s="2199" customFormat="1" ht="14.4" customHeight="1">
      <c r="A27" s="2205" t="s">
        <v>677</v>
      </c>
      <c r="B27" s="2206">
        <f t="shared" si="16"/>
        <v>419.31181600000002</v>
      </c>
      <c r="C27" s="2206">
        <f t="shared" si="16"/>
        <v>313.95436800000004</v>
      </c>
      <c r="D27" s="2206">
        <f t="shared" si="2"/>
        <v>313.95436800000004</v>
      </c>
      <c r="E27" s="2206">
        <f t="shared" si="17"/>
        <v>596.63028431999999</v>
      </c>
      <c r="F27" s="2206">
        <f t="shared" si="17"/>
        <v>274.74220703999998</v>
      </c>
      <c r="G27" s="4027"/>
      <c r="H27" s="2218">
        <v>2</v>
      </c>
      <c r="I27" s="2218">
        <v>3.4</v>
      </c>
      <c r="J27" s="2218">
        <v>2</v>
      </c>
      <c r="K27" s="2218">
        <v>3.82</v>
      </c>
      <c r="L27" s="2219">
        <v>1.68</v>
      </c>
      <c r="M27" s="2192"/>
      <c r="N27" s="2208">
        <f t="shared" si="15"/>
        <v>3.4000000000000002E-2</v>
      </c>
      <c r="O27" s="2193">
        <f t="shared" si="12"/>
        <v>0.02</v>
      </c>
      <c r="P27" s="2193">
        <f t="shared" si="13"/>
        <v>3.8199999999999998E-2</v>
      </c>
      <c r="Q27" s="2193">
        <f t="shared" si="14"/>
        <v>1.6799999999999999E-2</v>
      </c>
      <c r="R27" s="2209"/>
      <c r="S27" s="2222"/>
      <c r="T27" s="2223"/>
      <c r="U27" s="2223"/>
      <c r="V27" s="2223"/>
      <c r="W27" s="2186"/>
      <c r="X27" s="2210">
        <f>ROUND(SUMPRODUCT(PRODUCT(1+N27:N$39)),4)</f>
        <v>1.3628</v>
      </c>
      <c r="Y27" s="2210">
        <f>ROUND(SUMPRODUCT(PRODUCT(1+O27:O$39)),4)</f>
        <v>1.2205999999999999</v>
      </c>
      <c r="Z27" s="2210">
        <f t="shared" si="9"/>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0"/>
        <v>1.6E-2</v>
      </c>
      <c r="AG27" s="2211">
        <f>ROUND(AVERAGE(K27:K$40)/100,4)</f>
        <v>2.75E-2</v>
      </c>
      <c r="AH27" s="2211">
        <f>ROUND(AVERAGE(L27:L$40)/100,4)</f>
        <v>1.37E-2</v>
      </c>
    </row>
    <row r="28" spans="1:34" s="2212" customFormat="1" ht="15" customHeight="1" thickBot="1">
      <c r="A28" s="2205" t="s">
        <v>463</v>
      </c>
      <c r="B28" s="2206">
        <f t="shared" si="16"/>
        <v>405.524</v>
      </c>
      <c r="C28" s="2206">
        <f t="shared" si="16"/>
        <v>307.79840000000002</v>
      </c>
      <c r="D28" s="2206">
        <f t="shared" si="2"/>
        <v>307.79840000000002</v>
      </c>
      <c r="E28" s="2206">
        <f t="shared" si="17"/>
        <v>574.67759999999998</v>
      </c>
      <c r="F28" s="2206">
        <f t="shared" si="17"/>
        <v>270.20280000000002</v>
      </c>
      <c r="G28" s="4034"/>
      <c r="H28" s="2207">
        <v>1</v>
      </c>
      <c r="I28" s="2207">
        <v>3.45</v>
      </c>
      <c r="J28" s="2207">
        <v>1.92</v>
      </c>
      <c r="K28" s="2207">
        <v>3.92</v>
      </c>
      <c r="L28" s="2213">
        <v>1.58</v>
      </c>
      <c r="M28" s="2192"/>
      <c r="N28" s="2208">
        <f t="shared" si="15"/>
        <v>3.4500000000000003E-2</v>
      </c>
      <c r="O28" s="2193">
        <f t="shared" ref="O28:Q43" si="18">J28/100</f>
        <v>1.9199999999999998E-2</v>
      </c>
      <c r="P28" s="2193">
        <f t="shared" si="18"/>
        <v>3.9199999999999999E-2</v>
      </c>
      <c r="Q28" s="2193">
        <f t="shared" si="18"/>
        <v>1.5800000000000002E-2</v>
      </c>
      <c r="R28" s="2209"/>
      <c r="S28" s="2208">
        <f>B28/B29-1</f>
        <v>3.4499999999999975E-2</v>
      </c>
      <c r="T28" s="2193">
        <f>C28/C29-1</f>
        <v>1.9200000000000106E-2</v>
      </c>
      <c r="U28" s="2193">
        <f>D28/D29-1</f>
        <v>1.9200000000000106E-2</v>
      </c>
      <c r="V28" s="2193">
        <f>E28/E29-1</f>
        <v>3.9199999999999902E-2</v>
      </c>
      <c r="W28" s="2210"/>
      <c r="X28" s="2210">
        <f>ROUND(SUMPRODUCT(PRODUCT(1+N28:N$39)),4)</f>
        <v>1.3180000000000001</v>
      </c>
      <c r="Y28" s="2210">
        <f>ROUND(SUMPRODUCT(PRODUCT(1+O28:O$39)),4)</f>
        <v>1.1966000000000001</v>
      </c>
      <c r="Z28" s="2210">
        <f t="shared" si="9"/>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0"/>
        <v>1.5699999999999999E-2</v>
      </c>
      <c r="AG28" s="2211">
        <f>ROUND(AVERAGE(K28:K$40)/100,4)</f>
        <v>2.6599999999999999E-2</v>
      </c>
      <c r="AH28" s="2211">
        <f>ROUND(AVERAGE(L28:L$40)/100,4)</f>
        <v>1.34E-2</v>
      </c>
    </row>
    <row r="29" spans="1:34">
      <c r="A29" s="2205" t="s">
        <v>127</v>
      </c>
      <c r="B29" s="2220">
        <v>392</v>
      </c>
      <c r="C29" s="2220">
        <v>302</v>
      </c>
      <c r="D29" s="2220">
        <f t="shared" si="2"/>
        <v>302</v>
      </c>
      <c r="E29" s="2220">
        <v>553</v>
      </c>
      <c r="F29" s="2221">
        <v>266</v>
      </c>
      <c r="G29" s="4030">
        <v>2016</v>
      </c>
      <c r="H29" s="2214">
        <v>4</v>
      </c>
      <c r="I29" s="2214">
        <v>4.5599999999999996</v>
      </c>
      <c r="J29" s="2214">
        <v>2.15</v>
      </c>
      <c r="K29" s="2214">
        <v>5.32</v>
      </c>
      <c r="L29" s="2215">
        <v>1.57</v>
      </c>
      <c r="N29" s="2208">
        <f t="shared" si="15"/>
        <v>4.5599999999999995E-2</v>
      </c>
      <c r="O29" s="2193">
        <f t="shared" si="18"/>
        <v>2.1499999999999998E-2</v>
      </c>
      <c r="P29" s="2193">
        <f t="shared" si="18"/>
        <v>5.3200000000000004E-2</v>
      </c>
      <c r="Q29" s="2193">
        <f t="shared" si="18"/>
        <v>1.5700000000000002E-2</v>
      </c>
      <c r="R29" s="2209"/>
      <c r="S29" s="2222"/>
      <c r="T29" s="2223"/>
      <c r="U29" s="2223"/>
      <c r="V29" s="2223"/>
      <c r="X29" s="2192">
        <f>ROUND(SUMPRODUCT(PRODUCT(1+N29:N$39)),4)</f>
        <v>1.274</v>
      </c>
      <c r="Y29" s="2192">
        <f>ROUND(SUMPRODUCT(PRODUCT(1+O29:O$39)),4)</f>
        <v>1.1740999999999999</v>
      </c>
      <c r="Z29" s="2192">
        <f t="shared" si="9"/>
        <v>1.1740999999999999</v>
      </c>
      <c r="AA29" s="2192">
        <f>ROUND(SUMPRODUCT(PRODUCT(1+P29:P$39)),4)</f>
        <v>1.3087</v>
      </c>
      <c r="AB29" s="2192">
        <f>ROUND(SUMPRODUCT(PRODUCT(1+Q29:Q$39)),4)</f>
        <v>1.1551</v>
      </c>
      <c r="AD29" s="2193">
        <f>ROUND(AVERAGE(I29:I$40)/100,4)</f>
        <v>2.3E-2</v>
      </c>
      <c r="AE29" s="2193">
        <f>ROUND(AVERAGE(J29:J$40)/100,4)</f>
        <v>1.55E-2</v>
      </c>
      <c r="AF29" s="2193">
        <f t="shared" si="10"/>
        <v>1.55E-2</v>
      </c>
      <c r="AG29" s="2193">
        <f>ROUND(AVERAGE(K29:K$40)/100,4)</f>
        <v>2.5600000000000001E-2</v>
      </c>
      <c r="AH29" s="2193">
        <f>ROUND(AVERAGE(L29:L$40)/100,4)</f>
        <v>1.32E-2</v>
      </c>
    </row>
    <row r="30" spans="1:34">
      <c r="A30" s="2205" t="s">
        <v>126</v>
      </c>
      <c r="B30" s="2206">
        <f t="shared" ref="B30:C32" si="19">B29/(1+N29)</f>
        <v>374.90436113236416</v>
      </c>
      <c r="C30" s="2206">
        <f t="shared" si="19"/>
        <v>295.64366128242779</v>
      </c>
      <c r="D30" s="2206">
        <f t="shared" ref="D30:D89" si="20">C30</f>
        <v>295.64366128242779</v>
      </c>
      <c r="E30" s="2206">
        <f t="shared" ref="E30:F32" si="21">E29/(1+P29)</f>
        <v>525.06646410938095</v>
      </c>
      <c r="F30" s="2206">
        <f t="shared" si="21"/>
        <v>261.88835286009646</v>
      </c>
      <c r="G30" s="4027"/>
      <c r="H30" s="2207">
        <v>3</v>
      </c>
      <c r="I30" s="2207">
        <v>4.12</v>
      </c>
      <c r="J30" s="2207">
        <v>2</v>
      </c>
      <c r="K30" s="2207">
        <v>4.79</v>
      </c>
      <c r="L30" s="2213">
        <v>1.97</v>
      </c>
      <c r="N30" s="2208">
        <f t="shared" ref="N30:Q64" si="22">I30/100</f>
        <v>4.1200000000000001E-2</v>
      </c>
      <c r="O30" s="2193">
        <f t="shared" si="18"/>
        <v>0.02</v>
      </c>
      <c r="P30" s="2193">
        <f t="shared" si="18"/>
        <v>4.7899999999999998E-2</v>
      </c>
      <c r="Q30" s="2193">
        <f t="shared" si="18"/>
        <v>1.9699999999999999E-2</v>
      </c>
      <c r="R30" s="2209"/>
      <c r="S30" s="2208"/>
      <c r="T30" s="2193"/>
      <c r="U30" s="2193"/>
      <c r="V30" s="2193"/>
      <c r="X30" s="2192">
        <f>ROUND(SUMPRODUCT(PRODUCT(1+N30:N$39)),4)</f>
        <v>1.2184999999999999</v>
      </c>
      <c r="Y30" s="2192">
        <f>ROUND(SUMPRODUCT(PRODUCT(1+O30:O$39)),4)</f>
        <v>1.1494</v>
      </c>
      <c r="Z30" s="2192">
        <f t="shared" si="9"/>
        <v>1.1494</v>
      </c>
      <c r="AA30" s="2192">
        <f>ROUND(SUMPRODUCT(PRODUCT(1+P30:P$39)),4)</f>
        <v>1.2425999999999999</v>
      </c>
      <c r="AB30" s="2192">
        <f>ROUND(SUMPRODUCT(PRODUCT(1+Q30:Q$39)),4)</f>
        <v>1.1372</v>
      </c>
      <c r="AD30" s="2193">
        <f>ROUND(AVERAGE(I30:I$40)/100,4)</f>
        <v>2.0899999999999998E-2</v>
      </c>
      <c r="AE30" s="2193">
        <f>ROUND(AVERAGE(J30:J$40)/100,4)</f>
        <v>1.49E-2</v>
      </c>
      <c r="AF30" s="2193">
        <f t="shared" si="10"/>
        <v>1.49E-2</v>
      </c>
      <c r="AG30" s="2193">
        <f>ROUND(AVERAGE(K30:K$40)/100,4)</f>
        <v>2.3099999999999999E-2</v>
      </c>
      <c r="AH30" s="2193">
        <f>ROUND(AVERAGE(L30:L$40)/100,4)</f>
        <v>1.2999999999999999E-2</v>
      </c>
    </row>
    <row r="31" spans="1:34">
      <c r="A31" s="2205" t="s">
        <v>116</v>
      </c>
      <c r="B31" s="2206">
        <f t="shared" si="19"/>
        <v>360.06949782209392</v>
      </c>
      <c r="C31" s="2206">
        <f t="shared" si="19"/>
        <v>289.84672674747821</v>
      </c>
      <c r="D31" s="2206">
        <f t="shared" si="20"/>
        <v>289.84672674747821</v>
      </c>
      <c r="E31" s="2206">
        <f t="shared" si="21"/>
        <v>501.06543001181495</v>
      </c>
      <c r="F31" s="2206">
        <f t="shared" si="21"/>
        <v>256.82882500744967</v>
      </c>
      <c r="G31" s="4027"/>
      <c r="H31" s="2218">
        <v>2</v>
      </c>
      <c r="I31" s="2218">
        <v>3.85</v>
      </c>
      <c r="J31" s="2218">
        <v>1.95</v>
      </c>
      <c r="K31" s="2218">
        <v>4.4800000000000004</v>
      </c>
      <c r="L31" s="2219">
        <v>1.41</v>
      </c>
      <c r="N31" s="2208">
        <f t="shared" si="22"/>
        <v>3.85E-2</v>
      </c>
      <c r="O31" s="2193">
        <f t="shared" si="18"/>
        <v>1.95E-2</v>
      </c>
      <c r="P31" s="2193">
        <f t="shared" si="18"/>
        <v>4.4800000000000006E-2</v>
      </c>
      <c r="Q31" s="2193">
        <f t="shared" si="18"/>
        <v>1.41E-2</v>
      </c>
      <c r="R31" s="2209"/>
      <c r="S31" s="2208"/>
      <c r="T31" s="2193"/>
      <c r="U31" s="2193"/>
      <c r="V31" s="2193"/>
      <c r="X31" s="2192">
        <f>ROUND(SUMPRODUCT(PRODUCT(1+N31:N$39)),4)</f>
        <v>1.1702999999999999</v>
      </c>
      <c r="Y31" s="2192">
        <f>ROUND(SUMPRODUCT(PRODUCT(1+O31:O$39)),4)</f>
        <v>1.1269</v>
      </c>
      <c r="Z31" s="2192">
        <f t="shared" si="9"/>
        <v>1.1269</v>
      </c>
      <c r="AA31" s="2192">
        <f>ROUND(SUMPRODUCT(PRODUCT(1+P31:P$39)),4)</f>
        <v>1.1858</v>
      </c>
      <c r="AB31" s="2192">
        <f>ROUND(SUMPRODUCT(PRODUCT(1+Q31:Q$39)),4)</f>
        <v>1.1152</v>
      </c>
      <c r="AD31" s="2193">
        <f>ROUND(AVERAGE(I31:I$40)/100,4)</f>
        <v>1.89E-2</v>
      </c>
      <c r="AE31" s="2193">
        <f>ROUND(AVERAGE(J31:J$40)/100,4)</f>
        <v>1.44E-2</v>
      </c>
      <c r="AF31" s="2193">
        <f t="shared" si="10"/>
        <v>1.44E-2</v>
      </c>
      <c r="AG31" s="2193">
        <f>ROUND(AVERAGE(K31:K$40)/100,4)</f>
        <v>2.06E-2</v>
      </c>
      <c r="AH31" s="2193">
        <f>ROUND(AVERAGE(L31:L$40)/100,4)</f>
        <v>1.23E-2</v>
      </c>
    </row>
    <row r="32" spans="1:34" ht="13.8" thickBot="1">
      <c r="A32" s="2205" t="s">
        <v>125</v>
      </c>
      <c r="B32" s="2206">
        <f t="shared" si="19"/>
        <v>346.720748986128</v>
      </c>
      <c r="C32" s="2206">
        <f t="shared" si="19"/>
        <v>284.30282172386285</v>
      </c>
      <c r="D32" s="2206">
        <f t="shared" si="20"/>
        <v>284.30282172386285</v>
      </c>
      <c r="E32" s="2206">
        <f t="shared" si="21"/>
        <v>479.58023546306947</v>
      </c>
      <c r="F32" s="2206">
        <f t="shared" si="21"/>
        <v>253.25788877571213</v>
      </c>
      <c r="G32" s="4028"/>
      <c r="H32" s="2207">
        <v>1</v>
      </c>
      <c r="I32" s="2207">
        <v>4.09</v>
      </c>
      <c r="J32" s="2207">
        <v>2.93</v>
      </c>
      <c r="K32" s="2207">
        <v>4.54</v>
      </c>
      <c r="L32" s="2213">
        <v>1.48</v>
      </c>
      <c r="N32" s="2208">
        <f t="shared" si="22"/>
        <v>4.0899999999999999E-2</v>
      </c>
      <c r="O32" s="2193">
        <f t="shared" si="18"/>
        <v>2.9300000000000003E-2</v>
      </c>
      <c r="P32" s="2193">
        <f t="shared" si="18"/>
        <v>4.5400000000000003E-2</v>
      </c>
      <c r="Q32" s="2193">
        <f t="shared" si="18"/>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9"/>
        <v>1.1052999999999999</v>
      </c>
      <c r="AA32" s="2192">
        <f>ROUND(SUMPRODUCT(PRODUCT(1+P32:P$39)),4)</f>
        <v>1.1349</v>
      </c>
      <c r="AB32" s="2192">
        <f>ROUND(SUMPRODUCT(PRODUCT(1+Q32:Q$39)),4)</f>
        <v>1.0996999999999999</v>
      </c>
      <c r="AD32" s="2193">
        <f>ROUND(AVERAGE(I32:I$40)/100,4)</f>
        <v>1.67E-2</v>
      </c>
      <c r="AE32" s="2193">
        <f>ROUND(AVERAGE(J32:J$40)/100,4)</f>
        <v>1.38E-2</v>
      </c>
      <c r="AF32" s="2193">
        <f t="shared" si="10"/>
        <v>1.38E-2</v>
      </c>
      <c r="AG32" s="2193">
        <f>ROUND(AVERAGE(K32:K$40)/100,4)</f>
        <v>1.7899999999999999E-2</v>
      </c>
      <c r="AH32" s="2193">
        <f>ROUND(AVERAGE(L32:L$40)/100,4)</f>
        <v>1.21E-2</v>
      </c>
    </row>
    <row r="33" spans="1:34" ht="13.8" thickBot="1">
      <c r="A33" s="2205" t="s">
        <v>124</v>
      </c>
      <c r="B33" s="2220">
        <v>333</v>
      </c>
      <c r="C33" s="2220">
        <v>277</v>
      </c>
      <c r="D33" s="2220">
        <f t="shared" si="20"/>
        <v>277</v>
      </c>
      <c r="E33" s="2220">
        <v>459</v>
      </c>
      <c r="F33" s="2221">
        <v>249</v>
      </c>
      <c r="G33" s="4026">
        <v>2015</v>
      </c>
      <c r="H33" s="2226">
        <v>4</v>
      </c>
      <c r="I33" s="2226">
        <v>1.63</v>
      </c>
      <c r="J33" s="2226">
        <v>1.1100000000000001</v>
      </c>
      <c r="K33" s="2226">
        <v>1.77</v>
      </c>
      <c r="L33" s="2227">
        <v>1.89</v>
      </c>
      <c r="N33" s="2228">
        <f t="shared" si="22"/>
        <v>1.6299999999999999E-2</v>
      </c>
      <c r="O33" s="2229">
        <f t="shared" si="18"/>
        <v>1.11E-2</v>
      </c>
      <c r="P33" s="2229">
        <f t="shared" si="18"/>
        <v>1.77E-2</v>
      </c>
      <c r="Q33" s="2229">
        <f t="shared" si="18"/>
        <v>1.89E-2</v>
      </c>
      <c r="R33" s="2209"/>
      <c r="X33" s="2192">
        <f>ROUND(SUMPRODUCT(PRODUCT(1+N33:N$39)),4)</f>
        <v>1.0826</v>
      </c>
      <c r="Y33" s="2192">
        <f>ROUND(SUMPRODUCT(PRODUCT(1+O33:O$39)),4)</f>
        <v>1.0738000000000001</v>
      </c>
      <c r="Z33" s="2192">
        <f t="shared" si="9"/>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0"/>
        <v>1.1900000000000001E-2</v>
      </c>
      <c r="AG33" s="2193">
        <f>ROUND(AVERAGE(K33:K$40)/100,4)</f>
        <v>1.4500000000000001E-2</v>
      </c>
      <c r="AH33" s="2193">
        <f>ROUND(AVERAGE(L33:L$40)/100,4)</f>
        <v>1.18E-2</v>
      </c>
    </row>
    <row r="34" spans="1:34">
      <c r="A34" s="2205" t="s">
        <v>123</v>
      </c>
      <c r="B34" s="2206">
        <f t="shared" ref="B34:C36" si="23">B33/(1+N33)</f>
        <v>327.65915576109415</v>
      </c>
      <c r="C34" s="2206">
        <f t="shared" si="23"/>
        <v>273.95905449510434</v>
      </c>
      <c r="D34" s="2206">
        <f t="shared" si="20"/>
        <v>273.95905449510434</v>
      </c>
      <c r="E34" s="2206">
        <f t="shared" ref="E34:F36" si="24">E33/(1+P33)</f>
        <v>451.01699911565294</v>
      </c>
      <c r="F34" s="2206">
        <f t="shared" si="24"/>
        <v>244.38119540681129</v>
      </c>
      <c r="G34" s="4027"/>
      <c r="H34" s="2231">
        <v>3</v>
      </c>
      <c r="I34" s="2231">
        <v>1.65</v>
      </c>
      <c r="J34" s="2231">
        <v>0.92</v>
      </c>
      <c r="K34" s="2231">
        <v>1.88</v>
      </c>
      <c r="L34" s="2232">
        <v>1.26</v>
      </c>
      <c r="N34" s="2208">
        <f t="shared" si="22"/>
        <v>1.6500000000000001E-2</v>
      </c>
      <c r="O34" s="2233">
        <f t="shared" si="18"/>
        <v>9.1999999999999998E-3</v>
      </c>
      <c r="P34" s="2233">
        <f t="shared" si="18"/>
        <v>1.8799999999999997E-2</v>
      </c>
      <c r="Q34" s="2233">
        <f t="shared" si="18"/>
        <v>1.26E-2</v>
      </c>
      <c r="R34" s="2209"/>
      <c r="S34" s="2208"/>
      <c r="T34" s="2193"/>
      <c r="U34" s="2193"/>
      <c r="V34" s="2193"/>
      <c r="X34" s="2192">
        <f>ROUND(SUMPRODUCT(PRODUCT(1+N34:N$39)),4)</f>
        <v>1.0651999999999999</v>
      </c>
      <c r="Y34" s="2192">
        <f>ROUND(SUMPRODUCT(PRODUCT(1+O34:O$39)),4)</f>
        <v>1.0621</v>
      </c>
      <c r="Z34" s="2192">
        <f t="shared" si="9"/>
        <v>1.0621</v>
      </c>
      <c r="AA34" s="2192">
        <f>ROUND(SUMPRODUCT(PRODUCT(1+P34:P$39)),4)</f>
        <v>1.0668</v>
      </c>
      <c r="AB34" s="2192">
        <f>ROUND(SUMPRODUCT(PRODUCT(1+Q34:Q$39)),4)</f>
        <v>1.0636000000000001</v>
      </c>
      <c r="AD34" s="2193">
        <f>ROUND(AVERAGE(I34:I$40)/100,4)</f>
        <v>1.3299999999999999E-2</v>
      </c>
      <c r="AE34" s="2193">
        <f>ROUND(AVERAGE(J34:J$40)/100,4)</f>
        <v>1.2E-2</v>
      </c>
      <c r="AF34" s="2193">
        <f t="shared" si="10"/>
        <v>1.2E-2</v>
      </c>
      <c r="AG34" s="2193">
        <f>ROUND(AVERAGE(K34:K$40)/100,4)</f>
        <v>1.4E-2</v>
      </c>
      <c r="AH34" s="2193">
        <f>ROUND(AVERAGE(L34:L$40)/100,4)</f>
        <v>1.0800000000000001E-2</v>
      </c>
    </row>
    <row r="35" spans="1:34">
      <c r="A35" s="2205" t="s">
        <v>122</v>
      </c>
      <c r="B35" s="2206">
        <f t="shared" si="23"/>
        <v>322.34053690220776</v>
      </c>
      <c r="C35" s="2206">
        <f t="shared" si="23"/>
        <v>271.46160770422546</v>
      </c>
      <c r="D35" s="2206">
        <f t="shared" si="20"/>
        <v>271.46160770422546</v>
      </c>
      <c r="E35" s="2206">
        <f t="shared" si="24"/>
        <v>442.69434542172456</v>
      </c>
      <c r="F35" s="2206">
        <f t="shared" si="24"/>
        <v>241.34030753190925</v>
      </c>
      <c r="G35" s="4027"/>
      <c r="H35" s="2218">
        <v>2</v>
      </c>
      <c r="I35" s="2218">
        <v>0.77</v>
      </c>
      <c r="J35" s="2218">
        <v>0.69</v>
      </c>
      <c r="K35" s="2218">
        <v>0.8</v>
      </c>
      <c r="L35" s="2219">
        <v>0.88</v>
      </c>
      <c r="N35" s="2208">
        <f t="shared" si="22"/>
        <v>7.7000000000000002E-3</v>
      </c>
      <c r="O35" s="2233">
        <f t="shared" si="18"/>
        <v>6.8999999999999999E-3</v>
      </c>
      <c r="P35" s="2233">
        <f t="shared" si="18"/>
        <v>8.0000000000000002E-3</v>
      </c>
      <c r="Q35" s="2233">
        <f t="shared" si="18"/>
        <v>8.8000000000000005E-3</v>
      </c>
      <c r="R35" s="2209"/>
      <c r="S35" s="2208"/>
      <c r="T35" s="2193"/>
      <c r="U35" s="2193"/>
      <c r="V35" s="2193"/>
      <c r="X35" s="2192">
        <f>ROUND(SUMPRODUCT(PRODUCT(1+N35:N$39)),4)</f>
        <v>1.048</v>
      </c>
      <c r="Y35" s="2192">
        <f>ROUND(SUMPRODUCT(PRODUCT(1+O35:O$39)),4)</f>
        <v>1.0524</v>
      </c>
      <c r="Z35" s="2192">
        <f t="shared" si="9"/>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0"/>
        <v>1.2500000000000001E-2</v>
      </c>
      <c r="AG35" s="2193">
        <f>ROUND(AVERAGE(K35:K$40)/100,4)</f>
        <v>1.32E-2</v>
      </c>
      <c r="AH35" s="2193">
        <f>ROUND(AVERAGE(L35:L$40)/100,4)</f>
        <v>1.0500000000000001E-2</v>
      </c>
    </row>
    <row r="36" spans="1:34">
      <c r="A36" s="2205" t="s">
        <v>121</v>
      </c>
      <c r="B36" s="2206">
        <f t="shared" si="23"/>
        <v>319.87748030386797</v>
      </c>
      <c r="C36" s="2206">
        <f t="shared" si="23"/>
        <v>269.60135833173649</v>
      </c>
      <c r="D36" s="2206">
        <f t="shared" si="20"/>
        <v>269.60135833173649</v>
      </c>
      <c r="E36" s="2206">
        <f t="shared" si="24"/>
        <v>439.18089823583784</v>
      </c>
      <c r="F36" s="2206">
        <f t="shared" si="24"/>
        <v>239.23503918706311</v>
      </c>
      <c r="G36" s="4028"/>
      <c r="H36" s="2207">
        <v>1</v>
      </c>
      <c r="I36" s="2207">
        <v>0.51</v>
      </c>
      <c r="J36" s="2207">
        <v>0.54</v>
      </c>
      <c r="K36" s="2207">
        <v>0.48</v>
      </c>
      <c r="L36" s="2213">
        <v>0.93</v>
      </c>
      <c r="N36" s="2224">
        <f t="shared" si="22"/>
        <v>5.1000000000000004E-3</v>
      </c>
      <c r="O36" s="2225">
        <f t="shared" si="18"/>
        <v>5.4000000000000003E-3</v>
      </c>
      <c r="P36" s="2225">
        <f t="shared" si="18"/>
        <v>4.7999999999999996E-3</v>
      </c>
      <c r="Q36" s="2225">
        <f t="shared" si="18"/>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9"/>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0"/>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0"/>
        <v>268</v>
      </c>
      <c r="E37" s="2234">
        <v>437</v>
      </c>
      <c r="F37" s="2235">
        <v>237</v>
      </c>
      <c r="G37" s="4026">
        <v>2014</v>
      </c>
      <c r="H37" s="2226">
        <v>4</v>
      </c>
      <c r="I37" s="2226">
        <v>0.21</v>
      </c>
      <c r="J37" s="2226">
        <v>0.41</v>
      </c>
      <c r="K37" s="2226">
        <v>0.12</v>
      </c>
      <c r="L37" s="2227">
        <v>0.89</v>
      </c>
      <c r="N37" s="2208">
        <f t="shared" si="22"/>
        <v>2.0999999999999999E-3</v>
      </c>
      <c r="O37" s="2193">
        <f t="shared" si="18"/>
        <v>4.0999999999999995E-3</v>
      </c>
      <c r="P37" s="2193">
        <f t="shared" si="18"/>
        <v>1.1999999999999999E-3</v>
      </c>
      <c r="Q37" s="2193">
        <f t="shared" si="18"/>
        <v>8.8999999999999999E-3</v>
      </c>
      <c r="R37" s="2209"/>
      <c r="S37" s="2222"/>
      <c r="T37" s="2223"/>
      <c r="U37" s="2223"/>
      <c r="V37" s="2223"/>
      <c r="X37" s="2192">
        <f>ROUND(SUMPRODUCT(PRODUCT(1+N37:N$39)),4)</f>
        <v>1.0347</v>
      </c>
      <c r="Y37" s="2192">
        <f>ROUND(SUMPRODUCT(PRODUCT(1+O37:O$39)),4)</f>
        <v>1.0395000000000001</v>
      </c>
      <c r="Z37" s="2192">
        <f t="shared" si="9"/>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0"/>
        <v>1.5599999999999999E-2</v>
      </c>
      <c r="AG37" s="2193">
        <f>ROUND(AVERAGE(K37:K$40)/100,4)</f>
        <v>1.66E-2</v>
      </c>
      <c r="AH37" s="2193">
        <f>ROUND(AVERAGE(L37:L$40)/100,4)</f>
        <v>1.12E-2</v>
      </c>
    </row>
    <row r="38" spans="1:34">
      <c r="A38" s="2205" t="s">
        <v>119</v>
      </c>
      <c r="B38" s="2206">
        <f t="shared" ref="B38:C40" si="25">B37/(1+N37)</f>
        <v>317.33359944117353</v>
      </c>
      <c r="C38" s="2206">
        <f t="shared" si="25"/>
        <v>266.90568668459315</v>
      </c>
      <c r="D38" s="2206">
        <f t="shared" si="20"/>
        <v>266.90568668459315</v>
      </c>
      <c r="E38" s="2206">
        <f t="shared" ref="E38:F40" si="26">E37/(1+P37)</f>
        <v>436.47622852576905</v>
      </c>
      <c r="F38" s="2206">
        <f t="shared" si="26"/>
        <v>234.90930716622066</v>
      </c>
      <c r="G38" s="4027"/>
      <c r="H38" s="2236">
        <v>3</v>
      </c>
      <c r="I38" s="2236">
        <v>0.83</v>
      </c>
      <c r="J38" s="2236">
        <v>1.47</v>
      </c>
      <c r="K38" s="2236">
        <v>0.65</v>
      </c>
      <c r="L38" s="2237">
        <v>0.72</v>
      </c>
      <c r="N38" s="2208">
        <f t="shared" si="22"/>
        <v>8.3000000000000001E-3</v>
      </c>
      <c r="O38" s="2193">
        <f t="shared" si="18"/>
        <v>1.47E-2</v>
      </c>
      <c r="P38" s="2193">
        <f t="shared" si="18"/>
        <v>6.5000000000000006E-3</v>
      </c>
      <c r="Q38" s="2193">
        <f t="shared" si="18"/>
        <v>7.1999999999999998E-3</v>
      </c>
      <c r="R38" s="2209"/>
      <c r="S38" s="2208"/>
      <c r="T38" s="2193"/>
      <c r="U38" s="2193"/>
      <c r="V38" s="2193"/>
      <c r="X38" s="2192">
        <f>ROUND(SUMPRODUCT(PRODUCT(1+N38:N$39)),4)</f>
        <v>1.0325</v>
      </c>
      <c r="Y38" s="2192">
        <f>ROUND(SUMPRODUCT(PRODUCT(1+O38:O$39)),4)</f>
        <v>1.0353000000000001</v>
      </c>
      <c r="Z38" s="2192">
        <f t="shared" si="9"/>
        <v>1.0353000000000001</v>
      </c>
      <c r="AA38" s="2192">
        <f>ROUND(SUMPRODUCT(PRODUCT(1+P38:P$39)),4)</f>
        <v>1.0326</v>
      </c>
      <c r="AB38" s="2192">
        <f>ROUND(SUMPRODUCT(PRODUCT(1+Q38:Q$39)),4)</f>
        <v>1.0225</v>
      </c>
      <c r="AD38" s="2193">
        <f>ROUND(AVERAGE(I38:I$40)/100,4)</f>
        <v>2.07E-2</v>
      </c>
      <c r="AE38" s="2193">
        <f>ROUND(AVERAGE(J38:J$40)/100,4)</f>
        <v>1.95E-2</v>
      </c>
      <c r="AF38" s="2193">
        <f t="shared" si="10"/>
        <v>1.95E-2</v>
      </c>
      <c r="AG38" s="2193">
        <f>ROUND(AVERAGE(K38:K$40)/100,4)</f>
        <v>2.1700000000000001E-2</v>
      </c>
      <c r="AH38" s="2193">
        <f>ROUND(AVERAGE(L38:L$40)/100,4)</f>
        <v>1.2E-2</v>
      </c>
    </row>
    <row r="39" spans="1:34" ht="13.8" thickBot="1">
      <c r="A39" s="2205" t="s">
        <v>118</v>
      </c>
      <c r="B39" s="2206">
        <f t="shared" si="25"/>
        <v>314.72141172386546</v>
      </c>
      <c r="C39" s="2206">
        <f t="shared" si="25"/>
        <v>263.03901319069001</v>
      </c>
      <c r="D39" s="2206">
        <f t="shared" si="20"/>
        <v>263.03901319069001</v>
      </c>
      <c r="E39" s="2206">
        <f t="shared" si="26"/>
        <v>433.65745506782821</v>
      </c>
      <c r="F39" s="2206">
        <f t="shared" si="26"/>
        <v>233.23005080045735</v>
      </c>
      <c r="G39" s="4027"/>
      <c r="H39" s="2226">
        <v>2</v>
      </c>
      <c r="I39" s="2226">
        <v>2.4</v>
      </c>
      <c r="J39" s="2226">
        <v>2.0299999999999998</v>
      </c>
      <c r="K39" s="2226">
        <v>2.59</v>
      </c>
      <c r="L39" s="2227">
        <v>1.52</v>
      </c>
      <c r="N39" s="2208">
        <f t="shared" si="22"/>
        <v>2.4E-2</v>
      </c>
      <c r="O39" s="2193">
        <f t="shared" si="18"/>
        <v>2.0299999999999999E-2</v>
      </c>
      <c r="P39" s="2193">
        <f t="shared" si="18"/>
        <v>2.5899999999999999E-2</v>
      </c>
      <c r="Q39" s="2193">
        <f t="shared" si="18"/>
        <v>1.52E-2</v>
      </c>
      <c r="R39" s="2209"/>
      <c r="S39" s="2208"/>
      <c r="T39" s="2193"/>
      <c r="U39" s="2193"/>
      <c r="V39" s="2193"/>
      <c r="X39" s="2192">
        <f>1+N39</f>
        <v>1.024</v>
      </c>
      <c r="Y39" s="2192">
        <f>1+O39</f>
        <v>1.0203</v>
      </c>
      <c r="Z39" s="2192">
        <f t="shared" si="9"/>
        <v>1.0203</v>
      </c>
      <c r="AA39" s="2192">
        <f>1+P39</f>
        <v>1.0259</v>
      </c>
      <c r="AB39" s="2192">
        <f>1+Q39</f>
        <v>1.0152000000000001</v>
      </c>
      <c r="AD39" s="2193">
        <f>ROUND(AVERAGE(I39:I$40)/100,4)</f>
        <v>2.69E-2</v>
      </c>
      <c r="AE39" s="2193">
        <f>ROUND(AVERAGE(J39:J$40)/100,4)</f>
        <v>2.1899999999999999E-2</v>
      </c>
      <c r="AF39" s="2193">
        <f t="shared" si="10"/>
        <v>2.1899999999999999E-2</v>
      </c>
      <c r="AG39" s="2193">
        <f>ROUND(AVERAGE(K39:K$40)/100,4)</f>
        <v>2.9399999999999999E-2</v>
      </c>
      <c r="AH39" s="2193">
        <f>ROUND(AVERAGE(L39:L$40)/100,4)</f>
        <v>1.44E-2</v>
      </c>
    </row>
    <row r="40" spans="1:34" s="2242" customFormat="1" ht="13.8" thickBot="1">
      <c r="A40" s="2238" t="s">
        <v>117</v>
      </c>
      <c r="B40" s="2239">
        <f t="shared" si="25"/>
        <v>307.34512863658733</v>
      </c>
      <c r="C40" s="2239">
        <f t="shared" si="25"/>
        <v>257.80556031626975</v>
      </c>
      <c r="D40" s="2239">
        <f t="shared" si="20"/>
        <v>257.80556031626975</v>
      </c>
      <c r="E40" s="2239">
        <f t="shared" si="26"/>
        <v>422.70928459677179</v>
      </c>
      <c r="F40" s="2239">
        <f t="shared" si="26"/>
        <v>229.73803270336617</v>
      </c>
      <c r="G40" s="4028"/>
      <c r="H40" s="2240">
        <v>1</v>
      </c>
      <c r="I40" s="2240">
        <v>2.97</v>
      </c>
      <c r="J40" s="2240">
        <v>2.34</v>
      </c>
      <c r="K40" s="2240">
        <v>3.28</v>
      </c>
      <c r="L40" s="2241">
        <v>1.36</v>
      </c>
      <c r="N40" s="2243">
        <f t="shared" si="22"/>
        <v>2.9700000000000001E-2</v>
      </c>
      <c r="O40" s="2244">
        <f t="shared" si="18"/>
        <v>2.3399999999999997E-2</v>
      </c>
      <c r="P40" s="2244">
        <f t="shared" si="18"/>
        <v>3.2799999999999996E-2</v>
      </c>
      <c r="Q40" s="2244">
        <f t="shared" si="18"/>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 t="shared" si="10"/>
        <v>2.3399999999999997E-2</v>
      </c>
      <c r="AG40" s="2244">
        <f>K40/100</f>
        <v>3.2799999999999996E-2</v>
      </c>
      <c r="AH40" s="2244">
        <f>L40/100</f>
        <v>1.3600000000000001E-2</v>
      </c>
    </row>
    <row r="41" spans="1:34" ht="13.8" thickBot="1">
      <c r="A41" s="2205" t="s">
        <v>465</v>
      </c>
      <c r="B41" s="2220">
        <v>299</v>
      </c>
      <c r="C41" s="2220">
        <v>252</v>
      </c>
      <c r="D41" s="2220">
        <f t="shared" si="20"/>
        <v>252</v>
      </c>
      <c r="E41" s="2220">
        <v>409</v>
      </c>
      <c r="F41" s="2221">
        <v>227</v>
      </c>
      <c r="G41" s="4031">
        <v>2013</v>
      </c>
      <c r="H41" s="2250">
        <v>4</v>
      </c>
      <c r="I41" s="2250">
        <v>1.83</v>
      </c>
      <c r="J41" s="2250">
        <v>1.68</v>
      </c>
      <c r="K41" s="2250">
        <v>1.97</v>
      </c>
      <c r="L41" s="2251">
        <v>0.87</v>
      </c>
      <c r="N41" s="2228">
        <f t="shared" si="22"/>
        <v>1.83E-2</v>
      </c>
      <c r="O41" s="2229">
        <f t="shared" si="18"/>
        <v>1.6799999999999999E-2</v>
      </c>
      <c r="P41" s="2229">
        <f t="shared" si="18"/>
        <v>1.9699999999999999E-2</v>
      </c>
      <c r="Q41" s="2229">
        <f t="shared" si="18"/>
        <v>8.6999999999999994E-3</v>
      </c>
      <c r="R41" s="2209"/>
      <c r="S41" s="2222"/>
      <c r="T41" s="2223"/>
      <c r="U41" s="2223"/>
      <c r="V41" s="2223"/>
      <c r="X41" s="2223"/>
      <c r="Y41" s="2223"/>
      <c r="Z41" s="2223"/>
    </row>
    <row r="42" spans="1:34">
      <c r="A42" s="2205" t="s">
        <v>466</v>
      </c>
      <c r="B42" s="2206">
        <f t="shared" ref="B42:C44" si="27">B41/(1+N41)</f>
        <v>293.62663262299913</v>
      </c>
      <c r="C42" s="2206">
        <f t="shared" si="27"/>
        <v>247.83634933123525</v>
      </c>
      <c r="D42" s="2206">
        <f t="shared" si="20"/>
        <v>247.83634933123525</v>
      </c>
      <c r="E42" s="2206">
        <f t="shared" ref="E42:F44" si="28">E41/(1+P41)</f>
        <v>401.09836226341076</v>
      </c>
      <c r="F42" s="2206">
        <f t="shared" si="28"/>
        <v>225.04213343908003</v>
      </c>
      <c r="G42" s="4032"/>
      <c r="H42" s="2231">
        <v>3</v>
      </c>
      <c r="I42" s="2231">
        <v>1.86</v>
      </c>
      <c r="J42" s="2231">
        <v>1.72</v>
      </c>
      <c r="K42" s="2231">
        <v>1.98</v>
      </c>
      <c r="L42" s="2232">
        <v>0.88</v>
      </c>
      <c r="N42" s="2208">
        <f t="shared" si="22"/>
        <v>1.8600000000000002E-2</v>
      </c>
      <c r="O42" s="2233">
        <f t="shared" si="18"/>
        <v>1.72E-2</v>
      </c>
      <c r="P42" s="2233">
        <f t="shared" si="18"/>
        <v>1.9799999999999998E-2</v>
      </c>
      <c r="Q42" s="2233">
        <f t="shared" si="18"/>
        <v>8.8000000000000005E-3</v>
      </c>
      <c r="R42" s="2209"/>
      <c r="S42" s="2208"/>
      <c r="T42" s="2193"/>
      <c r="U42" s="2193"/>
      <c r="V42" s="2193"/>
    </row>
    <row r="43" spans="1:34">
      <c r="A43" s="2205" t="s">
        <v>467</v>
      </c>
      <c r="B43" s="2206">
        <f t="shared" si="27"/>
        <v>288.2649053828776</v>
      </c>
      <c r="C43" s="2206">
        <f t="shared" si="27"/>
        <v>243.64564425013293</v>
      </c>
      <c r="D43" s="2206">
        <f t="shared" si="20"/>
        <v>243.64564425013293</v>
      </c>
      <c r="E43" s="2206">
        <f t="shared" si="28"/>
        <v>393.31080825986544</v>
      </c>
      <c r="F43" s="2206">
        <f t="shared" si="28"/>
        <v>223.07903790551154</v>
      </c>
      <c r="G43" s="4032"/>
      <c r="H43" s="2218">
        <v>2</v>
      </c>
      <c r="I43" s="2218">
        <v>2.04</v>
      </c>
      <c r="J43" s="2218">
        <v>2.33</v>
      </c>
      <c r="K43" s="2218">
        <v>2.0699999999999998</v>
      </c>
      <c r="L43" s="2219">
        <v>0.69</v>
      </c>
      <c r="N43" s="2208">
        <f t="shared" si="22"/>
        <v>2.0400000000000001E-2</v>
      </c>
      <c r="O43" s="2233">
        <f t="shared" si="18"/>
        <v>2.3300000000000001E-2</v>
      </c>
      <c r="P43" s="2233">
        <f t="shared" si="18"/>
        <v>2.07E-2</v>
      </c>
      <c r="Q43" s="2233">
        <f t="shared" si="18"/>
        <v>6.8999999999999999E-3</v>
      </c>
      <c r="R43" s="2209"/>
      <c r="S43" s="2208"/>
      <c r="T43" s="2193"/>
      <c r="U43" s="2193"/>
      <c r="V43" s="2193"/>
      <c r="X43" s="2252"/>
      <c r="Y43" s="2253"/>
    </row>
    <row r="44" spans="1:34">
      <c r="A44" s="2205" t="s">
        <v>468</v>
      </c>
      <c r="B44" s="2206">
        <f t="shared" si="27"/>
        <v>282.50186729015837</v>
      </c>
      <c r="C44" s="2206">
        <f t="shared" si="27"/>
        <v>238.09796174155468</v>
      </c>
      <c r="D44" s="2206">
        <f t="shared" si="20"/>
        <v>238.09796174155468</v>
      </c>
      <c r="E44" s="2206">
        <f t="shared" si="28"/>
        <v>385.33438646014054</v>
      </c>
      <c r="F44" s="2206">
        <f t="shared" si="28"/>
        <v>221.55034055567739</v>
      </c>
      <c r="G44" s="4033"/>
      <c r="H44" s="2207">
        <v>1</v>
      </c>
      <c r="I44" s="2207">
        <v>1.67</v>
      </c>
      <c r="J44" s="2207">
        <v>1.31</v>
      </c>
      <c r="K44" s="2207">
        <v>1.85</v>
      </c>
      <c r="L44" s="2213">
        <v>0.96</v>
      </c>
      <c r="N44" s="2224">
        <f t="shared" si="22"/>
        <v>1.67E-2</v>
      </c>
      <c r="O44" s="2225">
        <f t="shared" si="22"/>
        <v>1.3100000000000001E-2</v>
      </c>
      <c r="P44" s="2225">
        <f t="shared" si="22"/>
        <v>1.8500000000000003E-2</v>
      </c>
      <c r="Q44" s="2225">
        <f t="shared" si="22"/>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0"/>
        <v>234</v>
      </c>
      <c r="E45" s="2255">
        <v>379</v>
      </c>
      <c r="F45" s="2256">
        <v>220</v>
      </c>
      <c r="G45" s="4026">
        <v>2012</v>
      </c>
      <c r="H45" s="2226">
        <v>4</v>
      </c>
      <c r="I45" s="2226">
        <v>0.91</v>
      </c>
      <c r="J45" s="2226">
        <v>0.68</v>
      </c>
      <c r="K45" s="2226">
        <v>0.98</v>
      </c>
      <c r="L45" s="2227">
        <v>0.9</v>
      </c>
      <c r="N45" s="2208">
        <f t="shared" si="22"/>
        <v>9.1000000000000004E-3</v>
      </c>
      <c r="O45" s="2193">
        <f t="shared" si="22"/>
        <v>6.8000000000000005E-3</v>
      </c>
      <c r="P45" s="2193">
        <f t="shared" si="22"/>
        <v>9.7999999999999997E-3</v>
      </c>
      <c r="Q45" s="2193">
        <f t="shared" si="22"/>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0"/>
        <v>232.41954707985698</v>
      </c>
      <c r="E46" s="2206">
        <f t="shared" ref="E46:F48" si="29">E45/(1+P45)</f>
        <v>375.32184591008121</v>
      </c>
      <c r="F46" s="2206">
        <f t="shared" si="29"/>
        <v>218.03766105054513</v>
      </c>
      <c r="G46" s="4027"/>
      <c r="H46" s="2231">
        <v>3</v>
      </c>
      <c r="I46" s="2231">
        <v>0.09</v>
      </c>
      <c r="J46" s="2231">
        <v>0.28999999999999998</v>
      </c>
      <c r="K46" s="2231">
        <v>-0.01</v>
      </c>
      <c r="L46" s="2232">
        <v>0.57999999999999996</v>
      </c>
      <c r="N46" s="2208">
        <f t="shared" si="22"/>
        <v>8.9999999999999998E-4</v>
      </c>
      <c r="O46" s="2193">
        <f t="shared" si="22"/>
        <v>2.8999999999999998E-3</v>
      </c>
      <c r="P46" s="2193">
        <f t="shared" si="22"/>
        <v>-1E-4</v>
      </c>
      <c r="Q46" s="2193">
        <f t="shared" si="22"/>
        <v>5.7999999999999996E-3</v>
      </c>
      <c r="R46" s="2209"/>
      <c r="S46" s="2208"/>
      <c r="T46" s="2193"/>
      <c r="U46" s="2193"/>
      <c r="V46" s="2193"/>
    </row>
    <row r="47" spans="1:34">
      <c r="A47" s="2205" t="s">
        <v>471</v>
      </c>
      <c r="B47" s="2206">
        <f>B46/(1+N46)</f>
        <v>275.24529281292263</v>
      </c>
      <c r="C47" s="2206">
        <f>C46/(1+O46)</f>
        <v>231.74747938962707</v>
      </c>
      <c r="D47" s="2206">
        <f t="shared" si="20"/>
        <v>231.74747938962707</v>
      </c>
      <c r="E47" s="2206">
        <f t="shared" si="29"/>
        <v>375.35938184826603</v>
      </c>
      <c r="F47" s="2206">
        <f t="shared" si="29"/>
        <v>216.78033510692495</v>
      </c>
      <c r="G47" s="4027"/>
      <c r="H47" s="2218">
        <v>2</v>
      </c>
      <c r="I47" s="2218">
        <v>0.02</v>
      </c>
      <c r="J47" s="2218">
        <v>0.12</v>
      </c>
      <c r="K47" s="2218">
        <v>-0.08</v>
      </c>
      <c r="L47" s="2219">
        <v>1.24</v>
      </c>
      <c r="N47" s="2208">
        <f t="shared" si="22"/>
        <v>2.0000000000000001E-4</v>
      </c>
      <c r="O47" s="2193">
        <f t="shared" si="22"/>
        <v>1.1999999999999999E-3</v>
      </c>
      <c r="P47" s="2193">
        <f t="shared" si="22"/>
        <v>-8.0000000000000004E-4</v>
      </c>
      <c r="Q47" s="2193">
        <f t="shared" si="22"/>
        <v>1.24E-2</v>
      </c>
      <c r="R47" s="2209"/>
      <c r="S47" s="2208"/>
      <c r="T47" s="2193"/>
      <c r="U47" s="2193"/>
      <c r="V47" s="2193"/>
    </row>
    <row r="48" spans="1:34" ht="13.8" thickBot="1">
      <c r="A48" s="2205" t="s">
        <v>472</v>
      </c>
      <c r="B48" s="2206">
        <f>B47/(1+N47)</f>
        <v>275.19025476197027</v>
      </c>
      <c r="C48" s="2257">
        <v>232</v>
      </c>
      <c r="D48" s="2257">
        <f t="shared" si="20"/>
        <v>232</v>
      </c>
      <c r="E48" s="2206">
        <f t="shared" si="29"/>
        <v>375.65990977608692</v>
      </c>
      <c r="F48" s="2206">
        <f t="shared" si="29"/>
        <v>214.12518283971252</v>
      </c>
      <c r="G48" s="4028"/>
      <c r="H48" s="2207">
        <v>1</v>
      </c>
      <c r="I48" s="2207">
        <v>0.02</v>
      </c>
      <c r="J48" s="2207">
        <v>0.13</v>
      </c>
      <c r="K48" s="2207">
        <v>-0.04</v>
      </c>
      <c r="L48" s="2213">
        <v>0.46</v>
      </c>
      <c r="N48" s="2208">
        <f t="shared" si="22"/>
        <v>2.0000000000000001E-4</v>
      </c>
      <c r="O48" s="2193">
        <f t="shared" si="22"/>
        <v>1.2999999999999999E-3</v>
      </c>
      <c r="P48" s="2193">
        <f t="shared" si="22"/>
        <v>-4.0000000000000002E-4</v>
      </c>
      <c r="Q48" s="2193">
        <f t="shared" si="22"/>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0"/>
        <v>232</v>
      </c>
      <c r="E49" s="2220">
        <v>376</v>
      </c>
      <c r="F49" s="2221">
        <v>213</v>
      </c>
      <c r="G49" s="4026">
        <v>2011</v>
      </c>
      <c r="H49" s="2226">
        <v>4</v>
      </c>
      <c r="I49" s="2226">
        <v>-0.2</v>
      </c>
      <c r="J49" s="2226">
        <v>0.04</v>
      </c>
      <c r="K49" s="2226">
        <v>-0.34</v>
      </c>
      <c r="L49" s="2227">
        <v>0.46</v>
      </c>
      <c r="N49" s="2228">
        <f t="shared" si="22"/>
        <v>-2E-3</v>
      </c>
      <c r="O49" s="2229">
        <f t="shared" si="22"/>
        <v>4.0000000000000002E-4</v>
      </c>
      <c r="P49" s="2229">
        <f t="shared" si="22"/>
        <v>-3.4000000000000002E-3</v>
      </c>
      <c r="Q49" s="2229">
        <f t="shared" si="22"/>
        <v>4.5999999999999999E-3</v>
      </c>
      <c r="R49" s="2209"/>
      <c r="S49" s="2222"/>
      <c r="T49" s="2223"/>
      <c r="U49" s="2223"/>
      <c r="V49" s="2223"/>
      <c r="X49" s="2223"/>
      <c r="Y49" s="2223"/>
      <c r="Z49" s="2223"/>
    </row>
    <row r="50" spans="1:26">
      <c r="A50" s="2205" t="s">
        <v>474</v>
      </c>
      <c r="B50" s="2206">
        <f t="shared" ref="B50:C52" si="30">B49/(1+N49)</f>
        <v>275.55110220440883</v>
      </c>
      <c r="C50" s="2206">
        <f t="shared" si="30"/>
        <v>231.90723710515795</v>
      </c>
      <c r="D50" s="2206">
        <f t="shared" si="20"/>
        <v>231.90723710515795</v>
      </c>
      <c r="E50" s="2206">
        <f t="shared" ref="E50:F52" si="31">E49/(1+P49)</f>
        <v>377.28276138872161</v>
      </c>
      <c r="F50" s="2206">
        <f t="shared" si="31"/>
        <v>212.02468644236512</v>
      </c>
      <c r="G50" s="4027">
        <v>2011</v>
      </c>
      <c r="H50" s="2231">
        <v>3</v>
      </c>
      <c r="I50" s="2231">
        <v>0.13</v>
      </c>
      <c r="J50" s="2231">
        <v>0.75</v>
      </c>
      <c r="K50" s="2231">
        <v>-0.08</v>
      </c>
      <c r="L50" s="2232">
        <v>0.53</v>
      </c>
      <c r="N50" s="2208">
        <f t="shared" si="22"/>
        <v>1.2999999999999999E-3</v>
      </c>
      <c r="O50" s="2233">
        <f t="shared" si="22"/>
        <v>7.4999999999999997E-3</v>
      </c>
      <c r="P50" s="2233">
        <f t="shared" si="22"/>
        <v>-8.0000000000000004E-4</v>
      </c>
      <c r="Q50" s="2233">
        <f t="shared" si="22"/>
        <v>5.3E-3</v>
      </c>
      <c r="R50" s="2209"/>
      <c r="S50" s="2208"/>
      <c r="T50" s="2193"/>
      <c r="U50" s="2193"/>
      <c r="V50" s="2193"/>
    </row>
    <row r="51" spans="1:26">
      <c r="A51" s="2205" t="s">
        <v>475</v>
      </c>
      <c r="B51" s="2206">
        <f t="shared" si="30"/>
        <v>275.19335084830601</v>
      </c>
      <c r="C51" s="2206">
        <f t="shared" si="30"/>
        <v>230.18088050139744</v>
      </c>
      <c r="D51" s="2206">
        <f t="shared" si="20"/>
        <v>230.18088050139744</v>
      </c>
      <c r="E51" s="2206">
        <f t="shared" si="31"/>
        <v>377.58482925212331</v>
      </c>
      <c r="F51" s="2206">
        <f t="shared" si="31"/>
        <v>210.90687997847917</v>
      </c>
      <c r="G51" s="4027">
        <v>2011</v>
      </c>
      <c r="H51" s="2218">
        <v>2</v>
      </c>
      <c r="I51" s="2218">
        <v>-0.4</v>
      </c>
      <c r="J51" s="2218">
        <v>0.17</v>
      </c>
      <c r="K51" s="2218">
        <v>-0.57999999999999996</v>
      </c>
      <c r="L51" s="2219">
        <v>-0.2</v>
      </c>
      <c r="N51" s="2208">
        <f t="shared" si="22"/>
        <v>-4.0000000000000001E-3</v>
      </c>
      <c r="O51" s="2233">
        <f t="shared" si="22"/>
        <v>1.7000000000000001E-3</v>
      </c>
      <c r="P51" s="2233">
        <f t="shared" si="22"/>
        <v>-5.7999999999999996E-3</v>
      </c>
      <c r="Q51" s="2233">
        <f t="shared" si="22"/>
        <v>-2E-3</v>
      </c>
      <c r="R51" s="2209"/>
      <c r="S51" s="2208"/>
      <c r="T51" s="2193"/>
      <c r="U51" s="2193"/>
      <c r="V51" s="2193"/>
    </row>
    <row r="52" spans="1:26" ht="13.8" thickBot="1">
      <c r="A52" s="2205" t="s">
        <v>476</v>
      </c>
      <c r="B52" s="2206">
        <f t="shared" si="30"/>
        <v>276.29854502841971</v>
      </c>
      <c r="C52" s="2206">
        <f t="shared" si="30"/>
        <v>229.79023709833027</v>
      </c>
      <c r="D52" s="2206">
        <f t="shared" si="20"/>
        <v>229.79023709833027</v>
      </c>
      <c r="E52" s="2206">
        <f t="shared" si="31"/>
        <v>379.78759731655936</v>
      </c>
      <c r="F52" s="2206">
        <f t="shared" si="31"/>
        <v>211.32953905659235</v>
      </c>
      <c r="G52" s="4028">
        <v>2011</v>
      </c>
      <c r="H52" s="2207">
        <v>1</v>
      </c>
      <c r="I52" s="2207">
        <v>2.65</v>
      </c>
      <c r="J52" s="2207">
        <v>3.76</v>
      </c>
      <c r="K52" s="2207">
        <v>1.89</v>
      </c>
      <c r="L52" s="2213">
        <v>7.95</v>
      </c>
      <c r="N52" s="2224">
        <f t="shared" si="22"/>
        <v>2.6499999999999999E-2</v>
      </c>
      <c r="O52" s="2225">
        <f t="shared" si="22"/>
        <v>3.7599999999999995E-2</v>
      </c>
      <c r="P52" s="2225">
        <f t="shared" si="22"/>
        <v>1.89E-2</v>
      </c>
      <c r="Q52" s="2225">
        <f t="shared" si="22"/>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0"/>
        <v>221</v>
      </c>
      <c r="E53" s="2220">
        <v>373</v>
      </c>
      <c r="F53" s="2221">
        <v>196</v>
      </c>
      <c r="G53" s="4026">
        <v>2010</v>
      </c>
      <c r="H53" s="2226">
        <v>4</v>
      </c>
      <c r="I53" s="2226">
        <v>5.72</v>
      </c>
      <c r="J53" s="2226">
        <v>6.57</v>
      </c>
      <c r="K53" s="2226">
        <v>5.72</v>
      </c>
      <c r="L53" s="2227">
        <v>2.72</v>
      </c>
      <c r="N53" s="2208">
        <f t="shared" si="22"/>
        <v>5.7200000000000001E-2</v>
      </c>
      <c r="O53" s="2193">
        <f t="shared" si="22"/>
        <v>6.5700000000000008E-2</v>
      </c>
      <c r="P53" s="2193">
        <f t="shared" si="22"/>
        <v>5.7200000000000001E-2</v>
      </c>
      <c r="Q53" s="2193">
        <f t="shared" si="22"/>
        <v>2.7200000000000002E-2</v>
      </c>
      <c r="R53" s="2209"/>
      <c r="S53" s="2222"/>
      <c r="T53" s="2223"/>
      <c r="U53" s="2223"/>
      <c r="V53" s="2223"/>
      <c r="X53" s="2223"/>
      <c r="Y53" s="2223"/>
      <c r="Z53" s="2223"/>
    </row>
    <row r="54" spans="1:26">
      <c r="A54" s="2205" t="s">
        <v>478</v>
      </c>
      <c r="B54" s="2206">
        <f t="shared" ref="B54:C56" si="32">B53/(1+N53)</f>
        <v>254.44570563753314</v>
      </c>
      <c r="C54" s="2206">
        <f t="shared" si="32"/>
        <v>207.37543398705074</v>
      </c>
      <c r="D54" s="2206">
        <f t="shared" si="20"/>
        <v>207.37543398705074</v>
      </c>
      <c r="E54" s="2206">
        <f t="shared" ref="E54:F56" si="33">E53/(1+P53)</f>
        <v>352.81876655315932</v>
      </c>
      <c r="F54" s="2206">
        <f t="shared" si="33"/>
        <v>190.809968847352</v>
      </c>
      <c r="G54" s="4027">
        <v>2010</v>
      </c>
      <c r="H54" s="2231">
        <v>3</v>
      </c>
      <c r="I54" s="2231">
        <v>4.7300000000000004</v>
      </c>
      <c r="J54" s="2231">
        <v>3.9</v>
      </c>
      <c r="K54" s="2231">
        <v>5.03</v>
      </c>
      <c r="L54" s="2232">
        <v>4.21</v>
      </c>
      <c r="N54" s="2208">
        <f t="shared" si="22"/>
        <v>4.7300000000000002E-2</v>
      </c>
      <c r="O54" s="2193">
        <f t="shared" si="22"/>
        <v>3.9E-2</v>
      </c>
      <c r="P54" s="2193">
        <f t="shared" si="22"/>
        <v>5.0300000000000004E-2</v>
      </c>
      <c r="Q54" s="2193">
        <f t="shared" si="22"/>
        <v>4.2099999999999999E-2</v>
      </c>
      <c r="R54" s="2209"/>
      <c r="S54" s="2208"/>
      <c r="T54" s="2193"/>
      <c r="U54" s="2193"/>
      <c r="V54" s="2193"/>
    </row>
    <row r="55" spans="1:26">
      <c r="A55" s="2205" t="s">
        <v>479</v>
      </c>
      <c r="B55" s="2206">
        <f t="shared" si="32"/>
        <v>242.95398227588385</v>
      </c>
      <c r="C55" s="2206">
        <f t="shared" si="32"/>
        <v>199.59137053614126</v>
      </c>
      <c r="D55" s="2206">
        <f t="shared" si="20"/>
        <v>199.59137053614126</v>
      </c>
      <c r="E55" s="2206">
        <f t="shared" si="33"/>
        <v>335.92189522342125</v>
      </c>
      <c r="F55" s="2206">
        <f t="shared" si="33"/>
        <v>183.10139991109489</v>
      </c>
      <c r="G55" s="4027">
        <v>2010</v>
      </c>
      <c r="H55" s="2218">
        <v>2</v>
      </c>
      <c r="I55" s="2218">
        <v>4.6900000000000004</v>
      </c>
      <c r="J55" s="2218">
        <v>3.55</v>
      </c>
      <c r="K55" s="2218">
        <v>5.07</v>
      </c>
      <c r="L55" s="2219">
        <v>4.2300000000000004</v>
      </c>
      <c r="N55" s="2208">
        <f t="shared" si="22"/>
        <v>4.6900000000000004E-2</v>
      </c>
      <c r="O55" s="2193">
        <f t="shared" si="22"/>
        <v>3.5499999999999997E-2</v>
      </c>
      <c r="P55" s="2193">
        <f t="shared" si="22"/>
        <v>5.0700000000000002E-2</v>
      </c>
      <c r="Q55" s="2193">
        <f t="shared" si="22"/>
        <v>4.2300000000000004E-2</v>
      </c>
      <c r="R55" s="2209"/>
      <c r="S55" s="2208"/>
      <c r="T55" s="2193"/>
      <c r="U55" s="2193"/>
      <c r="V55" s="2193"/>
    </row>
    <row r="56" spans="1:26" ht="13.8" thickBot="1">
      <c r="A56" s="2205" t="s">
        <v>480</v>
      </c>
      <c r="B56" s="2206">
        <f t="shared" si="32"/>
        <v>232.06990378821649</v>
      </c>
      <c r="C56" s="2206">
        <f t="shared" si="32"/>
        <v>192.74878854286936</v>
      </c>
      <c r="D56" s="2206">
        <f t="shared" si="20"/>
        <v>192.74878854286936</v>
      </c>
      <c r="E56" s="2206">
        <f t="shared" si="33"/>
        <v>319.71247284992984</v>
      </c>
      <c r="F56" s="2206">
        <f t="shared" si="33"/>
        <v>175.67053622862409</v>
      </c>
      <c r="G56" s="4028">
        <v>2010</v>
      </c>
      <c r="H56" s="2207">
        <v>1</v>
      </c>
      <c r="I56" s="2207">
        <v>5.4</v>
      </c>
      <c r="J56" s="2207">
        <v>3.2</v>
      </c>
      <c r="K56" s="2207">
        <v>6.16</v>
      </c>
      <c r="L56" s="2213">
        <v>4.51</v>
      </c>
      <c r="N56" s="2208">
        <f t="shared" si="22"/>
        <v>5.4000000000000006E-2</v>
      </c>
      <c r="O56" s="2193">
        <f t="shared" si="22"/>
        <v>3.2000000000000001E-2</v>
      </c>
      <c r="P56" s="2193">
        <f t="shared" si="22"/>
        <v>6.1600000000000002E-2</v>
      </c>
      <c r="Q56" s="2193">
        <f t="shared" si="22"/>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0"/>
        <v>187</v>
      </c>
      <c r="E57" s="2220">
        <v>301</v>
      </c>
      <c r="F57" s="2221">
        <v>168</v>
      </c>
      <c r="G57" s="4026">
        <v>2009</v>
      </c>
      <c r="H57" s="2226">
        <v>4</v>
      </c>
      <c r="I57" s="2226">
        <v>2.2999999999999998</v>
      </c>
      <c r="J57" s="2226">
        <v>1.04</v>
      </c>
      <c r="K57" s="2226">
        <v>2.84</v>
      </c>
      <c r="L57" s="2227">
        <v>0.67</v>
      </c>
      <c r="N57" s="2228">
        <f t="shared" si="22"/>
        <v>2.3E-2</v>
      </c>
      <c r="O57" s="2229">
        <f t="shared" si="22"/>
        <v>1.04E-2</v>
      </c>
      <c r="P57" s="2229">
        <f t="shared" si="22"/>
        <v>2.8399999999999998E-2</v>
      </c>
      <c r="Q57" s="2229">
        <f t="shared" si="22"/>
        <v>6.7000000000000002E-3</v>
      </c>
      <c r="R57" s="2209"/>
      <c r="S57" s="2222"/>
      <c r="T57" s="2223"/>
      <c r="U57" s="2223"/>
      <c r="V57" s="2223"/>
      <c r="X57" s="2223"/>
      <c r="Y57" s="2223"/>
      <c r="Z57" s="2223"/>
    </row>
    <row r="58" spans="1:26">
      <c r="A58" s="2205" t="s">
        <v>482</v>
      </c>
      <c r="B58" s="2206">
        <f t="shared" ref="B58:C60" si="34">B57/(1+N57)</f>
        <v>215.05376344086022</v>
      </c>
      <c r="C58" s="2206">
        <f t="shared" si="34"/>
        <v>185.0752177355503</v>
      </c>
      <c r="D58" s="2206">
        <f t="shared" si="20"/>
        <v>185.0752177355503</v>
      </c>
      <c r="E58" s="2206">
        <f t="shared" ref="E58:F60" si="35">E57/(1+P57)</f>
        <v>292.68767016725008</v>
      </c>
      <c r="F58" s="2206">
        <f t="shared" si="35"/>
        <v>166.88189132810174</v>
      </c>
      <c r="G58" s="4027">
        <v>2009</v>
      </c>
      <c r="H58" s="2231">
        <v>3</v>
      </c>
      <c r="I58" s="2231">
        <v>2.1</v>
      </c>
      <c r="J58" s="2231">
        <v>1.86</v>
      </c>
      <c r="K58" s="2231">
        <v>2.29</v>
      </c>
      <c r="L58" s="2232">
        <v>0.85</v>
      </c>
      <c r="N58" s="2208">
        <f t="shared" si="22"/>
        <v>2.1000000000000001E-2</v>
      </c>
      <c r="O58" s="2233">
        <f t="shared" si="22"/>
        <v>1.8600000000000002E-2</v>
      </c>
      <c r="P58" s="2233">
        <f t="shared" si="22"/>
        <v>2.29E-2</v>
      </c>
      <c r="Q58" s="2233">
        <f t="shared" si="22"/>
        <v>8.5000000000000006E-3</v>
      </c>
      <c r="R58" s="2209"/>
      <c r="S58" s="2208"/>
      <c r="T58" s="2193"/>
      <c r="U58" s="2193"/>
      <c r="V58" s="2193"/>
    </row>
    <row r="59" spans="1:26">
      <c r="A59" s="2205" t="s">
        <v>483</v>
      </c>
      <c r="B59" s="2206">
        <f t="shared" si="34"/>
        <v>210.630522469011</v>
      </c>
      <c r="C59" s="2206">
        <f t="shared" si="34"/>
        <v>181.69567812247232</v>
      </c>
      <c r="D59" s="2206">
        <f t="shared" si="20"/>
        <v>181.69567812247232</v>
      </c>
      <c r="E59" s="2206">
        <f t="shared" si="35"/>
        <v>286.13517466736738</v>
      </c>
      <c r="F59" s="2206">
        <f t="shared" si="35"/>
        <v>165.47535084591149</v>
      </c>
      <c r="G59" s="4027">
        <v>2009</v>
      </c>
      <c r="H59" s="2218">
        <v>2</v>
      </c>
      <c r="I59" s="2218">
        <v>0.86</v>
      </c>
      <c r="J59" s="2218">
        <v>-1.1299999999999999</v>
      </c>
      <c r="K59" s="2218">
        <v>1.79</v>
      </c>
      <c r="L59" s="2219">
        <v>-2.0699999999999998</v>
      </c>
      <c r="N59" s="2208">
        <f t="shared" si="22"/>
        <v>8.6E-3</v>
      </c>
      <c r="O59" s="2233">
        <f t="shared" si="22"/>
        <v>-1.1299999999999999E-2</v>
      </c>
      <c r="P59" s="2233">
        <f t="shared" si="22"/>
        <v>1.7899999999999999E-2</v>
      </c>
      <c r="Q59" s="2233">
        <f t="shared" si="22"/>
        <v>-2.07E-2</v>
      </c>
      <c r="R59" s="2209"/>
      <c r="S59" s="2208"/>
      <c r="T59" s="2193"/>
      <c r="U59" s="2193"/>
      <c r="V59" s="2193"/>
    </row>
    <row r="60" spans="1:26">
      <c r="A60" s="2205" t="s">
        <v>484</v>
      </c>
      <c r="B60" s="2206">
        <f t="shared" si="34"/>
        <v>208.83454537875372</v>
      </c>
      <c r="C60" s="2206">
        <f t="shared" si="34"/>
        <v>183.77230517090351</v>
      </c>
      <c r="D60" s="2206">
        <f t="shared" si="20"/>
        <v>183.77230517090351</v>
      </c>
      <c r="E60" s="2206">
        <f t="shared" si="35"/>
        <v>281.10342338870947</v>
      </c>
      <c r="F60" s="2206">
        <f t="shared" si="35"/>
        <v>168.97309388942256</v>
      </c>
      <c r="G60" s="4028">
        <v>2009</v>
      </c>
      <c r="H60" s="2207">
        <v>1</v>
      </c>
      <c r="I60" s="2207">
        <v>-2.64</v>
      </c>
      <c r="J60" s="2207">
        <v>-2.5299999999999998</v>
      </c>
      <c r="K60" s="2207">
        <v>-3.02</v>
      </c>
      <c r="L60" s="2213">
        <v>1.52</v>
      </c>
      <c r="N60" s="2224">
        <f t="shared" si="22"/>
        <v>-2.64E-2</v>
      </c>
      <c r="O60" s="2225">
        <f t="shared" si="22"/>
        <v>-2.53E-2</v>
      </c>
      <c r="P60" s="2225">
        <f t="shared" si="22"/>
        <v>-3.0200000000000001E-2</v>
      </c>
      <c r="Q60" s="2225">
        <f t="shared" si="22"/>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0"/>
        <v>188</v>
      </c>
      <c r="E61" s="2255">
        <v>289</v>
      </c>
      <c r="F61" s="2256">
        <v>166</v>
      </c>
      <c r="G61" s="4026">
        <v>2008</v>
      </c>
      <c r="H61" s="2226">
        <v>4</v>
      </c>
      <c r="I61" s="2226">
        <v>1.73</v>
      </c>
      <c r="J61" s="2226">
        <v>0.03</v>
      </c>
      <c r="K61" s="2226">
        <v>2.59</v>
      </c>
      <c r="L61" s="2227">
        <v>-1.66</v>
      </c>
      <c r="N61" s="2208">
        <f t="shared" si="22"/>
        <v>1.7299999999999999E-2</v>
      </c>
      <c r="O61" s="2193">
        <f t="shared" si="22"/>
        <v>2.9999999999999997E-4</v>
      </c>
      <c r="P61" s="2193">
        <f t="shared" si="22"/>
        <v>2.5899999999999999E-2</v>
      </c>
      <c r="Q61" s="2193">
        <f t="shared" si="22"/>
        <v>-1.66E-2</v>
      </c>
      <c r="R61" s="2209"/>
      <c r="S61" s="2222"/>
      <c r="T61" s="2223"/>
      <c r="U61" s="2223"/>
      <c r="V61" s="2223"/>
      <c r="X61" s="2223"/>
      <c r="Y61" s="2223"/>
      <c r="Z61" s="2223"/>
    </row>
    <row r="62" spans="1:26">
      <c r="A62" s="2205" t="s">
        <v>486</v>
      </c>
      <c r="B62" s="2206">
        <f t="shared" ref="B62:C64" si="36">B61/(1+N61)</f>
        <v>210.36075887152265</v>
      </c>
      <c r="C62" s="2206">
        <f t="shared" si="36"/>
        <v>187.94361691492554</v>
      </c>
      <c r="D62" s="2206">
        <f t="shared" si="20"/>
        <v>187.94361691492554</v>
      </c>
      <c r="E62" s="2206">
        <f t="shared" ref="E62:F64" si="37">E61/(1+P61)</f>
        <v>281.70386977288234</v>
      </c>
      <c r="F62" s="2206">
        <f t="shared" si="37"/>
        <v>168.80211511083994</v>
      </c>
      <c r="G62" s="4027">
        <v>2008</v>
      </c>
      <c r="H62" s="2231">
        <v>3</v>
      </c>
      <c r="I62" s="2231">
        <v>1.96</v>
      </c>
      <c r="J62" s="2231">
        <v>2.36</v>
      </c>
      <c r="K62" s="2231">
        <v>1.82</v>
      </c>
      <c r="L62" s="2232">
        <v>2.2200000000000002</v>
      </c>
      <c r="N62" s="2208">
        <f t="shared" si="22"/>
        <v>1.9599999999999999E-2</v>
      </c>
      <c r="O62" s="2193">
        <f t="shared" si="22"/>
        <v>2.3599999999999999E-2</v>
      </c>
      <c r="P62" s="2193">
        <f t="shared" si="22"/>
        <v>1.8200000000000001E-2</v>
      </c>
      <c r="Q62" s="2193">
        <f t="shared" si="22"/>
        <v>2.2200000000000001E-2</v>
      </c>
      <c r="R62" s="2209"/>
      <c r="S62" s="2208"/>
      <c r="T62" s="2193"/>
      <c r="U62" s="2193"/>
      <c r="V62" s="2193"/>
    </row>
    <row r="63" spans="1:26">
      <c r="A63" s="2205" t="s">
        <v>487</v>
      </c>
      <c r="B63" s="2206">
        <f t="shared" si="36"/>
        <v>206.31694671589116</v>
      </c>
      <c r="C63" s="2206">
        <f t="shared" si="36"/>
        <v>183.61041121036101</v>
      </c>
      <c r="D63" s="2206">
        <f t="shared" si="20"/>
        <v>183.61041121036101</v>
      </c>
      <c r="E63" s="2206">
        <f t="shared" si="37"/>
        <v>276.66850301795557</v>
      </c>
      <c r="F63" s="2206">
        <f t="shared" si="37"/>
        <v>165.1360938278614</v>
      </c>
      <c r="G63" s="4027">
        <v>2008</v>
      </c>
      <c r="H63" s="2218">
        <v>2</v>
      </c>
      <c r="I63" s="2218">
        <v>4.93</v>
      </c>
      <c r="J63" s="2218">
        <v>7.38</v>
      </c>
      <c r="K63" s="2218">
        <v>3.98</v>
      </c>
      <c r="L63" s="2219">
        <v>6.86</v>
      </c>
      <c r="N63" s="2208">
        <f t="shared" si="22"/>
        <v>4.9299999999999997E-2</v>
      </c>
      <c r="O63" s="2193">
        <f t="shared" si="22"/>
        <v>7.3800000000000004E-2</v>
      </c>
      <c r="P63" s="2193">
        <f t="shared" si="22"/>
        <v>3.9800000000000002E-2</v>
      </c>
      <c r="Q63" s="2193">
        <f t="shared" si="22"/>
        <v>6.8600000000000008E-2</v>
      </c>
      <c r="R63" s="2209"/>
      <c r="S63" s="2208"/>
      <c r="T63" s="2193"/>
      <c r="U63" s="2193"/>
      <c r="V63" s="2193"/>
    </row>
    <row r="64" spans="1:26" s="2261" customFormat="1" ht="13.8" thickBot="1">
      <c r="A64" s="2205" t="s">
        <v>488</v>
      </c>
      <c r="B64" s="2258">
        <f t="shared" si="36"/>
        <v>196.62341248059772</v>
      </c>
      <c r="C64" s="2258">
        <f t="shared" si="36"/>
        <v>170.99125648199012</v>
      </c>
      <c r="D64" s="2258">
        <f t="shared" si="20"/>
        <v>170.99125648199012</v>
      </c>
      <c r="E64" s="2258">
        <f t="shared" si="37"/>
        <v>266.07857570490052</v>
      </c>
      <c r="F64" s="2258">
        <f t="shared" si="37"/>
        <v>154.53499328828505</v>
      </c>
      <c r="G64" s="4028">
        <v>2008</v>
      </c>
      <c r="H64" s="2259">
        <v>1</v>
      </c>
      <c r="I64" s="2259">
        <v>4.1399999999999997</v>
      </c>
      <c r="J64" s="2259">
        <v>3.45</v>
      </c>
      <c r="K64" s="2259">
        <v>4.95</v>
      </c>
      <c r="L64" s="2260">
        <v>4.82</v>
      </c>
      <c r="N64" s="2262">
        <f t="shared" si="22"/>
        <v>4.1399999999999999E-2</v>
      </c>
      <c r="O64" s="2263">
        <f t="shared" si="22"/>
        <v>3.4500000000000003E-2</v>
      </c>
      <c r="P64" s="2263">
        <f t="shared" si="22"/>
        <v>4.9500000000000002E-2</v>
      </c>
      <c r="Q64" s="2263">
        <f t="shared" si="22"/>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0"/>
        <v>165</v>
      </c>
      <c r="E65" s="2220">
        <v>254</v>
      </c>
      <c r="F65" s="2221">
        <v>148</v>
      </c>
      <c r="G65" s="4026">
        <v>2007</v>
      </c>
      <c r="H65" s="2265">
        <v>4</v>
      </c>
      <c r="I65" s="2265">
        <v>5.51</v>
      </c>
      <c r="J65" s="2265">
        <v>4.8899999999999997</v>
      </c>
      <c r="K65" s="2265">
        <v>6.43</v>
      </c>
      <c r="L65" s="2266">
        <v>5.36</v>
      </c>
      <c r="N65" s="2267">
        <f t="shared" ref="N65:O68" si="38">B65/B66-1</f>
        <v>4.1339718365245526E-2</v>
      </c>
      <c r="O65" s="2268">
        <f t="shared" si="38"/>
        <v>4.0324492593776018E-2</v>
      </c>
      <c r="P65" s="2268">
        <f t="shared" ref="P65:Q68" si="39">E65/E66-1</f>
        <v>6.1625555347990968E-2</v>
      </c>
      <c r="Q65" s="2268">
        <f t="shared" si="39"/>
        <v>4.6757569250590603E-2</v>
      </c>
      <c r="R65" s="2209"/>
      <c r="S65" s="2222"/>
      <c r="T65" s="2223"/>
      <c r="U65" s="2223"/>
      <c r="V65" s="2223"/>
      <c r="X65" s="2223"/>
      <c r="Y65" s="2223"/>
      <c r="Z65" s="2223"/>
    </row>
    <row r="66" spans="1:26">
      <c r="A66" s="2205" t="s">
        <v>490</v>
      </c>
      <c r="B66" s="2206">
        <f t="shared" ref="B66:C68" si="40">B67+(B$65-B$69)*I66/SUM(I$65:I$68)</f>
        <v>180.5366651097618</v>
      </c>
      <c r="C66" s="2206">
        <f t="shared" si="40"/>
        <v>158.60435967302453</v>
      </c>
      <c r="D66" s="2206">
        <f t="shared" si="20"/>
        <v>158.60435967302453</v>
      </c>
      <c r="E66" s="2206">
        <f t="shared" ref="E66:F68" si="41">E67+(E$65-E$69)*K66/SUM(K$65:K$68)</f>
        <v>239.25573260785075</v>
      </c>
      <c r="F66" s="2206">
        <f t="shared" si="41"/>
        <v>141.38899430740037</v>
      </c>
      <c r="G66" s="4027">
        <v>2007</v>
      </c>
      <c r="H66" s="2231">
        <v>3</v>
      </c>
      <c r="I66" s="2231">
        <v>8.65</v>
      </c>
      <c r="J66" s="2231">
        <v>8.06</v>
      </c>
      <c r="K66" s="2231">
        <v>9.94</v>
      </c>
      <c r="L66" s="2232">
        <v>5.8</v>
      </c>
      <c r="N66" s="2267">
        <f t="shared" si="38"/>
        <v>6.940217571740015E-2</v>
      </c>
      <c r="O66" s="2268">
        <f t="shared" si="38"/>
        <v>7.1197482471153428E-2</v>
      </c>
      <c r="P66" s="2268">
        <f t="shared" si="39"/>
        <v>0.10529679922579582</v>
      </c>
      <c r="Q66" s="2268">
        <f t="shared" si="39"/>
        <v>5.3292245059512133E-2</v>
      </c>
      <c r="R66" s="2209"/>
      <c r="S66" s="2208"/>
      <c r="T66" s="2193"/>
      <c r="U66" s="2193"/>
      <c r="V66" s="2193"/>
      <c r="X66" s="2269"/>
      <c r="Y66" s="2269"/>
      <c r="Z66" s="2269"/>
    </row>
    <row r="67" spans="1:26">
      <c r="A67" s="2205" t="s">
        <v>491</v>
      </c>
      <c r="B67" s="2206">
        <f t="shared" si="40"/>
        <v>168.82017748715555</v>
      </c>
      <c r="C67" s="2206">
        <f t="shared" si="40"/>
        <v>148.06267029972753</v>
      </c>
      <c r="D67" s="2206">
        <f t="shared" si="20"/>
        <v>148.06267029972753</v>
      </c>
      <c r="E67" s="2206">
        <f t="shared" si="41"/>
        <v>216.46288379323747</v>
      </c>
      <c r="F67" s="2206">
        <f t="shared" si="41"/>
        <v>134.23529411764704</v>
      </c>
      <c r="G67" s="4027">
        <v>2007</v>
      </c>
      <c r="H67" s="2218">
        <v>2</v>
      </c>
      <c r="I67" s="2218">
        <v>3.67</v>
      </c>
      <c r="J67" s="2218">
        <v>2.3199999999999998</v>
      </c>
      <c r="K67" s="2218">
        <v>5.0199999999999996</v>
      </c>
      <c r="L67" s="2219">
        <v>6.71</v>
      </c>
      <c r="N67" s="2267">
        <f t="shared" si="38"/>
        <v>3.0339138143848032E-2</v>
      </c>
      <c r="O67" s="2268">
        <f t="shared" si="38"/>
        <v>2.0922341588790472E-2</v>
      </c>
      <c r="P67" s="2268">
        <f t="shared" si="39"/>
        <v>5.6164796592717003E-2</v>
      </c>
      <c r="Q67" s="2268">
        <f t="shared" si="39"/>
        <v>6.5704536723887319E-2</v>
      </c>
      <c r="R67" s="2209"/>
      <c r="S67" s="2208"/>
      <c r="T67" s="2193"/>
      <c r="U67" s="2193"/>
      <c r="V67" s="2193"/>
      <c r="X67" s="2269"/>
      <c r="Y67" s="2269"/>
      <c r="Z67" s="2269"/>
    </row>
    <row r="68" spans="1:26">
      <c r="A68" s="2205" t="s">
        <v>492</v>
      </c>
      <c r="B68" s="2206">
        <f t="shared" si="40"/>
        <v>163.84913591779542</v>
      </c>
      <c r="C68" s="2206">
        <f t="shared" si="40"/>
        <v>145.0283378746594</v>
      </c>
      <c r="D68" s="2206">
        <f t="shared" si="20"/>
        <v>145.0283378746594</v>
      </c>
      <c r="E68" s="2206">
        <f t="shared" si="41"/>
        <v>204.95180722891567</v>
      </c>
      <c r="F68" s="2206">
        <f t="shared" si="41"/>
        <v>125.95920303605313</v>
      </c>
      <c r="G68" s="4028">
        <v>2007</v>
      </c>
      <c r="H68" s="2207">
        <v>1</v>
      </c>
      <c r="I68" s="2207">
        <v>3.58</v>
      </c>
      <c r="J68" s="2207">
        <v>3.08</v>
      </c>
      <c r="K68" s="2207">
        <v>4.34</v>
      </c>
      <c r="L68" s="2213">
        <v>3.21</v>
      </c>
      <c r="N68" s="2270">
        <f t="shared" si="38"/>
        <v>3.0497710174814063E-2</v>
      </c>
      <c r="O68" s="2271">
        <f t="shared" si="38"/>
        <v>2.8569772160704998E-2</v>
      </c>
      <c r="P68" s="2271">
        <f t="shared" si="39"/>
        <v>5.1034908866234296E-2</v>
      </c>
      <c r="Q68" s="2271">
        <f t="shared" si="39"/>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0"/>
        <v>141</v>
      </c>
      <c r="E69" s="2234">
        <v>195</v>
      </c>
      <c r="F69" s="2235">
        <v>122</v>
      </c>
      <c r="G69" s="4026">
        <v>2006</v>
      </c>
      <c r="H69" s="2226">
        <v>4</v>
      </c>
      <c r="I69" s="2226">
        <v>3.79</v>
      </c>
      <c r="J69" s="2226">
        <v>2.21</v>
      </c>
      <c r="K69" s="2226">
        <v>5.65</v>
      </c>
      <c r="L69" s="2227">
        <v>5.41</v>
      </c>
      <c r="N69" s="2267">
        <f t="shared" ref="N69:O72" si="42">I69/SUM(I$69:I$72)*(B$69/B$73-1)</f>
        <v>7.245466462748526E-2</v>
      </c>
      <c r="O69" s="2268">
        <f t="shared" si="42"/>
        <v>2.3237230038062766E-2</v>
      </c>
      <c r="P69" s="2268">
        <f t="shared" ref="P69:Q72" si="43">K69/SUM(K$69:K$72)*(E$69/E$73-1)</f>
        <v>0.16146893866323722</v>
      </c>
      <c r="Q69" s="2268">
        <f t="shared" si="43"/>
        <v>5.0755230321793784E-2</v>
      </c>
      <c r="R69" s="2209"/>
      <c r="S69" s="2222"/>
      <c r="T69" s="2223"/>
      <c r="U69" s="2223"/>
      <c r="V69" s="2223"/>
      <c r="X69" s="2269"/>
      <c r="Y69" s="2269"/>
      <c r="Z69" s="2269"/>
    </row>
    <row r="70" spans="1:26">
      <c r="A70" s="2205" t="s">
        <v>494</v>
      </c>
      <c r="B70" s="2206">
        <f t="shared" ref="B70:C72" si="44">B71+(B$69-B$73)*I70/SUM(I$69:I$72)</f>
        <v>149.00125628140702</v>
      </c>
      <c r="C70" s="2206">
        <f t="shared" si="44"/>
        <v>137.95592286501378</v>
      </c>
      <c r="D70" s="2206">
        <f t="shared" si="20"/>
        <v>137.95592286501378</v>
      </c>
      <c r="E70" s="2206">
        <f t="shared" ref="E70:F72" si="45">E71+(E$69-E$73)*K70/SUM(K$69:K$72)</f>
        <v>169.97231450719823</v>
      </c>
      <c r="F70" s="2206">
        <f t="shared" si="45"/>
        <v>116.21390374331551</v>
      </c>
      <c r="G70" s="4027">
        <v>2006</v>
      </c>
      <c r="H70" s="2231">
        <v>3</v>
      </c>
      <c r="I70" s="2231">
        <v>0.92</v>
      </c>
      <c r="J70" s="2231">
        <v>1.08</v>
      </c>
      <c r="K70" s="2231">
        <v>0.73</v>
      </c>
      <c r="L70" s="2232">
        <v>1.08</v>
      </c>
      <c r="N70" s="2267">
        <f t="shared" si="42"/>
        <v>1.7587939698492462E-2</v>
      </c>
      <c r="O70" s="2268">
        <f t="shared" si="42"/>
        <v>1.1355750425840628E-2</v>
      </c>
      <c r="P70" s="2268">
        <f t="shared" si="43"/>
        <v>2.0862358446754544E-2</v>
      </c>
      <c r="Q70" s="2268">
        <f t="shared" si="43"/>
        <v>1.0132282578103011E-2</v>
      </c>
      <c r="R70" s="2209"/>
      <c r="S70" s="2208"/>
      <c r="T70" s="2193"/>
      <c r="U70" s="2193"/>
      <c r="V70" s="2193"/>
      <c r="X70" s="2269"/>
      <c r="Y70" s="2269"/>
      <c r="Z70" s="2269"/>
    </row>
    <row r="71" spans="1:26">
      <c r="A71" s="2205" t="s">
        <v>495</v>
      </c>
      <c r="B71" s="2206">
        <f t="shared" si="44"/>
        <v>146.57412060301507</v>
      </c>
      <c r="C71" s="2206">
        <f t="shared" si="44"/>
        <v>136.46831955922866</v>
      </c>
      <c r="D71" s="2206">
        <f t="shared" si="20"/>
        <v>136.46831955922866</v>
      </c>
      <c r="E71" s="2206">
        <f t="shared" si="45"/>
        <v>166.73864894795128</v>
      </c>
      <c r="F71" s="2206">
        <f t="shared" si="45"/>
        <v>115.05882352941177</v>
      </c>
      <c r="G71" s="4027">
        <v>2006</v>
      </c>
      <c r="H71" s="2218">
        <v>2</v>
      </c>
      <c r="I71" s="2218">
        <v>0.96</v>
      </c>
      <c r="J71" s="2218">
        <v>0.25</v>
      </c>
      <c r="K71" s="2218">
        <v>1.9</v>
      </c>
      <c r="L71" s="2219">
        <v>0.95</v>
      </c>
      <c r="N71" s="2267">
        <f t="shared" si="42"/>
        <v>1.8352632728861701E-2</v>
      </c>
      <c r="O71" s="2268">
        <f t="shared" si="42"/>
        <v>2.6286459319075526E-3</v>
      </c>
      <c r="P71" s="2268">
        <f t="shared" si="43"/>
        <v>5.4299289107991269E-2</v>
      </c>
      <c r="Q71" s="2268">
        <f t="shared" si="43"/>
        <v>8.9126559714794995E-3</v>
      </c>
      <c r="R71" s="2209"/>
      <c r="S71" s="2208"/>
      <c r="T71" s="2193"/>
      <c r="U71" s="2193"/>
      <c r="V71" s="2193"/>
      <c r="X71" s="2269"/>
      <c r="Y71" s="2269"/>
      <c r="Z71" s="2269"/>
    </row>
    <row r="72" spans="1:26">
      <c r="A72" s="2205" t="s">
        <v>496</v>
      </c>
      <c r="B72" s="2206">
        <f t="shared" si="44"/>
        <v>144.04145728643215</v>
      </c>
      <c r="C72" s="2206">
        <f t="shared" si="44"/>
        <v>136.12396694214877</v>
      </c>
      <c r="D72" s="2206">
        <f t="shared" si="20"/>
        <v>136.12396694214877</v>
      </c>
      <c r="E72" s="2206">
        <f t="shared" si="45"/>
        <v>158.32225913621264</v>
      </c>
      <c r="F72" s="2206">
        <f t="shared" si="45"/>
        <v>114.04278074866311</v>
      </c>
      <c r="G72" s="4028">
        <v>2006</v>
      </c>
      <c r="H72" s="2207">
        <v>1</v>
      </c>
      <c r="I72" s="2207">
        <v>2.29</v>
      </c>
      <c r="J72" s="2207">
        <v>3.72</v>
      </c>
      <c r="K72" s="2207">
        <v>0.75</v>
      </c>
      <c r="L72" s="2213">
        <v>0.04</v>
      </c>
      <c r="N72" s="2270">
        <f t="shared" si="42"/>
        <v>4.3778675988638847E-2</v>
      </c>
      <c r="O72" s="2271">
        <f t="shared" si="42"/>
        <v>3.9114251466784385E-2</v>
      </c>
      <c r="P72" s="2271">
        <f t="shared" si="43"/>
        <v>2.1433929911049188E-2</v>
      </c>
      <c r="Q72" s="2271">
        <f t="shared" si="43"/>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0"/>
        <v>131</v>
      </c>
      <c r="E73" s="2234">
        <v>155</v>
      </c>
      <c r="F73" s="2235">
        <v>114</v>
      </c>
      <c r="G73" s="4026">
        <v>2005</v>
      </c>
      <c r="H73" s="2226">
        <v>4</v>
      </c>
      <c r="I73" s="2226">
        <v>3.29</v>
      </c>
      <c r="J73" s="2226">
        <v>1.44</v>
      </c>
      <c r="K73" s="2226">
        <v>0.66</v>
      </c>
      <c r="L73" s="2227">
        <v>7.78</v>
      </c>
      <c r="N73" s="2267">
        <f t="shared" ref="N73:O76" si="46">I73/SUM(I$73:I$76)*(B$73/B$77-1)</f>
        <v>9.9404603216919935E-2</v>
      </c>
      <c r="O73" s="2268">
        <f t="shared" si="46"/>
        <v>4.7636550760861554E-2</v>
      </c>
      <c r="P73" s="2268">
        <f t="shared" ref="P73:Q76" si="47">K73/SUM(K$73:K$76)*(E$73/E$77-1)</f>
        <v>8.3756345177664976E-2</v>
      </c>
      <c r="Q73" s="2268">
        <f t="shared" si="47"/>
        <v>5.2148766661559584E-2</v>
      </c>
      <c r="R73" s="2209"/>
      <c r="S73" s="2222"/>
      <c r="T73" s="2223"/>
      <c r="U73" s="2223"/>
      <c r="V73" s="2223"/>
      <c r="X73" s="2269"/>
      <c r="Y73" s="2269"/>
      <c r="Z73" s="2269"/>
    </row>
    <row r="74" spans="1:26">
      <c r="A74" s="2205" t="s">
        <v>498</v>
      </c>
      <c r="B74" s="2206">
        <f t="shared" ref="B74:C76" si="48">B75+(B$73-B$77)*I74/SUM(I$73:I$76)</f>
        <v>125.9720430107527</v>
      </c>
      <c r="C74" s="2206">
        <f t="shared" si="48"/>
        <v>125.1883408071749</v>
      </c>
      <c r="D74" s="2206">
        <f t="shared" si="20"/>
        <v>125.1883408071749</v>
      </c>
      <c r="E74" s="2206">
        <f t="shared" ref="E74:F76" si="49">E75+(E$73-E$77)*K74/SUM(K$73:K$76)</f>
        <v>144.61421319796952</v>
      </c>
      <c r="F74" s="2206">
        <f t="shared" si="49"/>
        <v>108.42008196721311</v>
      </c>
      <c r="G74" s="4027">
        <v>2005</v>
      </c>
      <c r="H74" s="2231">
        <v>3</v>
      </c>
      <c r="I74" s="2231">
        <v>0.46</v>
      </c>
      <c r="J74" s="2231">
        <v>0.32</v>
      </c>
      <c r="K74" s="2231">
        <v>0.42</v>
      </c>
      <c r="L74" s="2232">
        <v>0.64</v>
      </c>
      <c r="N74" s="2267">
        <f t="shared" si="46"/>
        <v>1.3898515951301874E-2</v>
      </c>
      <c r="O74" s="2268">
        <f t="shared" si="46"/>
        <v>1.0585900169080346E-2</v>
      </c>
      <c r="P74" s="2268">
        <f t="shared" si="47"/>
        <v>5.3299492385786795E-2</v>
      </c>
      <c r="Q74" s="2268">
        <f t="shared" si="47"/>
        <v>4.2898728359123568E-3</v>
      </c>
      <c r="R74" s="2209"/>
      <c r="S74" s="2208"/>
      <c r="T74" s="2193"/>
      <c r="U74" s="2193"/>
      <c r="V74" s="2193"/>
      <c r="X74" s="2269"/>
      <c r="Y74" s="2269"/>
      <c r="Z74" s="2269"/>
    </row>
    <row r="75" spans="1:26">
      <c r="A75" s="2205" t="s">
        <v>499</v>
      </c>
      <c r="B75" s="2206">
        <f t="shared" si="48"/>
        <v>124.29032258064517</v>
      </c>
      <c r="C75" s="2206">
        <f t="shared" si="48"/>
        <v>123.8968609865471</v>
      </c>
      <c r="D75" s="2206">
        <f t="shared" si="20"/>
        <v>123.8968609865471</v>
      </c>
      <c r="E75" s="2206">
        <f t="shared" si="49"/>
        <v>138.00507614213197</v>
      </c>
      <c r="F75" s="2206">
        <f t="shared" si="49"/>
        <v>107.96106557377048</v>
      </c>
      <c r="G75" s="4027">
        <v>2005</v>
      </c>
      <c r="H75" s="2218">
        <v>2</v>
      </c>
      <c r="I75" s="2218">
        <v>0.47</v>
      </c>
      <c r="J75" s="2218">
        <v>0.1</v>
      </c>
      <c r="K75" s="2218">
        <v>0.52</v>
      </c>
      <c r="L75" s="2219">
        <v>0.79</v>
      </c>
      <c r="N75" s="2267">
        <f t="shared" si="46"/>
        <v>1.420065760241713E-2</v>
      </c>
      <c r="O75" s="2268">
        <f t="shared" si="46"/>
        <v>3.3080938028376083E-3</v>
      </c>
      <c r="P75" s="2268">
        <f t="shared" si="47"/>
        <v>6.598984771573603E-2</v>
      </c>
      <c r="Q75" s="2268">
        <f t="shared" si="47"/>
        <v>5.2953117818293153E-3</v>
      </c>
      <c r="R75" s="2209"/>
      <c r="S75" s="2208"/>
      <c r="T75" s="2193"/>
      <c r="U75" s="2193"/>
      <c r="V75" s="2193"/>
      <c r="X75" s="2269"/>
      <c r="Y75" s="2269"/>
      <c r="Z75" s="2269"/>
    </row>
    <row r="76" spans="1:26">
      <c r="A76" s="2205" t="s">
        <v>500</v>
      </c>
      <c r="B76" s="2206">
        <f t="shared" si="48"/>
        <v>122.57204301075269</v>
      </c>
      <c r="C76" s="2206">
        <f t="shared" si="48"/>
        <v>123.4932735426009</v>
      </c>
      <c r="D76" s="2206">
        <f t="shared" si="20"/>
        <v>123.4932735426009</v>
      </c>
      <c r="E76" s="2206">
        <f t="shared" si="49"/>
        <v>129.82233502538071</v>
      </c>
      <c r="F76" s="2206">
        <f t="shared" si="49"/>
        <v>107.39446721311475</v>
      </c>
      <c r="G76" s="4028">
        <v>2005</v>
      </c>
      <c r="H76" s="2207">
        <v>1</v>
      </c>
      <c r="I76" s="2207">
        <v>0.43</v>
      </c>
      <c r="J76" s="2207">
        <v>0.37</v>
      </c>
      <c r="K76" s="2207">
        <v>0.37</v>
      </c>
      <c r="L76" s="2213">
        <v>0.55000000000000004</v>
      </c>
      <c r="N76" s="2270">
        <f t="shared" si="46"/>
        <v>1.2992090997956099E-2</v>
      </c>
      <c r="O76" s="2271">
        <f t="shared" si="46"/>
        <v>1.2239947070499151E-2</v>
      </c>
      <c r="P76" s="2271">
        <f t="shared" si="47"/>
        <v>4.6954314720812178E-2</v>
      </c>
      <c r="Q76" s="2271">
        <f t="shared" si="47"/>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0"/>
        <v>122</v>
      </c>
      <c r="E77" s="2255">
        <v>124</v>
      </c>
      <c r="F77" s="2256">
        <v>107</v>
      </c>
      <c r="G77" s="4026">
        <v>2004</v>
      </c>
      <c r="H77" s="2226">
        <v>4</v>
      </c>
      <c r="I77" s="2226">
        <v>0.33</v>
      </c>
      <c r="J77" s="2226">
        <v>0.5</v>
      </c>
      <c r="K77" s="2226">
        <v>0.5</v>
      </c>
      <c r="L77" s="2227">
        <v>0</v>
      </c>
      <c r="N77" s="2267">
        <f t="shared" ref="N77:O80" si="50">I77/SUM(I$77:I$80)*(B$77/B$81-1)</f>
        <v>1.3391770148526898E-2</v>
      </c>
      <c r="O77" s="2268">
        <f t="shared" si="50"/>
        <v>1.063264221158958E-2</v>
      </c>
      <c r="P77" s="2268">
        <f t="shared" ref="P77:Q80" si="51">K77/SUM(K$77:K$80)*(E$77/E$81-1)</f>
        <v>2.2244466688911134E-2</v>
      </c>
      <c r="Q77" s="2268">
        <f t="shared" si="51"/>
        <v>0</v>
      </c>
      <c r="R77" s="2209"/>
      <c r="S77" s="2222"/>
      <c r="T77" s="2223"/>
      <c r="U77" s="2223"/>
      <c r="V77" s="2223"/>
      <c r="X77" s="2269"/>
      <c r="Y77" s="2269"/>
      <c r="Z77" s="2269"/>
    </row>
    <row r="78" spans="1:26">
      <c r="A78" s="2205" t="s">
        <v>502</v>
      </c>
      <c r="B78" s="2206">
        <f t="shared" ref="B78:C80" si="52">B79+(B$77-B$81)*I78/SUM(I$77:I$80)</f>
        <v>119.51351351351352</v>
      </c>
      <c r="C78" s="2206">
        <f t="shared" si="52"/>
        <v>120.7878787878788</v>
      </c>
      <c r="D78" s="2206">
        <f t="shared" si="20"/>
        <v>120.7878787878788</v>
      </c>
      <c r="E78" s="2206">
        <f t="shared" ref="E78:F80" si="53">E79+(E$77-E$81)*K78/SUM(K$77:K$80)</f>
        <v>121.5975975975976</v>
      </c>
      <c r="F78" s="2206">
        <f t="shared" si="53"/>
        <v>107</v>
      </c>
      <c r="G78" s="4027">
        <v>2004</v>
      </c>
      <c r="H78" s="2231">
        <v>3</v>
      </c>
      <c r="I78" s="2231">
        <v>0.56000000000000005</v>
      </c>
      <c r="J78" s="2231">
        <v>0.8</v>
      </c>
      <c r="K78" s="2231">
        <v>0.83</v>
      </c>
      <c r="L78" s="2232">
        <v>0.06</v>
      </c>
      <c r="N78" s="2267">
        <f t="shared" si="50"/>
        <v>2.2725428130833527E-2</v>
      </c>
      <c r="O78" s="2268">
        <f t="shared" si="50"/>
        <v>1.7012227538543329E-2</v>
      </c>
      <c r="P78" s="2268">
        <f t="shared" si="51"/>
        <v>3.6925814703592477E-2</v>
      </c>
      <c r="Q78" s="2268">
        <f t="shared" si="51"/>
        <v>2.8846153846153744E-2</v>
      </c>
      <c r="R78" s="2209"/>
      <c r="S78" s="2208"/>
      <c r="T78" s="2193"/>
      <c r="U78" s="2193"/>
      <c r="V78" s="2193"/>
      <c r="X78" s="2269"/>
      <c r="Y78" s="2269"/>
      <c r="Z78" s="2269"/>
    </row>
    <row r="79" spans="1:26">
      <c r="A79" s="2205" t="s">
        <v>503</v>
      </c>
      <c r="B79" s="2206">
        <f t="shared" si="52"/>
        <v>116.99099099099099</v>
      </c>
      <c r="C79" s="2206">
        <f t="shared" si="52"/>
        <v>118.84848484848486</v>
      </c>
      <c r="D79" s="2206">
        <f t="shared" si="20"/>
        <v>118.84848484848486</v>
      </c>
      <c r="E79" s="2206">
        <f t="shared" si="53"/>
        <v>117.60960960960961</v>
      </c>
      <c r="F79" s="2206">
        <f t="shared" si="53"/>
        <v>104</v>
      </c>
      <c r="G79" s="4027">
        <v>2004</v>
      </c>
      <c r="H79" s="2218">
        <v>2</v>
      </c>
      <c r="I79" s="2218">
        <v>1</v>
      </c>
      <c r="J79" s="2218">
        <v>1.5</v>
      </c>
      <c r="K79" s="2218">
        <v>1.5</v>
      </c>
      <c r="L79" s="2219">
        <v>0</v>
      </c>
      <c r="N79" s="2267">
        <f t="shared" si="50"/>
        <v>4.0581121662202721E-2</v>
      </c>
      <c r="O79" s="2268">
        <f t="shared" si="50"/>
        <v>3.1897926634768738E-2</v>
      </c>
      <c r="P79" s="2268">
        <f t="shared" si="51"/>
        <v>6.6733400066733395E-2</v>
      </c>
      <c r="Q79" s="2268">
        <f t="shared" si="51"/>
        <v>0</v>
      </c>
      <c r="R79" s="2209"/>
      <c r="S79" s="2208"/>
      <c r="T79" s="2193"/>
      <c r="U79" s="2193"/>
      <c r="V79" s="2193"/>
      <c r="X79" s="2269"/>
      <c r="Y79" s="2269"/>
      <c r="Z79" s="2269"/>
    </row>
    <row r="80" spans="1:26" s="2261" customFormat="1" ht="13.8" thickBot="1">
      <c r="A80" s="2205" t="s">
        <v>504</v>
      </c>
      <c r="B80" s="2258">
        <f t="shared" si="52"/>
        <v>112.48648648648648</v>
      </c>
      <c r="C80" s="2258">
        <f t="shared" si="52"/>
        <v>115.21212121212122</v>
      </c>
      <c r="D80" s="2258">
        <f t="shared" si="20"/>
        <v>115.21212121212122</v>
      </c>
      <c r="E80" s="2258">
        <f t="shared" si="53"/>
        <v>110.4024024024024</v>
      </c>
      <c r="F80" s="2258">
        <f t="shared" si="53"/>
        <v>104</v>
      </c>
      <c r="G80" s="4028">
        <v>2004</v>
      </c>
      <c r="H80" s="2259">
        <v>1</v>
      </c>
      <c r="I80" s="2259">
        <v>0.33</v>
      </c>
      <c r="J80" s="2259">
        <v>0.5</v>
      </c>
      <c r="K80" s="2259">
        <v>0.5</v>
      </c>
      <c r="L80" s="2260">
        <v>0</v>
      </c>
      <c r="N80" s="2272">
        <f t="shared" si="50"/>
        <v>1.3391770148526898E-2</v>
      </c>
      <c r="O80" s="2273">
        <f t="shared" si="50"/>
        <v>1.063264221158958E-2</v>
      </c>
      <c r="P80" s="2273">
        <f t="shared" si="51"/>
        <v>2.2244466688911134E-2</v>
      </c>
      <c r="Q80" s="2273">
        <f t="shared" si="51"/>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0"/>
        <v>114</v>
      </c>
      <c r="E81" s="2275">
        <v>108</v>
      </c>
      <c r="F81" s="2276">
        <v>104</v>
      </c>
      <c r="G81" s="402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54">B83+(B$81-B$85)/4</f>
        <v>109.75</v>
      </c>
      <c r="C82" s="2279">
        <f t="shared" si="54"/>
        <v>112.25</v>
      </c>
      <c r="D82" s="2279">
        <f t="shared" si="20"/>
        <v>112.25</v>
      </c>
      <c r="E82" s="2279">
        <f t="shared" ref="E82:F84" si="55">E83+(E$81-E$85)/4</f>
        <v>107.25</v>
      </c>
      <c r="F82" s="2279">
        <f t="shared" si="55"/>
        <v>103.5</v>
      </c>
      <c r="G82" s="4027">
        <v>2003</v>
      </c>
      <c r="H82" s="2231">
        <v>3</v>
      </c>
      <c r="I82" s="2277"/>
      <c r="J82" s="2277"/>
      <c r="K82" s="2277"/>
      <c r="L82" s="2277"/>
      <c r="X82" s="2269"/>
      <c r="Y82" s="2269"/>
      <c r="Z82" s="2269"/>
    </row>
    <row r="83" spans="1:26">
      <c r="A83" s="2205" t="s">
        <v>507</v>
      </c>
      <c r="B83" s="2279">
        <f t="shared" si="54"/>
        <v>108.5</v>
      </c>
      <c r="C83" s="2279">
        <f t="shared" si="54"/>
        <v>110.5</v>
      </c>
      <c r="D83" s="2279">
        <f t="shared" si="20"/>
        <v>110.5</v>
      </c>
      <c r="E83" s="2279">
        <f t="shared" si="55"/>
        <v>106.5</v>
      </c>
      <c r="F83" s="2279">
        <f t="shared" si="55"/>
        <v>103</v>
      </c>
      <c r="G83" s="4027">
        <v>2003</v>
      </c>
      <c r="H83" s="2218">
        <v>2</v>
      </c>
      <c r="I83" s="2277"/>
      <c r="J83" s="2277"/>
      <c r="K83" s="2277"/>
      <c r="L83" s="2277"/>
      <c r="X83" s="2269"/>
      <c r="Y83" s="2269"/>
      <c r="Z83" s="2269"/>
    </row>
    <row r="84" spans="1:26" ht="13.8" thickBot="1">
      <c r="A84" s="2205" t="s">
        <v>508</v>
      </c>
      <c r="B84" s="2279">
        <f t="shared" si="54"/>
        <v>107.25</v>
      </c>
      <c r="C84" s="2279">
        <f t="shared" si="54"/>
        <v>108.75</v>
      </c>
      <c r="D84" s="2279">
        <f t="shared" si="20"/>
        <v>108.75</v>
      </c>
      <c r="E84" s="2279">
        <f t="shared" si="55"/>
        <v>105.75</v>
      </c>
      <c r="F84" s="2279">
        <f t="shared" si="55"/>
        <v>102.5</v>
      </c>
      <c r="G84" s="4028">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0"/>
        <v>107</v>
      </c>
      <c r="E85" s="2281">
        <v>105</v>
      </c>
      <c r="F85" s="2282">
        <v>102</v>
      </c>
      <c r="G85" s="402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56">B87+(B$85-B$89)/4</f>
        <v>105</v>
      </c>
      <c r="C86" s="2279">
        <f t="shared" si="56"/>
        <v>106</v>
      </c>
      <c r="D86" s="2279">
        <f t="shared" si="20"/>
        <v>106</v>
      </c>
      <c r="E86" s="2279">
        <f t="shared" ref="E86:F88" si="57">E87+(E$85-E$89)/4</f>
        <v>104.5</v>
      </c>
      <c r="F86" s="2279">
        <f t="shared" si="57"/>
        <v>101.5</v>
      </c>
      <c r="G86" s="4027">
        <v>2002</v>
      </c>
      <c r="H86" s="2231">
        <v>3</v>
      </c>
      <c r="I86" s="2277"/>
      <c r="J86" s="2277"/>
      <c r="K86" s="2277"/>
      <c r="L86" s="2277"/>
      <c r="X86" s="2269"/>
      <c r="Y86" s="2269"/>
      <c r="Z86" s="2269"/>
    </row>
    <row r="87" spans="1:26">
      <c r="A87" s="2205" t="s">
        <v>511</v>
      </c>
      <c r="B87" s="2279">
        <f t="shared" si="56"/>
        <v>104</v>
      </c>
      <c r="C87" s="2279">
        <f t="shared" si="56"/>
        <v>105</v>
      </c>
      <c r="D87" s="2279">
        <f t="shared" si="20"/>
        <v>105</v>
      </c>
      <c r="E87" s="2279">
        <f t="shared" si="57"/>
        <v>104</v>
      </c>
      <c r="F87" s="2279">
        <f t="shared" si="57"/>
        <v>101</v>
      </c>
      <c r="G87" s="4027">
        <v>2002</v>
      </c>
      <c r="H87" s="2218">
        <v>2</v>
      </c>
      <c r="I87" s="2277"/>
      <c r="J87" s="2277"/>
      <c r="K87" s="2277"/>
      <c r="L87" s="2277"/>
      <c r="X87" s="2269"/>
      <c r="Y87" s="2269"/>
      <c r="Z87" s="2269"/>
    </row>
    <row r="88" spans="1:26" s="2242" customFormat="1" ht="13.8" thickBot="1">
      <c r="A88" s="2238" t="s">
        <v>512</v>
      </c>
      <c r="B88" s="2245">
        <f t="shared" si="56"/>
        <v>103</v>
      </c>
      <c r="C88" s="2245">
        <f t="shared" si="56"/>
        <v>104</v>
      </c>
      <c r="D88" s="2245">
        <f t="shared" si="20"/>
        <v>104</v>
      </c>
      <c r="E88" s="2245">
        <f t="shared" si="57"/>
        <v>103.5</v>
      </c>
      <c r="F88" s="2245">
        <f t="shared" si="57"/>
        <v>100.5</v>
      </c>
      <c r="G88" s="4028">
        <v>2002</v>
      </c>
      <c r="H88" s="2283">
        <v>1</v>
      </c>
      <c r="I88" s="2284"/>
      <c r="J88" s="2284"/>
      <c r="K88" s="2284"/>
      <c r="L88" s="2284"/>
      <c r="N88" s="2285"/>
      <c r="S88" s="2285"/>
      <c r="X88" s="2286"/>
      <c r="Y88" s="2286"/>
      <c r="Z88" s="2286"/>
    </row>
    <row r="89" spans="1:26" ht="13.8" thickBot="1">
      <c r="B89" s="2287">
        <v>102</v>
      </c>
      <c r="C89" s="2288">
        <v>103</v>
      </c>
      <c r="D89" s="2288">
        <f t="shared" si="20"/>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topLeftCell="A10" workbookViewId="0">
      <selection activeCell="T47" sqref="T47:T4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38636</v>
      </c>
      <c r="D1" s="1302" t="s">
        <v>603</v>
      </c>
      <c r="E1" s="1297">
        <f>'数据-取费表'!B22</f>
        <v>2</v>
      </c>
      <c r="F1" s="1302" t="s">
        <v>604</v>
      </c>
      <c r="G1" s="1298">
        <f ca="1">INDIRECT("d"&amp;$K$1)/100</f>
        <v>5.7599999999999998E-2</v>
      </c>
      <c r="H1" s="1302" t="s">
        <v>634</v>
      </c>
      <c r="I1" s="1298">
        <f ca="1">F4/100</f>
        <v>2.2499999999999999E-2</v>
      </c>
      <c r="J1" s="1303">
        <f>IF(C1&gt;C13,0,MATCH(C1,C$13:C$113,-1))+IF(SUMIF(C13:C113,C1,D13:D113)=0,13,12)</f>
        <v>53</v>
      </c>
      <c r="K1" s="1303">
        <f>MATCH(E1,C3:C7,1)+IF(SUMIF(C3:C7,E1,D3:D7)=0,2,1)</f>
        <v>5</v>
      </c>
      <c r="L1" s="1303">
        <f>IF(C1&gt;M13,0,MATCH(C1,M$13:M$100,-1))+IF(SUMIF(M13:M100,C1,N13:N100)=0,13,12)</f>
        <v>38</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5.22</v>
      </c>
      <c r="E3" s="1246">
        <v>0.5</v>
      </c>
      <c r="F3" s="1247">
        <f ca="1">INDIRECT("p"&amp;$L$1)</f>
        <v>2.0699999999999998</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5.58</v>
      </c>
      <c r="E4" s="1252">
        <v>1</v>
      </c>
      <c r="F4" s="1253">
        <f ca="1">INDIRECT("q"&amp;$L$1)</f>
        <v>2.25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5.76</v>
      </c>
      <c r="E5" s="1252">
        <v>2</v>
      </c>
      <c r="F5" s="1253">
        <f ca="1">INDIRECT("r"&amp;$L$1)</f>
        <v>2.7</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5.85</v>
      </c>
      <c r="E6" s="1252">
        <v>3</v>
      </c>
      <c r="F6" s="1253">
        <f ca="1">INDIRECT("s"&amp;$L$1)</f>
        <v>3.24</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6.12</v>
      </c>
      <c r="E7" s="1257">
        <v>5</v>
      </c>
      <c r="F7" s="1258">
        <f ca="1">INDIRECT("t"&amp;$L$1)</f>
        <v>3.6</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1">
        <v>45495</v>
      </c>
      <c r="D13" s="2822">
        <v>3.35</v>
      </c>
      <c r="E13" s="2822">
        <f>D13</f>
        <v>3.35</v>
      </c>
      <c r="F13" s="2822">
        <f>D13</f>
        <v>3.35</v>
      </c>
      <c r="G13" s="2822">
        <f>D13</f>
        <v>3.35</v>
      </c>
      <c r="H13" s="2822">
        <v>3.85</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6"/>
      <c r="C14" s="2818">
        <v>45342</v>
      </c>
      <c r="D14" s="2817">
        <v>3.45</v>
      </c>
      <c r="E14" s="2817">
        <f>D14</f>
        <v>3.45</v>
      </c>
      <c r="F14" s="2817">
        <f>D14</f>
        <v>3.45</v>
      </c>
      <c r="G14" s="2817">
        <f>D14</f>
        <v>3.45</v>
      </c>
      <c r="H14" s="2817">
        <v>3.95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6"/>
      <c r="C15" s="2818">
        <v>45159</v>
      </c>
      <c r="D15" s="2817">
        <v>3.45</v>
      </c>
      <c r="E15" s="2817">
        <f>D15</f>
        <v>3.45</v>
      </c>
      <c r="F15" s="2817">
        <f>D15</f>
        <v>3.45</v>
      </c>
      <c r="G15" s="2817">
        <f>D15</f>
        <v>3.45</v>
      </c>
      <c r="H15" s="2817">
        <v>4.2</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6"/>
      <c r="C16" s="2818">
        <v>45097</v>
      </c>
      <c r="D16" s="2817">
        <v>3.55</v>
      </c>
      <c r="E16" s="2817">
        <f>D16</f>
        <v>3.55</v>
      </c>
      <c r="F16" s="2817">
        <f>D16</f>
        <v>3.55</v>
      </c>
      <c r="G16" s="2817">
        <f>D16</f>
        <v>3.55</v>
      </c>
      <c r="H16" s="2817">
        <v>4.2</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6"/>
      <c r="C17" s="2818">
        <v>44795</v>
      </c>
      <c r="D17" s="2817">
        <v>3.65</v>
      </c>
      <c r="E17" s="2817">
        <v>3.65</v>
      </c>
      <c r="F17" s="2817">
        <v>3.65</v>
      </c>
      <c r="G17" s="2817">
        <v>3.65</v>
      </c>
      <c r="H17" s="2817">
        <v>4.3</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8">
        <v>44701</v>
      </c>
      <c r="D18" s="2817">
        <v>3.7</v>
      </c>
      <c r="E18" s="2817">
        <f>D18</f>
        <v>3.7</v>
      </c>
      <c r="F18" s="2817">
        <f>D18</f>
        <v>3.7</v>
      </c>
      <c r="G18" s="2817">
        <f>D18</f>
        <v>3.7</v>
      </c>
      <c r="H18" s="2817">
        <v>4.45</v>
      </c>
      <c r="I18" s="2822"/>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5.6">
      <c r="A19" s="1284"/>
      <c r="B19" s="2816"/>
      <c r="C19" s="2818">
        <v>44581</v>
      </c>
      <c r="D19" s="2817">
        <v>3.7</v>
      </c>
      <c r="E19" s="2817">
        <f>D19</f>
        <v>3.7</v>
      </c>
      <c r="F19" s="2817">
        <f>D19</f>
        <v>3.7</v>
      </c>
      <c r="G19" s="2817">
        <f>D19</f>
        <v>3.7</v>
      </c>
      <c r="H19" s="2817">
        <v>4.5999999999999996</v>
      </c>
      <c r="I19" s="2822"/>
      <c r="J19" s="2822"/>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7"/>
      <c r="C20" s="2818">
        <v>44550</v>
      </c>
      <c r="D20" s="2817">
        <v>3.8</v>
      </c>
      <c r="E20" s="2817">
        <f>D20</f>
        <v>3.8</v>
      </c>
      <c r="F20" s="2817">
        <f>D20</f>
        <v>3.8</v>
      </c>
      <c r="G20" s="2817">
        <f>D20</f>
        <v>3.8</v>
      </c>
      <c r="H20" s="2817">
        <v>4.6500000000000004</v>
      </c>
      <c r="I20" s="2817"/>
      <c r="J20" s="2822"/>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7"/>
      <c r="C21" s="2818">
        <v>43941</v>
      </c>
      <c r="D21" s="2817">
        <v>3.85</v>
      </c>
      <c r="E21" s="2817">
        <v>3.85</v>
      </c>
      <c r="F21" s="2817">
        <v>3.85</v>
      </c>
      <c r="G21" s="2817">
        <v>3.85</v>
      </c>
      <c r="H21" s="2817">
        <v>4.6500000000000004</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7"/>
      <c r="C22" s="2818">
        <v>43881</v>
      </c>
      <c r="D22" s="2817">
        <v>4.05</v>
      </c>
      <c r="E22" s="2817">
        <v>4.05</v>
      </c>
      <c r="F22" s="2817">
        <v>4.05</v>
      </c>
      <c r="G22" s="2817">
        <v>4.05</v>
      </c>
      <c r="H22" s="2817">
        <v>4.75</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3"/>
      <c r="B23" s="2817"/>
      <c r="C23" s="2818">
        <v>43789</v>
      </c>
      <c r="D23" s="2817">
        <v>4.1500000000000004</v>
      </c>
      <c r="E23" s="2817">
        <v>4.1500000000000004</v>
      </c>
      <c r="F23" s="2817">
        <v>4.1500000000000004</v>
      </c>
      <c r="G23" s="2817">
        <v>4.1500000000000004</v>
      </c>
      <c r="H23" s="2817">
        <v>4.8</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7"/>
      <c r="C24" s="2818">
        <v>43728</v>
      </c>
      <c r="D24" s="2817">
        <v>4.2</v>
      </c>
      <c r="E24" s="2817">
        <v>4.2</v>
      </c>
      <c r="F24" s="2817">
        <v>4.2</v>
      </c>
      <c r="G24" s="2817">
        <v>4.2</v>
      </c>
      <c r="H24" s="2817">
        <v>4.8499999999999996</v>
      </c>
      <c r="I24" s="2817"/>
      <c r="J24" s="2817"/>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ht="15.6">
      <c r="B25" s="2816" t="s">
        <v>2311</v>
      </c>
      <c r="C25" s="2819">
        <v>43697</v>
      </c>
      <c r="D25" s="2820">
        <v>4.25</v>
      </c>
      <c r="E25" s="2820">
        <v>4.25</v>
      </c>
      <c r="F25" s="2820">
        <v>4.25</v>
      </c>
      <c r="G25" s="2820">
        <v>4.25</v>
      </c>
      <c r="H25" s="2820">
        <v>4.8499999999999996</v>
      </c>
      <c r="I25" s="2820"/>
      <c r="J25" s="2820"/>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5.6">
      <c r="B26" s="2824"/>
      <c r="C26" s="2825">
        <v>42301</v>
      </c>
      <c r="D26" s="2826">
        <v>4.3499999999999996</v>
      </c>
      <c r="E26" s="2826">
        <v>4.3499999999999996</v>
      </c>
      <c r="F26" s="2826">
        <v>4.75</v>
      </c>
      <c r="G26" s="2826">
        <v>4.75</v>
      </c>
      <c r="H26" s="2826">
        <v>4.9000000000000004</v>
      </c>
      <c r="I26" s="2826"/>
      <c r="J26" s="2826"/>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42242</v>
      </c>
      <c r="D27" s="1290">
        <v>4.5999999999999996</v>
      </c>
      <c r="E27" s="1290">
        <v>4.5999999999999996</v>
      </c>
      <c r="F27" s="1290">
        <v>5</v>
      </c>
      <c r="G27" s="1290">
        <v>5</v>
      </c>
      <c r="H27" s="1290">
        <v>5.15</v>
      </c>
      <c r="I27" s="1290">
        <v>2.75</v>
      </c>
      <c r="J27" s="1290">
        <v>3.25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42183</v>
      </c>
      <c r="D28" s="1290">
        <v>4.8499999999999996</v>
      </c>
      <c r="E28" s="1290">
        <v>4.8499999999999996</v>
      </c>
      <c r="F28" s="1290">
        <v>5.25</v>
      </c>
      <c r="G28" s="1290">
        <v>5.25</v>
      </c>
      <c r="H28" s="1290">
        <v>5.4</v>
      </c>
      <c r="I28" s="1290">
        <v>3</v>
      </c>
      <c r="J28" s="1290">
        <v>3.5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42135</v>
      </c>
      <c r="D29" s="1290">
        <v>5.0999999999999996</v>
      </c>
      <c r="E29" s="1290">
        <v>5.0999999999999996</v>
      </c>
      <c r="F29" s="1290">
        <v>5.5</v>
      </c>
      <c r="G29" s="1290">
        <v>5.5</v>
      </c>
      <c r="H29" s="1290">
        <v>5.65</v>
      </c>
      <c r="I29" s="1290">
        <v>3.25</v>
      </c>
      <c r="J29" s="1290">
        <v>3.75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42064</v>
      </c>
      <c r="D30" s="1290">
        <v>5.35</v>
      </c>
      <c r="E30" s="1290">
        <v>5.35</v>
      </c>
      <c r="F30" s="1290">
        <v>5.75</v>
      </c>
      <c r="G30" s="1290">
        <v>5.75</v>
      </c>
      <c r="H30" s="1290">
        <v>5.9</v>
      </c>
      <c r="I30" s="1290"/>
      <c r="J30" s="1290"/>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41965</v>
      </c>
      <c r="D31" s="1290">
        <v>5.6</v>
      </c>
      <c r="E31" s="1290">
        <v>5.6</v>
      </c>
      <c r="F31" s="1290">
        <v>6</v>
      </c>
      <c r="G31" s="1290">
        <v>6</v>
      </c>
      <c r="H31" s="1290">
        <v>6.15</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41096</v>
      </c>
      <c r="D32" s="1290">
        <v>5.6</v>
      </c>
      <c r="E32" s="1290">
        <v>6</v>
      </c>
      <c r="F32" s="1290">
        <v>6.15</v>
      </c>
      <c r="G32" s="1290">
        <v>6.4</v>
      </c>
      <c r="H32" s="1290">
        <v>6.55</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41068</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40731</v>
      </c>
      <c r="D34" s="1290">
        <v>6.1</v>
      </c>
      <c r="E34" s="1290">
        <v>6.56</v>
      </c>
      <c r="F34" s="1290">
        <v>6.65</v>
      </c>
      <c r="G34" s="1290">
        <v>6.9</v>
      </c>
      <c r="H34" s="1290">
        <v>7.05</v>
      </c>
      <c r="I34" s="1290">
        <v>4.45</v>
      </c>
      <c r="J34" s="1290">
        <v>4.9000000000000004</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40639</v>
      </c>
      <c r="D35" s="1290">
        <v>5.85</v>
      </c>
      <c r="E35" s="1290">
        <v>6.31</v>
      </c>
      <c r="F35" s="1290">
        <v>6.4</v>
      </c>
      <c r="G35" s="1290">
        <v>6.65</v>
      </c>
      <c r="H35" s="1290">
        <v>6.8</v>
      </c>
      <c r="I35" s="1290">
        <v>4.2</v>
      </c>
      <c r="J35" s="1290">
        <v>4.7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40583</v>
      </c>
      <c r="D36" s="1290">
        <v>5.6</v>
      </c>
      <c r="E36" s="1290">
        <v>6.06</v>
      </c>
      <c r="F36" s="1290">
        <v>6.1</v>
      </c>
      <c r="G36" s="1290">
        <v>6.45</v>
      </c>
      <c r="H36" s="1290">
        <v>6.6</v>
      </c>
      <c r="I36" s="1290">
        <v>4</v>
      </c>
      <c r="J36" s="1290">
        <v>4.5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40538</v>
      </c>
      <c r="D37" s="1290">
        <v>5.35</v>
      </c>
      <c r="E37" s="1290">
        <v>5.81</v>
      </c>
      <c r="F37" s="1290">
        <v>5.85</v>
      </c>
      <c r="G37" s="1290">
        <v>6.22</v>
      </c>
      <c r="H37" s="1290">
        <v>6.4</v>
      </c>
      <c r="I37" s="1290">
        <v>3.75</v>
      </c>
      <c r="J37" s="1290">
        <v>4.3</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40471</v>
      </c>
      <c r="D38" s="1290">
        <v>5.0999999999999996</v>
      </c>
      <c r="E38" s="1290">
        <v>5.56</v>
      </c>
      <c r="F38" s="1290">
        <v>5.6</v>
      </c>
      <c r="G38" s="1290">
        <v>5.96</v>
      </c>
      <c r="H38" s="1290">
        <v>6.14</v>
      </c>
      <c r="I38" s="1290">
        <v>3.5</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39805</v>
      </c>
      <c r="D39" s="1290">
        <v>4.8600000000000003</v>
      </c>
      <c r="E39" s="1290">
        <v>5.31</v>
      </c>
      <c r="F39" s="1290">
        <v>5.4</v>
      </c>
      <c r="G39" s="1290">
        <v>5.76</v>
      </c>
      <c r="H39" s="1290">
        <v>5.94</v>
      </c>
      <c r="I39" s="1290">
        <v>3.33</v>
      </c>
      <c r="J39" s="1290">
        <v>3.87</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39779</v>
      </c>
      <c r="D40" s="1290">
        <v>5.04</v>
      </c>
      <c r="E40" s="1290">
        <v>5.58</v>
      </c>
      <c r="F40" s="1290">
        <v>5.67</v>
      </c>
      <c r="G40" s="1290">
        <v>5.94</v>
      </c>
      <c r="H40" s="1290">
        <v>6.12</v>
      </c>
      <c r="I40" s="1290">
        <v>3.51</v>
      </c>
      <c r="J40" s="1290">
        <v>4.05</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39751</v>
      </c>
      <c r="D41" s="1290">
        <v>6.03</v>
      </c>
      <c r="E41" s="1290">
        <v>6.66</v>
      </c>
      <c r="F41" s="1290">
        <v>6.75</v>
      </c>
      <c r="G41" s="1290">
        <v>7.02</v>
      </c>
      <c r="H41" s="1290">
        <v>7.2</v>
      </c>
      <c r="I41" s="1290">
        <v>4.05</v>
      </c>
      <c r="J41" s="1290">
        <v>4.59</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2">
        <v>39748</v>
      </c>
      <c r="D42" s="1290">
        <v>6.12</v>
      </c>
      <c r="E42" s="1290">
        <v>6.93</v>
      </c>
      <c r="F42" s="1290">
        <v>7.02</v>
      </c>
      <c r="G42" s="1290">
        <v>7.29</v>
      </c>
      <c r="H42" s="1290">
        <v>7.47</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39730</v>
      </c>
      <c r="D43" s="1290">
        <v>6.12</v>
      </c>
      <c r="E43" s="1290">
        <v>6.93</v>
      </c>
      <c r="F43" s="1290">
        <v>7.02</v>
      </c>
      <c r="G43" s="1290">
        <v>7.29</v>
      </c>
      <c r="H43" s="1290">
        <v>7.47</v>
      </c>
      <c r="I43" s="1290">
        <v>4.32</v>
      </c>
      <c r="J43" s="1290">
        <v>4.8600000000000003</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39707</v>
      </c>
      <c r="D44" s="1290">
        <v>6.21</v>
      </c>
      <c r="E44" s="1290">
        <v>7.2</v>
      </c>
      <c r="F44" s="1290">
        <v>7.29</v>
      </c>
      <c r="G44" s="1290">
        <v>7.56</v>
      </c>
      <c r="H44" s="1290">
        <v>7.74</v>
      </c>
      <c r="I44" s="1290">
        <v>4.59</v>
      </c>
      <c r="J44" s="1290">
        <v>5.13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39437</v>
      </c>
      <c r="D45" s="1290">
        <v>6.57</v>
      </c>
      <c r="E45" s="1290">
        <v>7.47</v>
      </c>
      <c r="F45" s="1290">
        <v>7.56</v>
      </c>
      <c r="G45" s="1290">
        <v>7.74</v>
      </c>
      <c r="H45" s="1290">
        <v>7.83</v>
      </c>
      <c r="I45" s="1290">
        <v>4.7699999999999996</v>
      </c>
      <c r="J45" s="1290">
        <v>5.22</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39340</v>
      </c>
      <c r="D46" s="1290">
        <v>6.48</v>
      </c>
      <c r="E46" s="1290">
        <v>7.29</v>
      </c>
      <c r="F46" s="1290">
        <v>7.47</v>
      </c>
      <c r="G46" s="1290">
        <v>7.65</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39316</v>
      </c>
      <c r="D47" s="1290">
        <v>6.21</v>
      </c>
      <c r="E47" s="1290">
        <v>7.02</v>
      </c>
      <c r="F47" s="1290">
        <v>7.2</v>
      </c>
      <c r="G47" s="1290">
        <v>7.38</v>
      </c>
      <c r="H47" s="1290">
        <v>7.56</v>
      </c>
      <c r="I47" s="1290">
        <v>4.59</v>
      </c>
      <c r="J47" s="1290">
        <v>5.04</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39284</v>
      </c>
      <c r="D48" s="1290">
        <v>6.03</v>
      </c>
      <c r="E48" s="1290">
        <v>6.84</v>
      </c>
      <c r="F48" s="1290">
        <v>7.02</v>
      </c>
      <c r="G48" s="1290">
        <v>7.2</v>
      </c>
      <c r="H48" s="1290">
        <v>7.38</v>
      </c>
      <c r="I48" s="1290">
        <v>4.5</v>
      </c>
      <c r="J48" s="1290">
        <v>4.95</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39221</v>
      </c>
      <c r="D49" s="1290">
        <v>5.85</v>
      </c>
      <c r="E49" s="1290">
        <v>6.57</v>
      </c>
      <c r="F49" s="1290">
        <v>6.75</v>
      </c>
      <c r="G49" s="1290">
        <v>6.93</v>
      </c>
      <c r="H49" s="1290">
        <v>7.2</v>
      </c>
      <c r="I49" s="1290">
        <v>4.41</v>
      </c>
      <c r="J49" s="1290">
        <v>4.8600000000000003</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39159</v>
      </c>
      <c r="D50" s="1290">
        <v>5.67</v>
      </c>
      <c r="E50" s="1290">
        <v>6.39</v>
      </c>
      <c r="F50" s="1290">
        <v>6.57</v>
      </c>
      <c r="G50" s="1290">
        <v>6.75</v>
      </c>
      <c r="H50" s="1290">
        <v>7.11</v>
      </c>
      <c r="I50" s="1290">
        <v>4.32</v>
      </c>
      <c r="J50" s="1290">
        <v>4.7699999999999996</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38948</v>
      </c>
      <c r="D51" s="1290">
        <v>5.58</v>
      </c>
      <c r="E51" s="1290">
        <v>6.12</v>
      </c>
      <c r="F51" s="1290">
        <v>6.3</v>
      </c>
      <c r="G51" s="1290">
        <v>6.48</v>
      </c>
      <c r="H51" s="1290">
        <v>6.84</v>
      </c>
      <c r="I51" s="1290">
        <v>4.1399999999999997</v>
      </c>
      <c r="J51" s="1290">
        <v>4.59</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38835</v>
      </c>
      <c r="D52" s="1290">
        <v>5.4</v>
      </c>
      <c r="E52" s="1290">
        <v>5.85</v>
      </c>
      <c r="F52" s="1290">
        <v>6.03</v>
      </c>
      <c r="G52" s="1290">
        <v>6.12</v>
      </c>
      <c r="H52" s="1290">
        <v>6.39</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38428</v>
      </c>
      <c r="D53" s="1290">
        <v>5.22</v>
      </c>
      <c r="E53" s="1290">
        <v>5.58</v>
      </c>
      <c r="F53" s="1290">
        <v>5.76</v>
      </c>
      <c r="G53" s="1290">
        <v>5.85</v>
      </c>
      <c r="H53" s="1290">
        <v>6.12</v>
      </c>
      <c r="I53" s="1290">
        <v>3.96</v>
      </c>
      <c r="J53" s="1290">
        <v>4.41</v>
      </c>
      <c r="L53" s="1290"/>
      <c r="M53" s="1291"/>
      <c r="N53" s="1290"/>
      <c r="O53" s="1290"/>
      <c r="P53" s="1290"/>
      <c r="Q53" s="1290"/>
      <c r="R53" s="1290"/>
      <c r="S53" s="1290"/>
      <c r="T53" s="1290"/>
      <c r="U53" s="1290"/>
      <c r="V53" s="1290"/>
      <c r="W53" s="1290"/>
      <c r="X53" s="1290"/>
      <c r="Y53" s="1290"/>
      <c r="Z53" s="1290"/>
    </row>
    <row r="54" spans="2:26">
      <c r="B54" s="1290"/>
      <c r="C54" s="1291">
        <v>38289</v>
      </c>
      <c r="D54" s="1290">
        <v>5.22</v>
      </c>
      <c r="E54" s="1290">
        <v>5.58</v>
      </c>
      <c r="F54" s="1290">
        <v>5.76</v>
      </c>
      <c r="G54" s="1290">
        <v>5.85</v>
      </c>
      <c r="H54" s="1290">
        <v>6.12</v>
      </c>
      <c r="I54" s="1290">
        <v>3.78</v>
      </c>
      <c r="J54" s="1290">
        <v>4.2300000000000004</v>
      </c>
      <c r="L54" s="1290"/>
      <c r="M54" s="1291"/>
      <c r="N54" s="1290"/>
      <c r="O54" s="1290"/>
      <c r="P54" s="1290"/>
      <c r="Q54" s="1290"/>
      <c r="R54" s="1290"/>
      <c r="S54" s="1290"/>
      <c r="T54" s="1290"/>
      <c r="U54" s="1290"/>
      <c r="V54" s="1290"/>
      <c r="W54" s="1290"/>
      <c r="X54" s="1290"/>
      <c r="Y54" s="1290"/>
      <c r="Z54" s="1290"/>
    </row>
    <row r="55" spans="2:26">
      <c r="B55" s="1290"/>
      <c r="C55" s="1291">
        <v>37308</v>
      </c>
      <c r="D55" s="1290">
        <v>5.04</v>
      </c>
      <c r="E55" s="1290">
        <v>5.31</v>
      </c>
      <c r="F55" s="1290">
        <v>5.49</v>
      </c>
      <c r="G55" s="1290">
        <v>5.58</v>
      </c>
      <c r="H55" s="1290">
        <v>5.76</v>
      </c>
      <c r="I55" s="1290">
        <v>3.6</v>
      </c>
      <c r="J55" s="1290">
        <v>4.05</v>
      </c>
      <c r="L55" s="1290"/>
      <c r="M55" s="1291"/>
      <c r="N55" s="1290"/>
      <c r="O55" s="1290"/>
      <c r="P55" s="1290"/>
      <c r="Q55" s="1290"/>
      <c r="R55" s="1290"/>
      <c r="S55" s="1290"/>
      <c r="T55" s="1290"/>
      <c r="U55" s="1290"/>
      <c r="V55" s="1290"/>
      <c r="W55" s="1290"/>
      <c r="X55" s="1290"/>
      <c r="Y55" s="1290"/>
      <c r="Z55" s="1290"/>
    </row>
    <row r="56" spans="2:26">
      <c r="B56" s="1290"/>
      <c r="C56" s="1291">
        <v>36321</v>
      </c>
      <c r="D56" s="1290">
        <v>5.58</v>
      </c>
      <c r="E56" s="1290">
        <v>5.85</v>
      </c>
      <c r="F56" s="1290">
        <v>5.94</v>
      </c>
      <c r="G56" s="1290">
        <v>6.03</v>
      </c>
      <c r="H56" s="1290">
        <v>6.21</v>
      </c>
      <c r="I56" s="1290">
        <v>4.1399999999999997</v>
      </c>
      <c r="J56" s="1290">
        <v>4.59</v>
      </c>
      <c r="L56" s="1290"/>
      <c r="M56" s="1291"/>
      <c r="N56" s="1290"/>
      <c r="O56" s="1290"/>
      <c r="P56" s="1290"/>
      <c r="Q56" s="1290"/>
      <c r="R56" s="1290"/>
      <c r="S56" s="1290"/>
      <c r="T56" s="1290"/>
      <c r="U56" s="1290"/>
      <c r="V56" s="1290"/>
      <c r="W56" s="1290"/>
      <c r="X56" s="1290"/>
      <c r="Y56" s="1290"/>
      <c r="Z56" s="1290"/>
    </row>
    <row r="57" spans="2:26">
      <c r="B57" s="1290"/>
      <c r="C57" s="1291">
        <v>36136</v>
      </c>
      <c r="D57" s="1290">
        <v>6.12</v>
      </c>
      <c r="E57" s="1290">
        <v>6.39</v>
      </c>
      <c r="F57" s="1290">
        <v>6.66</v>
      </c>
      <c r="G57" s="1290">
        <v>7.2</v>
      </c>
      <c r="H57" s="1290">
        <v>7.56</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35977</v>
      </c>
      <c r="D58" s="1290">
        <v>6.57</v>
      </c>
      <c r="E58" s="1290">
        <v>6.93</v>
      </c>
      <c r="F58" s="1290">
        <v>7.11</v>
      </c>
      <c r="G58" s="1290">
        <v>7.65</v>
      </c>
      <c r="H58" s="1290">
        <v>8.01</v>
      </c>
      <c r="I58" s="1290">
        <v>0</v>
      </c>
      <c r="J58" s="1290">
        <v>0</v>
      </c>
    </row>
    <row r="59" spans="2:26">
      <c r="B59" s="1290"/>
      <c r="C59" s="1291">
        <v>35879</v>
      </c>
      <c r="D59" s="1290">
        <v>7.02</v>
      </c>
      <c r="E59" s="1290">
        <v>7.92</v>
      </c>
      <c r="F59" s="1290">
        <v>9</v>
      </c>
      <c r="G59" s="1290">
        <v>9.7200000000000006</v>
      </c>
      <c r="H59" s="1290">
        <v>10.35</v>
      </c>
      <c r="I59" s="1290">
        <v>0</v>
      </c>
      <c r="J59" s="1290">
        <v>0</v>
      </c>
    </row>
    <row r="60" spans="2:26">
      <c r="B60" s="1290"/>
      <c r="C60" s="1291">
        <v>35726</v>
      </c>
      <c r="D60" s="1290">
        <v>7.65</v>
      </c>
      <c r="E60" s="1290">
        <v>8.64</v>
      </c>
      <c r="F60" s="1290">
        <v>9.36</v>
      </c>
      <c r="G60" s="1290">
        <v>9.9</v>
      </c>
      <c r="H60" s="1290">
        <v>10.53</v>
      </c>
      <c r="I60" s="1290">
        <v>0</v>
      </c>
      <c r="J60" s="1290">
        <v>0</v>
      </c>
    </row>
    <row r="61" spans="2:26">
      <c r="B61" s="1290"/>
      <c r="C61" s="1291">
        <v>35300</v>
      </c>
      <c r="D61" s="1290">
        <v>9.18</v>
      </c>
      <c r="E61" s="1290">
        <v>10.08</v>
      </c>
      <c r="F61" s="1290">
        <v>10.98</v>
      </c>
      <c r="G61" s="1290">
        <v>11.7</v>
      </c>
      <c r="H61" s="1290">
        <v>12.42</v>
      </c>
      <c r="I61" s="1290">
        <v>0</v>
      </c>
      <c r="J61" s="1290">
        <v>0</v>
      </c>
    </row>
    <row r="62" spans="2:26">
      <c r="B62" s="1290"/>
      <c r="C62" s="1291">
        <v>35186</v>
      </c>
      <c r="D62" s="1290">
        <v>9.7200000000000006</v>
      </c>
      <c r="E62" s="1290">
        <v>10.98</v>
      </c>
      <c r="F62" s="1290">
        <v>13.14</v>
      </c>
      <c r="G62" s="1290">
        <v>14.94</v>
      </c>
      <c r="H62" s="1290">
        <v>15.12</v>
      </c>
      <c r="I62" s="1290">
        <v>0</v>
      </c>
      <c r="J62" s="1290">
        <v>0</v>
      </c>
    </row>
    <row r="63" spans="2:26">
      <c r="B63" s="1290"/>
      <c r="C63" s="1291">
        <v>34881</v>
      </c>
      <c r="D63" s="1290">
        <v>10.08</v>
      </c>
      <c r="E63" s="1290">
        <v>12.06</v>
      </c>
      <c r="F63" s="1290">
        <v>13.5</v>
      </c>
      <c r="G63" s="1290">
        <v>15.12</v>
      </c>
      <c r="H63" s="1290">
        <v>15.3</v>
      </c>
      <c r="I63" s="1290">
        <v>0</v>
      </c>
      <c r="J63" s="1290">
        <v>0</v>
      </c>
    </row>
    <row r="64" spans="2:26">
      <c r="B64" s="1290"/>
      <c r="C64" s="1291">
        <v>34700</v>
      </c>
      <c r="D64" s="1290">
        <v>9</v>
      </c>
      <c r="E64" s="1290">
        <v>10.98</v>
      </c>
      <c r="F64" s="1290">
        <v>12.96</v>
      </c>
      <c r="G64" s="1290">
        <v>14.58</v>
      </c>
      <c r="H64" s="1290">
        <v>14.76</v>
      </c>
      <c r="I64" s="1290">
        <v>0</v>
      </c>
      <c r="J64" s="1290">
        <v>0</v>
      </c>
    </row>
    <row r="65" spans="2:10">
      <c r="B65" s="1290"/>
      <c r="C65" s="1291">
        <v>34161</v>
      </c>
      <c r="D65" s="1290">
        <v>9</v>
      </c>
      <c r="E65" s="1290">
        <v>10.98</v>
      </c>
      <c r="F65" s="1290">
        <v>12.24</v>
      </c>
      <c r="G65" s="1290">
        <v>13.86</v>
      </c>
      <c r="H65" s="1290">
        <v>14.04</v>
      </c>
      <c r="I65" s="1290">
        <v>0</v>
      </c>
      <c r="J65" s="1290">
        <v>0</v>
      </c>
    </row>
    <row r="66" spans="2:10">
      <c r="B66" s="1290"/>
      <c r="C66" s="1291">
        <v>34104</v>
      </c>
      <c r="D66" s="1290">
        <v>8.82</v>
      </c>
      <c r="E66" s="1290">
        <v>9.36</v>
      </c>
      <c r="F66" s="1290">
        <v>10.8</v>
      </c>
      <c r="G66" s="1290">
        <v>12.06</v>
      </c>
      <c r="H66" s="1290">
        <v>12.24</v>
      </c>
      <c r="I66" s="1290">
        <v>0</v>
      </c>
      <c r="J66" s="1290">
        <v>0</v>
      </c>
    </row>
    <row r="67" spans="2:10">
      <c r="B67" s="1290"/>
      <c r="C67" s="1291">
        <v>33349</v>
      </c>
      <c r="D67" s="1290">
        <v>8.1</v>
      </c>
      <c r="E67" s="1290">
        <v>8.64</v>
      </c>
      <c r="F67" s="1290">
        <v>9</v>
      </c>
      <c r="G67" s="1290">
        <v>9.5399999999999991</v>
      </c>
      <c r="H67" s="1290">
        <v>9.7200000000000006</v>
      </c>
      <c r="I67" s="1290">
        <v>0</v>
      </c>
      <c r="J67" s="1290">
        <v>0</v>
      </c>
    </row>
    <row r="68" spans="2:10">
      <c r="B68" s="1290"/>
      <c r="C68" s="1291">
        <v>33318</v>
      </c>
      <c r="D68" s="1290">
        <v>9</v>
      </c>
      <c r="E68" s="1290">
        <v>10.08</v>
      </c>
      <c r="F68" s="1290">
        <v>10.8</v>
      </c>
      <c r="G68" s="1290">
        <v>11.52</v>
      </c>
      <c r="H68" s="1290">
        <v>11.88</v>
      </c>
      <c r="I68" s="1290" t="s">
        <v>633</v>
      </c>
      <c r="J68" s="1290" t="s">
        <v>633</v>
      </c>
    </row>
    <row r="69" spans="2:10">
      <c r="B69" s="1290"/>
      <c r="C69" s="1291">
        <v>33106</v>
      </c>
      <c r="D69" s="1290">
        <v>8.64</v>
      </c>
      <c r="E69" s="1290">
        <v>9.36</v>
      </c>
      <c r="F69" s="1290">
        <v>10.08</v>
      </c>
      <c r="G69" s="1290">
        <v>10.8</v>
      </c>
      <c r="H69" s="1290">
        <v>11.16</v>
      </c>
      <c r="I69" s="1290">
        <v>0</v>
      </c>
      <c r="J69" s="1290">
        <v>0</v>
      </c>
    </row>
    <row r="70" spans="2:10">
      <c r="B70" s="1290"/>
      <c r="C70" s="1291">
        <v>32540</v>
      </c>
      <c r="D70" s="1290">
        <v>11.34</v>
      </c>
      <c r="E70" s="1290">
        <v>11.34</v>
      </c>
      <c r="F70" s="1290">
        <v>12.78</v>
      </c>
      <c r="G70" s="1290">
        <v>14.4</v>
      </c>
      <c r="H70" s="1290">
        <v>19.260000000000002</v>
      </c>
      <c r="I70" s="1290">
        <v>0</v>
      </c>
      <c r="J70" s="1290">
        <v>0</v>
      </c>
    </row>
    <row r="71" spans="2:10">
      <c r="B71" s="1290"/>
      <c r="C71" s="1291"/>
      <c r="D71" s="1290"/>
      <c r="E71" s="1290"/>
      <c r="F71" s="1290"/>
      <c r="G71" s="1290"/>
      <c r="H71" s="1290"/>
      <c r="I71" s="1290"/>
      <c r="J71" s="1290"/>
    </row>
    <row r="72" spans="2:10">
      <c r="B72" s="1293"/>
      <c r="C72" s="1294"/>
      <c r="D72" s="1293"/>
      <c r="E72" s="1293"/>
      <c r="F72" s="1293"/>
      <c r="G72" s="1293"/>
      <c r="H72" s="1293"/>
      <c r="I72" s="1293"/>
      <c r="J72" s="1293"/>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42"/>
      <c r="C75" s="1242"/>
      <c r="D75" s="1242"/>
      <c r="E75" s="1242"/>
      <c r="F75" s="1242"/>
      <c r="G75" s="1242"/>
      <c r="H75" s="1242"/>
      <c r="I75" s="1242"/>
      <c r="J75" s="1242"/>
    </row>
    <row r="76" spans="2:10">
      <c r="B76" s="1242"/>
      <c r="C76" s="1242"/>
      <c r="D76" s="1242"/>
      <c r="E76" s="1242"/>
      <c r="F76" s="1242"/>
      <c r="G76" s="1242"/>
      <c r="H76" s="1242"/>
      <c r="I76" s="1242"/>
      <c r="J76"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Sheet1</vt:lpstr>
      <vt:lpstr>Sheet2</vt:lpstr>
      <vt:lpstr>Sheet3</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2017-03-01T09:15:43Z</cp:lastPrinted>
  <dcterms:created xsi:type="dcterms:W3CDTF">2015-07-13T07:17:23Z</dcterms:created>
  <dcterms:modified xsi:type="dcterms:W3CDTF">2025-02-18T01:34:13Z</dcterms:modified>
</cp:coreProperties>
</file>