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525" yWindow="75" windowWidth="16275" windowHeight="13800"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住宅土地案例" sheetId="73" r:id="rId44"/>
    <sheet name="售价案例" sheetId="74" r:id="rId45"/>
    <sheet name="商业土地案例" sheetId="75" r:id="rId46"/>
  </sheets>
  <externalReferences>
    <externalReference r:id="rId47"/>
    <externalReference r:id="rId48"/>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L8" i="12" l="1"/>
  <c r="A3" i="3" l="1"/>
  <c r="N9" i="1" l="1"/>
  <c r="J9" i="1"/>
  <c r="G22" i="6"/>
  <c r="F21" i="6"/>
  <c r="F20" i="6"/>
  <c r="F19" i="6"/>
  <c r="AN13" i="3"/>
  <c r="AD13" i="3"/>
  <c r="O13" i="3"/>
  <c r="M13" i="3"/>
  <c r="K13" i="3"/>
  <c r="I13" i="3"/>
  <c r="C14" i="3"/>
  <c r="C13" i="3"/>
  <c r="E118" i="39"/>
  <c r="F118" i="39" s="1"/>
  <c r="G118" i="39" s="1"/>
  <c r="H118" i="39" s="1"/>
  <c r="I118" i="39" s="1"/>
  <c r="D118" i="39"/>
  <c r="I40" i="39"/>
  <c r="G40" i="39"/>
  <c r="E40" i="39"/>
  <c r="C40" i="39"/>
  <c r="I48" i="39"/>
  <c r="G48" i="39"/>
  <c r="E48" i="39"/>
  <c r="C13" i="39"/>
  <c r="I9" i="39"/>
  <c r="G9" i="39"/>
  <c r="E9" i="39"/>
  <c r="I7" i="39"/>
  <c r="G7" i="39"/>
  <c r="E7" i="39"/>
  <c r="J8" i="1" l="1"/>
  <c r="N8" i="1"/>
  <c r="AT13" i="3"/>
  <c r="E119" i="39"/>
  <c r="F119" i="39" s="1"/>
  <c r="G119" i="39" s="1"/>
  <c r="H119" i="39" s="1"/>
  <c r="I119" i="39" s="1"/>
  <c r="D119" i="39"/>
  <c r="E72" i="39"/>
  <c r="F72" i="39" s="1"/>
  <c r="G72" i="39" s="1"/>
  <c r="H72" i="39" s="1"/>
  <c r="I72" i="39" s="1"/>
  <c r="J72" i="39" s="1"/>
  <c r="K72" i="39" s="1"/>
  <c r="L72" i="39" s="1"/>
  <c r="M72" i="39" s="1"/>
  <c r="N72" i="39" s="1"/>
  <c r="D72" i="39"/>
  <c r="V4" i="72" l="1"/>
  <c r="V5" i="72"/>
  <c r="V6" i="72"/>
  <c r="V7" i="72"/>
  <c r="V8" i="72"/>
  <c r="V9" i="72"/>
  <c r="V10" i="72"/>
  <c r="V11" i="72"/>
  <c r="V12" i="72"/>
  <c r="V13" i="72"/>
  <c r="V14" i="72"/>
  <c r="V15" i="72"/>
  <c r="V16" i="72"/>
  <c r="V17" i="72"/>
  <c r="V18" i="72"/>
  <c r="V19" i="72"/>
  <c r="V3" i="72"/>
  <c r="K6" i="72"/>
  <c r="U6" i="72" s="1"/>
  <c r="U8" i="72"/>
  <c r="U9" i="72"/>
  <c r="U19" i="72"/>
  <c r="U18" i="72"/>
  <c r="U15" i="72"/>
  <c r="U13" i="72"/>
  <c r="U10" i="72"/>
  <c r="U5" i="72"/>
  <c r="U4" i="72"/>
  <c r="U11" i="72"/>
  <c r="U7" i="72"/>
  <c r="U12" i="72"/>
  <c r="U14" i="72"/>
  <c r="U16" i="72"/>
  <c r="U17" i="72"/>
  <c r="U3" i="72"/>
  <c r="T19" i="72"/>
  <c r="Q19" i="72"/>
  <c r="T18" i="72"/>
  <c r="Q18" i="72"/>
  <c r="T17" i="72"/>
  <c r="Q17" i="72"/>
  <c r="T16" i="72"/>
  <c r="Q16" i="72"/>
  <c r="T4" i="72"/>
  <c r="T5" i="72"/>
  <c r="T6" i="72"/>
  <c r="T7" i="72"/>
  <c r="T8" i="72"/>
  <c r="T9" i="72"/>
  <c r="T10" i="72"/>
  <c r="T11" i="72"/>
  <c r="T12" i="72"/>
  <c r="T13" i="72"/>
  <c r="T14" i="72"/>
  <c r="T15" i="72"/>
  <c r="T3" i="72"/>
  <c r="Q15" i="72"/>
  <c r="Q14" i="72"/>
  <c r="Q13" i="72"/>
  <c r="K13" i="72"/>
  <c r="Q12" i="72"/>
  <c r="K12" i="72"/>
  <c r="Q11" i="72"/>
  <c r="Q3" i="72"/>
  <c r="Q4" i="72"/>
  <c r="Q5" i="72"/>
  <c r="Q7" i="72"/>
  <c r="Q8" i="72"/>
  <c r="Q9" i="72"/>
  <c r="Q10" i="72"/>
  <c r="N10" i="72"/>
  <c r="I10" i="72"/>
  <c r="K9" i="72"/>
  <c r="Q6" i="72" l="1"/>
  <c r="J7" i="1"/>
  <c r="D3" i="4"/>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AB23" i="70" l="1"/>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c r="F27" i="40"/>
  <c r="AA27" i="40" s="1"/>
  <c r="Q31" i="39"/>
  <c r="Z31" i="39" s="1"/>
  <c r="D104" i="39"/>
  <c r="E104" i="39"/>
  <c r="F31" i="39"/>
  <c r="AA31" i="39" s="1"/>
  <c r="G20" i="20"/>
  <c r="B88" i="46"/>
  <c r="C22" i="20"/>
  <c r="B68" i="46"/>
  <c r="S18" i="36"/>
  <c r="S18" i="35"/>
  <c r="S21" i="37"/>
  <c r="S21" i="34"/>
  <c r="S21" i="21"/>
  <c r="S31" i="39"/>
  <c r="C27" i="40"/>
  <c r="C31" i="39"/>
  <c r="B57" i="46"/>
  <c r="B77" i="46"/>
  <c r="E66" i="36"/>
  <c r="H18" i="35"/>
  <c r="J18" i="35"/>
  <c r="H21" i="37"/>
  <c r="J21" i="37"/>
  <c r="E84" i="34"/>
  <c r="F84" i="34"/>
  <c r="G84" i="34"/>
  <c r="J21" i="34"/>
  <c r="H21" i="34"/>
  <c r="F21" i="33"/>
  <c r="H21" i="33"/>
  <c r="J21" i="33"/>
  <c r="F83" i="21"/>
  <c r="H21" i="21"/>
  <c r="G83"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c r="C21" i="20"/>
  <c r="B76" i="46"/>
  <c r="C20" i="20"/>
  <c r="C18" i="20"/>
  <c r="B73" i="46"/>
  <c r="C17" i="20"/>
  <c r="B61" i="46"/>
  <c r="C16" i="20"/>
  <c r="B50" i="46"/>
  <c r="C15" i="20"/>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C10" i="12" s="1"/>
  <c r="BB12" i="3"/>
  <c r="F9" i="12"/>
  <c r="D9" i="12"/>
  <c r="D10" i="12" s="1"/>
  <c r="E9" i="12"/>
  <c r="G9" i="12"/>
  <c r="K5" i="3"/>
  <c r="J5" i="3"/>
  <c r="BE10" i="3"/>
  <c r="BD13" i="3"/>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S40" i="39"/>
  <c r="F11" i="21"/>
  <c r="S11" i="21"/>
  <c r="AC40" i="21"/>
  <c r="AA38" i="21"/>
  <c r="AB36" i="21"/>
  <c r="AC35" i="21"/>
  <c r="C29" i="39"/>
  <c r="C23" i="39"/>
  <c r="U36" i="39"/>
  <c r="H32" i="33"/>
  <c r="AB32" i="33"/>
  <c r="H11" i="21"/>
  <c r="U11" i="21"/>
  <c r="J11" i="21"/>
  <c r="W11" i="21"/>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AZ322" i="3"/>
  <c r="H13" i="39"/>
  <c r="AB13" i="39" s="1"/>
  <c r="F13" i="39"/>
  <c r="J13" i="39"/>
  <c r="AC13" i="39" s="1"/>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AB25" i="39"/>
  <c r="U37" i="34"/>
  <c r="AB37" i="34"/>
  <c r="AC41" i="40"/>
  <c r="W41" i="40"/>
  <c r="U41" i="40"/>
  <c r="J23" i="40"/>
  <c r="AC23" i="40"/>
  <c r="G91" i="40"/>
  <c r="F23" i="40"/>
  <c r="S23" i="40" s="1"/>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7" i="21"/>
  <c r="S13" i="39"/>
  <c r="AA13" i="39"/>
  <c r="U16" i="40"/>
  <c r="W34" i="40"/>
  <c r="AB34" i="40"/>
  <c r="U42" i="40"/>
  <c r="AC16" i="40"/>
  <c r="W32" i="40"/>
  <c r="H25" i="40"/>
  <c r="AB25" i="40"/>
  <c r="F93" i="40"/>
  <c r="G93" i="40"/>
  <c r="U47" i="39"/>
  <c r="W15" i="39"/>
  <c r="J37" i="34"/>
  <c r="AC37" i="34"/>
  <c r="J36" i="33"/>
  <c r="W36" i="33"/>
  <c r="S41" i="40"/>
  <c r="AB23" i="40"/>
  <c r="U27" i="39"/>
  <c r="H23" i="39"/>
  <c r="AB23" i="39"/>
  <c r="J23" i="39"/>
  <c r="AC23" i="39"/>
  <c r="F96" i="39"/>
  <c r="G96"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40" i="21"/>
  <c r="U11" i="37"/>
  <c r="U13" i="39"/>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AC44" i="39"/>
  <c r="W13" i="39"/>
  <c r="S11" i="39"/>
  <c r="AB45" i="39"/>
  <c r="S27" i="39"/>
  <c r="AC38" i="39"/>
  <c r="W29" i="39"/>
  <c r="S29" i="39"/>
  <c r="S14" i="39"/>
  <c r="AB15" i="39"/>
  <c r="U11" i="39"/>
  <c r="U41" i="39"/>
  <c r="U23" i="39"/>
  <c r="AB38" i="39"/>
  <c r="U31" i="39"/>
  <c r="AB31" i="39"/>
  <c r="S25"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C5" i="3"/>
  <c r="BD5" i="3"/>
  <c r="BR5" i="3"/>
  <c r="BS5" i="3"/>
  <c r="BQ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C4" i="4"/>
  <c r="G66" i="36"/>
  <c r="J18" i="36"/>
  <c r="W18" i="36"/>
  <c r="AC18" i="36"/>
  <c r="L20" i="6"/>
  <c r="B21" i="55"/>
  <c r="B72" i="63" s="1"/>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F9" i="67"/>
  <c r="E11" i="67"/>
  <c r="E12" i="67"/>
  <c r="L48" i="44"/>
  <c r="F9" i="44"/>
  <c r="B9" i="67"/>
  <c r="M29" i="15"/>
  <c r="F26" i="15"/>
  <c r="M26" i="15"/>
  <c r="F9" i="15"/>
  <c r="L47" i="15"/>
  <c r="M6" i="15"/>
  <c r="I6" i="65"/>
  <c r="J7" i="65"/>
  <c r="J3" i="65"/>
  <c r="L49" i="44"/>
  <c r="M8" i="44"/>
  <c r="M8" i="15"/>
  <c r="J5" i="65"/>
  <c r="F12" i="67"/>
  <c r="F38" i="15"/>
  <c r="B11" i="67"/>
  <c r="M26" i="44"/>
  <c r="M24" i="44"/>
  <c r="F7" i="15"/>
  <c r="J15" i="15"/>
  <c r="F38" i="44"/>
  <c r="F10" i="44"/>
  <c r="N3" i="65"/>
  <c r="L48" i="15"/>
  <c r="E13" i="67"/>
  <c r="F43" i="44"/>
  <c r="B8" i="67"/>
  <c r="N5" i="65"/>
  <c r="F6" i="15"/>
  <c r="F37" i="15"/>
  <c r="M30" i="44"/>
  <c r="I3" i="65"/>
  <c r="F16" i="15"/>
  <c r="F45" i="44"/>
  <c r="M24" i="15"/>
  <c r="F11" i="67"/>
  <c r="N6" i="65"/>
  <c r="B12" i="67"/>
  <c r="F40" i="44"/>
  <c r="E10" i="67"/>
  <c r="M28" i="15"/>
  <c r="I7" i="65"/>
  <c r="M28" i="44"/>
  <c r="F14" i="67"/>
  <c r="J36" i="15"/>
  <c r="M10" i="44"/>
  <c r="B10" i="67"/>
  <c r="F11" i="44"/>
  <c r="E14" i="67"/>
  <c r="M25" i="44"/>
  <c r="F10" i="67"/>
  <c r="F8" i="15"/>
  <c r="M23" i="15"/>
  <c r="M11" i="44"/>
  <c r="F8" i="67"/>
  <c r="F28" i="44"/>
  <c r="N4" i="65"/>
  <c r="F13" i="15"/>
  <c r="E8" i="67"/>
  <c r="I5" i="65"/>
  <c r="J4" i="65"/>
  <c r="F36" i="15"/>
  <c r="F18" i="44"/>
  <c r="M9" i="15"/>
  <c r="F15" i="44"/>
  <c r="B14" i="67"/>
  <c r="F40" i="15"/>
  <c r="N7" i="65"/>
  <c r="I4" i="65"/>
  <c r="M22" i="15"/>
  <c r="J6" i="65"/>
  <c r="B13" i="67"/>
  <c r="F43" i="15"/>
  <c r="M31" i="44"/>
  <c r="F13" i="67"/>
  <c r="J17" i="44"/>
  <c r="F8" i="44"/>
  <c r="F42" i="15"/>
  <c r="F39" i="44"/>
  <c r="E9" i="67"/>
  <c r="AC19" i="39" l="1"/>
  <c r="AA19" i="39"/>
  <c r="U19"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8" i="44"/>
  <c r="E3" i="65"/>
  <c r="E2" i="65"/>
  <c r="C16" i="15"/>
  <c r="D21" i="12" l="1"/>
  <c r="C21" i="12" s="1"/>
  <c r="K34" i="9"/>
  <c r="J60" i="44"/>
  <c r="J61" i="44" s="1"/>
  <c r="Q50" i="44" s="1"/>
  <c r="E83" i="46"/>
  <c r="B81" i="46" s="1"/>
  <c r="D26" i="46"/>
  <c r="C25" i="46" s="1"/>
  <c r="BA5" i="3"/>
  <c r="E12" i="6"/>
  <c r="E58" i="40"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AT6" i="3" s="1"/>
  <c r="F21" i="43"/>
  <c r="F33" i="12"/>
  <c r="C34" i="12" s="1"/>
  <c r="D33" i="12" s="1"/>
  <c r="E63" i="39"/>
  <c r="E66" i="39"/>
  <c r="E61" i="40"/>
  <c r="K14" i="1"/>
  <c r="H7" i="34"/>
  <c r="F7" i="34"/>
  <c r="AA7" i="34" s="1"/>
  <c r="R49" i="34" s="1"/>
  <c r="J7" i="34"/>
  <c r="W7" i="34" s="1"/>
  <c r="G16" i="1"/>
  <c r="J12" i="40" s="1"/>
  <c r="F11" i="59"/>
  <c r="F7" i="21"/>
  <c r="AA7" i="21" s="1"/>
  <c r="R48" i="21" s="1"/>
  <c r="H7" i="21"/>
  <c r="AB7" i="21" s="1"/>
  <c r="T48" i="21" s="1"/>
  <c r="G48" i="21" s="1"/>
  <c r="B12" i="59"/>
  <c r="S13" i="59"/>
  <c r="E12" i="59"/>
  <c r="U13" i="59"/>
  <c r="F58" i="15"/>
  <c r="H7" i="35"/>
  <c r="U7" i="35" s="1"/>
  <c r="B40" i="1"/>
  <c r="L36" i="46" s="1"/>
  <c r="E64" i="40"/>
  <c r="D66" i="40"/>
  <c r="AC7" i="33"/>
  <c r="V48" i="33" s="1"/>
  <c r="I48" i="33" s="1"/>
  <c r="W7" i="33"/>
  <c r="S7" i="34"/>
  <c r="J7" i="37"/>
  <c r="W7" i="21"/>
  <c r="AC7" i="21"/>
  <c r="V48" i="21" s="1"/>
  <c r="I48" i="21" s="1"/>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10" i="1"/>
  <c r="AE11" i="1"/>
  <c r="AE8" i="1"/>
  <c r="F46" i="44"/>
  <c r="AE9" i="1"/>
  <c r="F41" i="15" s="1"/>
  <c r="B7" i="66" l="1"/>
  <c r="O40" i="9"/>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D14" i="59"/>
  <c r="C13" i="59"/>
  <c r="J26" i="44"/>
  <c r="C52" i="15"/>
  <c r="C47" i="15" s="1"/>
  <c r="C10" i="15"/>
  <c r="C5" i="15" s="1"/>
  <c r="C38" i="15" s="1"/>
  <c r="C20" i="11"/>
  <c r="C21" i="11" s="1"/>
  <c r="C22" i="11" s="1"/>
  <c r="C23" i="11" s="1"/>
  <c r="B2" i="11" s="1"/>
  <c r="M29" i="44"/>
  <c r="M27" i="15"/>
  <c r="D22" i="12" l="1"/>
  <c r="C22" i="12" s="1"/>
  <c r="C20" i="12" s="1"/>
  <c r="B6" i="66"/>
  <c r="K31" i="9"/>
  <c r="K32" i="9" s="1"/>
  <c r="R7" i="54"/>
  <c r="B52" i="63"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D13" i="59"/>
  <c r="B3" i="11"/>
  <c r="F7" i="67"/>
  <c r="E41" i="46" l="1"/>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C19" i="44"/>
  <c r="B7" i="67"/>
  <c r="C17" i="15"/>
  <c r="E7" i="67"/>
  <c r="S16" i="1" l="1"/>
  <c r="T9" i="1" s="1"/>
  <c r="C31" i="46"/>
  <c r="C30" i="46"/>
  <c r="B2" i="46" s="1"/>
  <c r="D4" i="46" s="1"/>
  <c r="F14" i="66"/>
  <c r="T11"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F35" i="15"/>
  <c r="F37" i="44"/>
  <c r="M23" i="44"/>
  <c r="M21" i="15"/>
  <c r="T6" i="1" l="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6" i="44"/>
  <c r="C14" i="15"/>
  <c r="T16" i="1" l="1"/>
  <c r="C15" i="15"/>
  <c r="C18" i="15"/>
  <c r="C17" i="44"/>
  <c r="C20" i="44"/>
  <c r="D5" i="59"/>
  <c r="T5" i="59"/>
  <c r="F5" i="59"/>
  <c r="V5" i="59" s="1"/>
  <c r="B6" i="59"/>
  <c r="E6" i="59"/>
  <c r="C19" i="43"/>
  <c r="K69" i="39"/>
  <c r="J71" i="39"/>
  <c r="U7" i="36"/>
  <c r="AB7" i="36"/>
  <c r="T36" i="36" s="1"/>
  <c r="G36" i="36" s="1"/>
  <c r="AC7" i="36"/>
  <c r="V36" i="36" s="1"/>
  <c r="I36" i="36" s="1"/>
  <c r="W7" i="36"/>
  <c r="J66" i="40"/>
  <c r="K64" i="40"/>
  <c r="S7" i="36"/>
  <c r="AA7" i="36"/>
  <c r="R36" i="36" s="1"/>
  <c r="C19" i="15" l="1"/>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E10" i="12" l="1"/>
  <c r="F8" i="12"/>
  <c r="F10" i="12" s="1"/>
  <c r="Q58" i="15"/>
  <c r="Q63" i="15" s="1"/>
  <c r="Q76" i="15"/>
  <c r="Q69" i="44"/>
  <c r="Q59" i="44"/>
  <c r="Q64" i="44" s="1"/>
  <c r="Q68" i="44"/>
  <c r="Q77" i="44" s="1"/>
  <c r="C6" i="12" l="1"/>
  <c r="C29" i="12" s="1"/>
  <c r="C24" i="12" l="1"/>
  <c r="C35" i="12" s="1"/>
  <c r="C33" i="12" s="1"/>
  <c r="C28" i="12" l="1"/>
  <c r="C26" i="12" s="1"/>
  <c r="C31" i="12" s="1"/>
  <c r="C30" i="12" s="1"/>
  <c r="C36" i="12" s="1"/>
  <c r="B2" i="12" s="1"/>
  <c r="B4" i="12" s="1"/>
  <c r="D21" i="9"/>
  <c r="D19" i="9"/>
  <c r="G19" i="9" l="1"/>
  <c r="L44" i="9"/>
  <c r="D22" i="9"/>
  <c r="B5" i="12"/>
  <c r="B3" i="12"/>
  <c r="G21" i="9"/>
  <c r="D20" i="9"/>
  <c r="C32" i="9" l="1"/>
  <c r="C42" i="9" s="1"/>
  <c r="D27" i="9"/>
  <c r="G20" i="9"/>
  <c r="K20" i="9"/>
  <c r="W3" i="72" s="1"/>
  <c r="N43" i="9"/>
  <c r="G22" i="9"/>
  <c r="C34" i="9"/>
  <c r="M38" i="9" s="1"/>
  <c r="K27" i="9" s="1"/>
  <c r="O43" i="9"/>
  <c r="O38" i="9"/>
  <c r="K25" i="9" s="1"/>
  <c r="C33" i="9"/>
  <c r="N38" i="9" s="1"/>
  <c r="K28" i="9" s="1"/>
  <c r="C35" i="9"/>
  <c r="F42" i="9" s="1"/>
  <c r="C44" i="9"/>
  <c r="N68" i="9"/>
  <c r="R5" i="54"/>
  <c r="B48" i="63" s="1"/>
  <c r="D63" i="9"/>
  <c r="E42" i="9" l="1"/>
  <c r="P5" i="54" s="1"/>
  <c r="B46" i="63" s="1"/>
  <c r="K26" i="9"/>
  <c r="X5" i="72"/>
  <c r="X3" i="72"/>
  <c r="X7" i="72"/>
  <c r="X13" i="72"/>
  <c r="X17" i="72"/>
  <c r="X4" i="72"/>
  <c r="X8" i="72"/>
  <c r="X14" i="72"/>
  <c r="X18" i="72"/>
  <c r="X9" i="72"/>
  <c r="X15" i="72"/>
  <c r="X19" i="72"/>
  <c r="X6" i="72"/>
  <c r="X12" i="72"/>
  <c r="X16" i="72"/>
  <c r="D42" i="9"/>
  <c r="Q5" i="54" s="1"/>
  <c r="B47" i="63" s="1"/>
  <c r="C111" i="9"/>
  <c r="C104" i="9" s="1"/>
  <c r="D70" i="9"/>
  <c r="C96" i="9"/>
  <c r="C91" i="9" s="1"/>
  <c r="C90" i="9"/>
  <c r="D73" i="9"/>
  <c r="N73" i="9" s="1"/>
  <c r="C82" i="9"/>
  <c r="C81" i="9" s="1"/>
  <c r="C85" i="9" s="1"/>
  <c r="C86" i="9" s="1"/>
  <c r="D72" i="9" s="1"/>
  <c r="D71" i="9"/>
  <c r="D66" i="9" s="1"/>
  <c r="N72" i="9" s="1"/>
  <c r="C103" i="9"/>
  <c r="D44" i="9"/>
  <c r="E44" i="9"/>
  <c r="O39" i="9"/>
  <c r="N69" i="9"/>
  <c r="F44" i="9"/>
  <c r="X20" i="72" l="1"/>
  <c r="C113" i="9"/>
  <c r="C114" i="9" s="1"/>
  <c r="E114" i="9" s="1"/>
  <c r="E115" i="9" s="1"/>
  <c r="R6" i="54"/>
  <c r="B50" i="63" s="1"/>
  <c r="K29" i="9"/>
  <c r="K30" i="9" s="1"/>
  <c r="M86" i="9"/>
  <c r="N86" i="9" s="1"/>
  <c r="M84" i="9"/>
  <c r="N84" i="9" s="1"/>
  <c r="M88" i="9"/>
  <c r="N88" i="9" s="1"/>
  <c r="M87" i="9"/>
  <c r="N87" i="9" s="1"/>
  <c r="M85" i="9"/>
  <c r="N85" i="9" s="1"/>
  <c r="M83" i="9"/>
  <c r="N83" i="9" s="1"/>
  <c r="C97" i="9"/>
  <c r="N89" i="9" l="1"/>
  <c r="O89" i="9" s="1"/>
  <c r="C115" i="9"/>
  <c r="D76" i="9" s="1"/>
  <c r="D74" i="9" s="1"/>
  <c r="N74" i="9" s="1"/>
  <c r="O77" i="9" s="1"/>
  <c r="O78" i="9" s="1"/>
  <c r="C98" i="9"/>
  <c r="E98" i="9" s="1"/>
  <c r="E99" i="9" s="1"/>
  <c r="Q77" i="9" l="1"/>
  <c r="O79" i="9"/>
  <c r="O80" i="9" s="1"/>
  <c r="C99"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<sst xmlns="http://schemas.openxmlformats.org/spreadsheetml/2006/main" count="10742" uniqueCount="4118">
  <si>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</si>
  <si>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</si>
  <si>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</si>
  <si>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</si>
  <si>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</si>
  <si>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</si>
  <si>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</si>
  <si>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</si>
  <si>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</si>
  <si>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</si>
  <si>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</si>
  <si>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</si>
  <si>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</si>
  <si>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</si>
  <si>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</si>
  <si>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</si>
  <si>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</si>
  <si>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</si>
  <si>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</si>
  <si>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</si>
  <si>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</si>
  <si>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</si>
  <si>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</si>
  <si>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</si>
  <si>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</si>
  <si>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</si>
  <si>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</si>
  <si>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</si>
  <si>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</si>
  <si>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</si>
  <si>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</si>
  <si>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</si>
  <si>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</si>
  <si>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</si>
  <si>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</si>
  <si>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</si>
  <si>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</si>
  <si>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</si>
  <si>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</si>
  <si>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</si>
  <si>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</si>
  <si>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</si>
  <si>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</si>
  <si>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</si>
  <si>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</si>
  <si>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</si>
  <si>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</si>
  <si>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</si>
  <si>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</si>
  <si>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</si>
  <si>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</si>
  <si>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</si>
  <si>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</si>
  <si>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</si>
  <si>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</si>
  <si>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</si>
  <si>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</si>
  <si>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</si>
  <si>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</si>
  <si>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</si>
  <si>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</si>
  <si>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</si>
  <si>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</si>
  <si>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</si>
  <si>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</si>
  <si>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</si>
  <si>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</si>
  <si>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</si>
  <si>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</si>
  <si>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</si>
  <si>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</si>
  <si>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</si>
  <si>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</si>
  <si>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</si>
  <si>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</si>
  <si>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</si>
  <si>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</si>
  <si>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</si>
  <si>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</si>
  <si>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</si>
  <si>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</si>
  <si>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</si>
  <si>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</si>
  <si>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</si>
  <si>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</si>
  <si>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</si>
  <si>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</si>
  <si>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</si>
  <si>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</si>
  <si>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</si>
  <si>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</si>
  <si>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</si>
  <si>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</si>
  <si>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</si>
  <si>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</si>
  <si>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</si>
  <si>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</si>
  <si>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</si>
  <si>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</si>
  <si>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</si>
  <si>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</si>
  <si>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</si>
  <si>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</si>
  <si>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</si>
  <si>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</si>
  <si>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</si>
  <si>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</si>
  <si>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</si>
  <si>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</si>
  <si>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</si>
  <si>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</si>
  <si>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</si>
  <si>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</si>
  <si>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</si>
  <si>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</si>
  <si>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</si>
  <si>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</si>
  <si>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</si>
  <si>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</si>
  <si>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</si>
  <si>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</si>
  <si>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</si>
  <si>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</si>
  <si>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</si>
  <si>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</si>
  <si>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</si>
  <si>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</si>
  <si>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</si>
  <si>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</si>
  <si>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</si>
  <si>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</si>
  <si>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</si>
  <si>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</si>
  <si>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</si>
  <si>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</si>
  <si>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</si>
  <si>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</si>
  <si>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</si>
  <si>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</si>
  <si>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</si>
  <si>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</si>
  <si>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</si>
  <si>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</si>
  <si>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</si>
  <si>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</si>
  <si>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</si>
  <si>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</si>
  <si>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</si>
  <si>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</si>
  <si>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</si>
  <si>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</si>
  <si>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</si>
  <si>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</si>
  <si>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</si>
  <si>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</si>
  <si>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</si>
  <si>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</si>
  <si>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</si>
  <si>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</si>
  <si>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</si>
  <si>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</si>
  <si>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</si>
  <si>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</si>
  <si>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</si>
  <si>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</si>
  <si>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</si>
  <si>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</si>
  <si>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</si>
  <si>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</si>
  <si>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</si>
  <si>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</si>
  <si>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</si>
  <si>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</si>
  <si>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</si>
  <si>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</si>
  <si>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</si>
  <si>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</si>
  <si>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</si>
  <si>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</si>
  <si>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</si>
  <si>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</si>
  <si>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</si>
  <si>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</si>
  <si>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</si>
  <si>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</si>
  <si>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</si>
  <si>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</si>
  <si>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</si>
  <si>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</si>
  <si>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</si>
  <si>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</si>
  <si>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</si>
  <si>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</si>
  <si>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</si>
  <si>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</si>
  <si>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</si>
  <si>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</si>
  <si>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</si>
  <si>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</si>
  <si>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</si>
  <si>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</si>
  <si>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</si>
  <si>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</si>
  <si>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</si>
  <si>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</si>
  <si>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</si>
  <si>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</si>
  <si>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</si>
  <si>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</si>
  <si>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</si>
  <si>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</si>
  <si>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</si>
  <si>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</si>
  <si>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</si>
  <si>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</si>
  <si>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</si>
  <si>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</si>
  <si>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</si>
  <si>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</si>
  <si>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</si>
  <si>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</si>
  <si>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</si>
  <si>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</si>
  <si>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</si>
  <si>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</si>
  <si>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</si>
  <si>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</si>
  <si>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</si>
  <si>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</si>
  <si>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</si>
  <si>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</si>
  <si>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</si>
  <si>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</si>
  <si>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</si>
  <si>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</si>
  <si>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</si>
  <si>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</si>
  <si>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</si>
  <si>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</si>
  <si>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</si>
  <si>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</si>
  <si>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</si>
  <si>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</si>
  <si>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</si>
  <si>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</si>
  <si>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</si>
  <si>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</si>
  <si>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</si>
  <si>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</si>
  <si>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</si>
  <si>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</si>
  <si>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</si>
  <si>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</si>
  <si>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</si>
  <si>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</si>
  <si>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</si>
  <si>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</si>
  <si>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</si>
  <si>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</si>
  <si>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</si>
  <si>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</si>
  <si>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</si>
  <si>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</si>
  <si>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</si>
  <si>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</si>
  <si>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</si>
  <si>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</si>
  <si>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</si>
  <si>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</si>
  <si>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</si>
  <si>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</si>
  <si>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</si>
  <si>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</si>
  <si>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</si>
  <si>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</si>
  <si>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</si>
  <si>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</si>
  <si>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</si>
  <si>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</si>
  <si>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</si>
  <si>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</si>
  <si>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</si>
  <si>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</si>
  <si>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</si>
  <si>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</si>
  <si>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</si>
  <si>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</si>
  <si>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</si>
  <si>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</si>
  <si>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</si>
  <si>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</si>
  <si>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</si>
  <si>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</si>
  <si>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</si>
  <si>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</si>
  <si>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</si>
  <si>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</si>
  <si>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</si>
  <si>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</si>
  <si>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</si>
  <si>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</si>
  <si>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</si>
  <si>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</si>
  <si>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</si>
  <si>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</si>
  <si>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</si>
  <si>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</si>
  <si>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</si>
  <si>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</si>
  <si>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</si>
  <si>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</si>
  <si>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</si>
  <si>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</si>
  <si>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</si>
  <si>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</si>
  <si>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</si>
  <si>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</si>
  <si>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</si>
  <si>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</si>
  <si>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</si>
  <si>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</si>
  <si>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</si>
  <si>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</si>
  <si>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</si>
  <si>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</si>
  <si>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</si>
  <si>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</si>
  <si>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</si>
  <si>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</si>
  <si>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</si>
  <si>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</si>
  <si>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</si>
  <si>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</si>
  <si>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</si>
  <si>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</si>
  <si>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</si>
  <si>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</si>
  <si>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</si>
  <si>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</si>
  <si>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</si>
  <si>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</si>
  <si>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</si>
  <si>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</si>
  <si>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</si>
  <si>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</si>
  <si>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</si>
  <si>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</si>
  <si>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</si>
  <si>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</si>
  <si>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</si>
  <si>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</si>
  <si>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</si>
  <si>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</si>
  <si>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</si>
  <si>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</si>
  <si>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</si>
  <si>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</si>
  <si>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</si>
  <si>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</si>
  <si>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</si>
  <si>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</si>
  <si>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</si>
  <si>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</si>
  <si>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</si>
  <si>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</si>
  <si>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</si>
  <si>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</si>
  <si>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</si>
  <si>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</si>
  <si>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</si>
  <si>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</si>
  <si>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</si>
  <si>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</si>
  <si>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</si>
  <si>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</si>
  <si>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</si>
  <si>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</si>
  <si>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</si>
  <si>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</si>
  <si>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</si>
  <si>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</si>
  <si>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</si>
  <si>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</si>
  <si>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</si>
  <si>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</si>
  <si>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</si>
  <si>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</si>
  <si>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</si>
  <si>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</si>
  <si>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</si>
  <si>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</si>
  <si>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</si>
  <si>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</si>
  <si>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</si>
  <si>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</si>
  <si>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</si>
  <si>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</si>
  <si>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</si>
  <si>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</si>
  <si>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</si>
  <si>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</si>
  <si>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</si>
  <si>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</si>
  <si>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</si>
  <si>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</si>
  <si>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</si>
  <si>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</si>
  <si>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</si>
  <si>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</si>
  <si>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</si>
  <si>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</si>
  <si>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</si>
  <si>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</si>
  <si>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</si>
  <si>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</si>
  <si>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</si>
  <si>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</si>
  <si>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</si>
  <si>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</si>
  <si>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</si>
  <si>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</si>
  <si>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</si>
  <si>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</si>
  <si>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</si>
  <si>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</si>
  <si>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</si>
  <si>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</si>
  <si>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</si>
  <si>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</si>
  <si>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</si>
  <si>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</si>
  <si>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</si>
  <si>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</si>
  <si>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</si>
  <si>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</si>
  <si>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</si>
  <si>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</si>
  <si>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</si>
  <si>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</si>
  <si>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</si>
  <si>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</si>
  <si>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</si>
  <si>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</si>
  <si>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</si>
  <si>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</si>
  <si>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</si>
  <si>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</si>
  <si>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</si>
  <si>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</si>
  <si>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</si>
  <si>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</si>
  <si>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</si>
  <si>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</si>
  <si>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</si>
  <si>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</si>
  <si>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</si>
  <si>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</si>
  <si>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</si>
  <si>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</si>
  <si>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</si>
  <si>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</si>
  <si>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</si>
  <si>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</si>
  <si>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</si>
  <si>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</si>
  <si>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</si>
  <si>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</si>
  <si>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</si>
  <si>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</si>
  <si>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</si>
  <si>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</si>
  <si>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</si>
  <si>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</si>
  <si>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</si>
  <si>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</si>
  <si>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</si>
  <si>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</si>
  <si>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</si>
  <si>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</si>
  <si>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</si>
  <si>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</si>
  <si>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</si>
  <si>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</si>
  <si>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</si>
  <si>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</si>
  <si>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</si>
  <si>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</si>
  <si>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</si>
  <si>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</si>
  <si>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</si>
  <si>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</si>
  <si>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</si>
  <si>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</si>
  <si>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</si>
  <si>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</si>
  <si>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</si>
  <si>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</si>
  <si>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</si>
  <si>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</si>
  <si>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</si>
  <si>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</si>
  <si>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</si>
  <si>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</si>
  <si>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</si>
  <si>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</si>
  <si>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</si>
  <si>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</si>
  <si>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</si>
  <si>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</si>
  <si>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</si>
  <si>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</si>
  <si>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</si>
  <si>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</si>
  <si>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</si>
  <si>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</si>
  <si>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</si>
  <si>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</si>
  <si>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</si>
  <si>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</si>
  <si>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</si>
  <si>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</si>
  <si>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</si>
  <si>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</si>
  <si>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</si>
  <si>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</si>
  <si>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</si>
  <si>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</si>
  <si>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</si>
  <si>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</si>
  <si>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</si>
  <si>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</si>
  <si>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</si>
  <si>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</si>
  <si>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</si>
  <si>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</si>
  <si>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</si>
  <si>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</si>
  <si>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</si>
  <si>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</si>
  <si>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</si>
  <si>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</si>
  <si>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</si>
  <si>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</si>
  <si>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</si>
  <si>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</si>
  <si>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</si>
  <si>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</si>
  <si>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</si>
  <si>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</si>
  <si>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</si>
  <si>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</si>
  <si>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</si>
  <si>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</si>
  <si>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</si>
  <si>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</si>
  <si>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</si>
  <si>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</si>
  <si>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</si>
  <si>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</si>
  <si>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</si>
  <si>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</si>
  <si>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</si>
  <si>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</si>
  <si>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</si>
  <si>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</si>
  <si>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</si>
  <si>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</si>
  <si>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</si>
  <si>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</si>
  <si>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</si>
  <si>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</si>
  <si>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</si>
  <si>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</si>
  <si>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</si>
  <si>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</si>
  <si>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</si>
  <si>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</si>
  <si>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</si>
  <si>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</si>
  <si>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</si>
  <si>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</si>
  <si>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</si>
  <si>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</si>
  <si>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</si>
  <si>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</si>
  <si>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</si>
  <si>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</si>
  <si>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</si>
  <si>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</si>
  <si>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</si>
  <si>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</si>
  <si>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</si>
  <si>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</si>
  <si>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</si>
  <si>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</si>
  <si>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</si>
  <si>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</si>
  <si>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</si>
  <si>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</si>
  <si>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</si>
  <si>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</si>
  <si>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</si>
  <si>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</si>
  <si>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</si>
  <si>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</si>
  <si>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</si>
  <si>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</si>
  <si>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</si>
  <si>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</si>
  <si>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</si>
  <si>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</si>
  <si>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</si>
  <si>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</si>
  <si>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</si>
  <si>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</si>
  <si>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</si>
  <si>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</si>
  <si>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</si>
  <si>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</si>
  <si>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</si>
  <si>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</si>
  <si>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</si>
  <si>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</si>
  <si>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</si>
  <si>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</si>
  <si>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</si>
  <si>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</si>
  <si>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</si>
  <si>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</si>
  <si>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</si>
  <si>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</si>
  <si>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</si>
  <si>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</si>
  <si>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</si>
  <si>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</si>
  <si>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</si>
  <si>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</si>
  <si>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</si>
  <si>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</si>
  <si>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</si>
  <si>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</si>
  <si>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</si>
  <si>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</si>
  <si>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</si>
  <si>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</si>
  <si>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</si>
  <si>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</si>
  <si>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</si>
  <si>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</si>
  <si>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</si>
  <si>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</si>
  <si>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</si>
  <si>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</si>
  <si>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</si>
  <si>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</si>
  <si>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</si>
  <si>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</si>
  <si>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</si>
  <si>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</si>
  <si>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</si>
  <si>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</si>
  <si>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</si>
  <si>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</si>
  <si>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</si>
  <si>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</si>
  <si>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</si>
  <si>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</si>
  <si>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</si>
  <si>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</si>
  <si>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</si>
  <si>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</si>
  <si>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</si>
  <si>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</si>
  <si>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</si>
  <si>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</si>
  <si>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</si>
  <si>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</si>
  <si>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</si>
  <si>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</si>
  <si>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</si>
  <si>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</si>
  <si>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</si>
  <si>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</si>
  <si>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</si>
  <si>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</si>
  <si>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</si>
  <si>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</si>
  <si>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</si>
  <si>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</si>
  <si>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</si>
  <si>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</si>
  <si>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</si>
  <si>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</si>
  <si>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</si>
  <si>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</si>
  <si>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</si>
  <si>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</si>
  <si>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</si>
  <si>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</si>
  <si>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</si>
  <si>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</si>
  <si>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</si>
  <si>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</si>
  <si>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</si>
  <si>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</si>
  <si>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</si>
  <si>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</si>
  <si>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</si>
  <si>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</si>
  <si>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</si>
  <si>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</si>
  <si>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</si>
  <si>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</si>
  <si>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</si>
  <si>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</si>
  <si>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</si>
  <si>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</si>
  <si>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</si>
  <si>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</si>
  <si>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</si>
  <si>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</si>
  <si>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</si>
  <si>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</si>
  <si>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</si>
  <si>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</si>
  <si>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</si>
  <si>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</si>
  <si>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</si>
  <si>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</si>
  <si>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</si>
  <si>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</si>
  <si>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</si>
  <si>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</si>
  <si>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</si>
  <si>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</si>
  <si>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</si>
  <si>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</si>
  <si>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</si>
  <si>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</si>
  <si>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</si>
  <si>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</si>
  <si>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</si>
  <si>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</si>
  <si>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</si>
  <si>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</si>
  <si>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</si>
  <si>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</si>
  <si>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</si>
  <si>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</si>
  <si>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</si>
  <si>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</si>
  <si>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</si>
  <si>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</si>
  <si>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</si>
  <si>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</si>
  <si>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</si>
  <si>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</si>
  <si>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</si>
  <si>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</si>
  <si>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</si>
  <si>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</si>
  <si>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</si>
  <si>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</si>
  <si>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</si>
  <si>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</si>
  <si>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</si>
  <si>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</si>
  <si>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</si>
  <si>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</si>
  <si>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</si>
  <si>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</si>
  <si>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</si>
  <si>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</si>
  <si>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</si>
  <si>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</si>
  <si>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</si>
  <si>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</si>
  <si>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</si>
  <si>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</si>
  <si>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</si>
  <si>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</si>
  <si>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</si>
  <si>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</si>
  <si>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</si>
  <si>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</si>
  <si>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</si>
  <si>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</si>
  <si>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</si>
  <si>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</si>
  <si>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</si>
  <si>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</si>
  <si>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</si>
  <si>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</si>
  <si>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</si>
  <si>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</si>
  <si>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</si>
  <si>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</si>
  <si>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</si>
  <si>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</si>
  <si>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</si>
  <si>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</si>
  <si>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</si>
  <si>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</si>
  <si>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</si>
  <si>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</si>
  <si>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</si>
  <si>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</si>
  <si>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</si>
  <si>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</si>
  <si>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</si>
  <si>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</si>
  <si>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</si>
  <si>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</si>
  <si>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</si>
  <si>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</si>
  <si>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</si>
  <si>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</si>
  <si>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</si>
  <si>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</si>
  <si>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</si>
  <si>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</si>
  <si>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</si>
  <si>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</si>
  <si>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</si>
  <si>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</si>
  <si>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</si>
  <si>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</si>
  <si>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</si>
  <si>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</si>
  <si>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</si>
  <si>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</si>
  <si>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</si>
  <si>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</si>
  <si>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</si>
  <si>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</si>
  <si>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</si>
  <si>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</si>
  <si>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</si>
  <si>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</si>
  <si>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</si>
  <si>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</si>
  <si>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</si>
  <si>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</si>
  <si>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</si>
  <si>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</si>
  <si>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</si>
  <si>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</si>
  <si>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</si>
  <si>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</si>
  <si>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</si>
  <si>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</si>
  <si>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</si>
  <si>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</si>
  <si>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</si>
  <si>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</si>
  <si>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</si>
  <si>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</si>
  <si>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</si>
  <si>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</si>
  <si>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</si>
  <si>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</si>
  <si>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</si>
  <si>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</si>
  <si>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</si>
  <si>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</si>
  <si>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</si>
  <si>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</si>
  <si>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</si>
  <si>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</si>
  <si>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</si>
  <si>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</si>
  <si>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</si>
  <si>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</si>
  <si>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</si>
  <si>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</si>
  <si>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</si>
  <si>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</si>
  <si>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</si>
  <si>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</si>
  <si>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</si>
  <si>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</si>
  <si>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</si>
  <si>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</si>
  <si>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</si>
  <si>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</si>
  <si>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</si>
  <si>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</si>
  <si>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</si>
  <si>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</si>
  <si>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</si>
  <si>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</si>
  <si>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</si>
  <si>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</si>
  <si>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</si>
  <si>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</si>
  <si>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</si>
  <si>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</si>
  <si>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</si>
  <si>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</si>
  <si>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</si>
  <si>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</si>
  <si>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</si>
  <si>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</si>
  <si>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</si>
  <si>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</si>
  <si>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</si>
  <si>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</si>
  <si>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</si>
  <si>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</si>
  <si>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</si>
  <si>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</si>
  <si>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</si>
  <si>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</si>
  <si>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</si>
  <si>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</si>
  <si>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</si>
  <si>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</si>
  <si>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</si>
  <si>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</si>
  <si>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</si>
  <si>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</si>
  <si>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</si>
  <si>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</si>
  <si>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</si>
  <si>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</si>
  <si>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</si>
  <si>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</si>
  <si>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</si>
  <si>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</si>
  <si>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</si>
  <si>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</si>
  <si>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</si>
  <si>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</si>
  <si>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</si>
  <si>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</si>
  <si>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</si>
  <si>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</si>
  <si>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</si>
  <si>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</si>
  <si>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</si>
  <si>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</si>
  <si>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</si>
  <si>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</si>
  <si>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</si>
  <si>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</si>
  <si>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</si>
  <si>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</si>
  <si>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</si>
  <si>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</si>
  <si>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</si>
  <si>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</si>
  <si>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</si>
  <si>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</si>
  <si>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</si>
  <si>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</si>
  <si>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</si>
  <si>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</si>
  <si>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</si>
  <si>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</si>
  <si>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</si>
  <si>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</si>
  <si>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</si>
  <si>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</si>
  <si>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</si>
  <si>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</si>
  <si>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</si>
  <si>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</si>
  <si>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</si>
  <si>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</si>
  <si>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</si>
  <si>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</si>
  <si>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</si>
  <si>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</si>
  <si>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</si>
  <si>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</si>
  <si>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</si>
  <si>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</si>
  <si>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</si>
  <si>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</si>
  <si>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</si>
  <si>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</si>
  <si>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</si>
  <si>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</si>
  <si>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</si>
  <si>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</si>
  <si>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</si>
  <si>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</si>
  <si>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</si>
  <si>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</si>
  <si>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</si>
  <si>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</si>
  <si>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</si>
  <si>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</si>
  <si>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</si>
  <si>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</si>
  <si>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</si>
  <si>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</si>
  <si>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</si>
  <si>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</si>
  <si>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</si>
  <si>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</si>
  <si>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</si>
  <si>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</si>
  <si>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</si>
  <si>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</si>
  <si>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</si>
  <si>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</si>
  <si>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</si>
  <si>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</si>
  <si>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</si>
  <si>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</si>
  <si>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</si>
  <si>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</si>
  <si>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</si>
  <si>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</si>
  <si>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</si>
  <si>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</si>
  <si>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</si>
  <si>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</si>
  <si>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</si>
  <si>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</si>
  <si>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</si>
  <si>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</si>
  <si>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</si>
  <si>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</si>
  <si>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</si>
  <si>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</si>
  <si>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</si>
  <si>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</si>
  <si>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</si>
  <si>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</si>
  <si>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</si>
  <si>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</si>
  <si>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</si>
  <si>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</si>
  <si>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</si>
  <si>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</si>
  <si>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</si>
  <si>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</si>
  <si>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</si>
  <si>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</si>
  <si>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</si>
  <si>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</si>
  <si>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</si>
  <si>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</si>
  <si>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</si>
  <si>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</si>
  <si>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</si>
  <si>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</si>
  <si>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</si>
  <si>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</si>
  <si>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</si>
  <si>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</si>
  <si>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</si>
  <si>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</si>
  <si>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</si>
  <si>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</si>
  <si>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</si>
  <si>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</si>
  <si>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</si>
  <si>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</si>
  <si>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</si>
  <si>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</si>
  <si>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</si>
  <si>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</si>
  <si>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</si>
  <si>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</si>
  <si>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</si>
  <si>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</si>
  <si>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</si>
  <si>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</si>
  <si>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</si>
  <si>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</si>
  <si>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</si>
  <si>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</si>
  <si>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</si>
  <si>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</si>
  <si>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</si>
  <si>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</si>
  <si>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</si>
  <si>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</si>
  <si>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</si>
  <si>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</si>
  <si>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</si>
  <si>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</si>
  <si>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</si>
  <si>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</si>
  <si>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</si>
  <si>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</si>
  <si>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</si>
  <si>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</si>
  <si>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</si>
  <si>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</si>
  <si>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</si>
  <si>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</si>
  <si>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</si>
  <si>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</si>
  <si>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</si>
  <si>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</si>
  <si>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</si>
  <si>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</si>
  <si>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</si>
  <si>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</si>
  <si>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</si>
  <si>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</si>
  <si>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</si>
  <si>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</si>
  <si>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</si>
  <si>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</si>
  <si>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</si>
  <si>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</si>
  <si>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</si>
  <si>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</si>
  <si>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</si>
  <si>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</si>
  <si>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</si>
  <si>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</si>
  <si>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</si>
  <si>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</si>
  <si>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</si>
  <si>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</si>
  <si>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</si>
  <si>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</si>
  <si>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</si>
  <si>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</si>
  <si>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</si>
  <si>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</si>
  <si>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</si>
  <si>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</si>
  <si>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</si>
  <si>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</si>
  <si>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</si>
  <si>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</si>
  <si>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</si>
  <si>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</si>
  <si>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</si>
  <si>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</si>
  <si>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</si>
  <si>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</si>
  <si>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</si>
  <si>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</si>
  <si>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</si>
  <si>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</si>
  <si>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</si>
  <si>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</si>
  <si>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</si>
  <si>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</si>
  <si>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</si>
  <si>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</si>
  <si>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</si>
  <si>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</si>
  <si>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</si>
  <si>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</si>
  <si>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</si>
  <si>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</si>
  <si>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</si>
  <si>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</si>
  <si>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</si>
  <si>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</si>
  <si>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</si>
  <si>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</si>
  <si>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</si>
  <si>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</si>
  <si>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</si>
  <si>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</si>
  <si>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</si>
  <si>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</si>
  <si>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</si>
  <si>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</si>
  <si>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</si>
  <si>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</si>
  <si>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</si>
  <si>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</si>
  <si>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</si>
  <si>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</si>
  <si>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</si>
  <si>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</si>
  <si>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</si>
  <si>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</si>
  <si>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</si>
  <si>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</si>
  <si>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</si>
  <si>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</si>
  <si>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</si>
  <si>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</si>
  <si>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</si>
  <si>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</si>
  <si>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</si>
  <si>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</si>
  <si>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</si>
  <si>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</si>
  <si>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</si>
  <si>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</si>
  <si>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</si>
  <si>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</si>
  <si>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</si>
  <si>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</si>
  <si>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</si>
  <si>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</si>
  <si>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</si>
  <si>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</si>
  <si>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</si>
  <si>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</si>
  <si>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</si>
  <si>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</si>
  <si>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</si>
  <si>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</si>
  <si>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</si>
  <si>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</si>
  <si>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</si>
  <si>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</si>
  <si>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</si>
  <si>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</si>
  <si>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</si>
  <si>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</si>
  <si>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</si>
  <si>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</si>
  <si>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</si>
  <si>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</si>
  <si>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</si>
  <si>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</si>
  <si>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</si>
  <si>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</si>
  <si>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</si>
  <si>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</si>
  <si>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</si>
  <si>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</si>
  <si>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</si>
  <si>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</si>
  <si>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</si>
  <si>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</si>
  <si>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</si>
  <si>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</si>
  <si>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</si>
  <si>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</si>
  <si>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</si>
  <si>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</si>
  <si>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</si>
  <si>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</si>
  <si>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</si>
  <si>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</si>
  <si>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</si>
  <si>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</si>
  <si>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</si>
  <si>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</si>
  <si>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</si>
  <si>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</si>
  <si>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</si>
  <si>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</si>
  <si>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</si>
  <si>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</si>
  <si>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</si>
  <si>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</si>
  <si>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</si>
  <si>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</si>
  <si>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</si>
  <si>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</si>
  <si>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</si>
  <si>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</si>
  <si>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</si>
  <si>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</si>
  <si>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</si>
  <si>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</si>
  <si>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</si>
  <si>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</si>
  <si>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</si>
  <si>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</si>
  <si>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</si>
  <si>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</si>
  <si>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</si>
  <si>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</si>
  <si>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</si>
  <si>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</si>
  <si>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</si>
  <si>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</si>
  <si>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</si>
  <si>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</si>
  <si>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</si>
  <si>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</si>
  <si>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</si>
  <si>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</si>
  <si>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</si>
  <si>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</si>
  <si>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</si>
  <si>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</si>
  <si>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</si>
  <si>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</si>
  <si>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</si>
  <si>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</si>
  <si>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</si>
  <si>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</si>
  <si>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</si>
  <si>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</si>
  <si>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</si>
  <si>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</si>
  <si>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</si>
  <si>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</si>
  <si>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</si>
  <si>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</si>
  <si>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</si>
  <si>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</si>
  <si>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</si>
  <si>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</si>
  <si>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</si>
  <si>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</si>
  <si>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</si>
  <si>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</si>
  <si>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</si>
  <si>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</si>
  <si>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</si>
  <si>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</si>
  <si>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</si>
  <si>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</si>
  <si>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</si>
  <si>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</si>
  <si>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</si>
  <si>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</si>
  <si>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</si>
  <si>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</si>
  <si>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</si>
  <si>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</si>
  <si>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</si>
  <si>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</si>
  <si>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</si>
  <si>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</si>
  <si>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</si>
  <si>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</si>
  <si>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</si>
  <si>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</si>
  <si>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</si>
  <si>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</si>
  <si>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</si>
  <si>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</si>
  <si>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</si>
  <si>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</si>
  <si>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</si>
  <si>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</si>
  <si>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</si>
  <si>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</si>
  <si>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</si>
  <si>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</si>
  <si>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</si>
  <si>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</si>
  <si>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</si>
  <si>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</si>
  <si>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</si>
  <si>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</si>
  <si>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</si>
  <si>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</si>
  <si>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</si>
  <si>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</si>
  <si>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</si>
  <si>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</si>
  <si>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</si>
  <si>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</si>
  <si>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</si>
  <si>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</si>
  <si>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</si>
  <si>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</si>
  <si>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</si>
  <si>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</si>
  <si>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</si>
  <si>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</si>
  <si>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</si>
  <si>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</si>
  <si>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</si>
  <si>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</si>
  <si>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</si>
  <si>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</si>
  <si>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</si>
  <si>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</si>
  <si>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</si>
  <si>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</si>
  <si>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</si>
  <si>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</si>
  <si>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</si>
  <si>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</si>
  <si>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</si>
  <si>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</si>
  <si>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</si>
  <si>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</si>
  <si>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</si>
  <si>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</si>
  <si>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</si>
  <si>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</si>
  <si>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</si>
  <si>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</si>
  <si>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</si>
  <si>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</si>
  <si>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</si>
  <si>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</si>
  <si>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</si>
  <si>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</si>
  <si>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</si>
  <si>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</si>
  <si>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</si>
  <si>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</si>
  <si>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</si>
  <si>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</si>
  <si>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</si>
  <si>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</si>
  <si>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</si>
  <si>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</si>
  <si>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</si>
  <si>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</si>
  <si>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</si>
  <si>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</si>
  <si>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</si>
  <si>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</si>
  <si>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</si>
  <si>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</si>
  <si>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</si>
  <si>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</si>
  <si>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</si>
  <si>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</si>
  <si>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</si>
  <si>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</si>
  <si>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</si>
  <si>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</si>
  <si>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</si>
  <si>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</si>
  <si>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</si>
  <si>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</si>
  <si>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</si>
  <si>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</si>
  <si>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</si>
  <si>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</si>
  <si>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</si>
  <si>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</si>
  <si>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</si>
  <si>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</si>
  <si>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</si>
  <si>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</si>
  <si>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</si>
  <si>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</si>
  <si>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</si>
  <si>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</si>
  <si>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</si>
  <si>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</si>
  <si>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</si>
  <si>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</si>
  <si>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</si>
  <si>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</si>
  <si>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</si>
  <si>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</si>
  <si>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</si>
  <si>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</si>
  <si>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</si>
  <si>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</si>
  <si>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</si>
  <si>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</si>
  <si>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</si>
  <si>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</si>
  <si>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</si>
  <si>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</si>
  <si>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</si>
  <si>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</si>
  <si>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</si>
  <si>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</si>
  <si>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</si>
  <si>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</si>
  <si>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</si>
  <si>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</si>
  <si>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</si>
  <si>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</si>
  <si>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</si>
  <si>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</si>
  <si>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</si>
  <si>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</si>
  <si>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</si>
  <si>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</si>
  <si>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</si>
  <si>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</si>
  <si>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</si>
  <si>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</si>
  <si>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</si>
  <si>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</si>
  <si>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</si>
  <si>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</si>
  <si>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</si>
  <si>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</si>
  <si>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</si>
  <si>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</si>
  <si>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</si>
  <si>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</si>
  <si>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</si>
  <si>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</si>
  <si>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</si>
  <si>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</si>
  <si>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</si>
  <si>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</si>
  <si>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</si>
  <si>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</si>
  <si>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</si>
  <si>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</si>
  <si>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</si>
  <si>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</si>
  <si>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</si>
  <si>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</si>
  <si>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</si>
  <si>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</si>
  <si>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</si>
  <si>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</si>
  <si>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</si>
  <si>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</si>
  <si>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</si>
  <si>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</si>
  <si>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</si>
  <si>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</si>
  <si>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</si>
  <si>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</si>
  <si>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</si>
  <si>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</si>
  <si>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</si>
  <si>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</si>
  <si>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</si>
  <si>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</si>
  <si>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</si>
  <si>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</si>
  <si>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</si>
  <si>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</si>
  <si>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</si>
  <si>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</si>
  <si>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</si>
  <si>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</si>
  <si>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</si>
  <si>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</si>
  <si>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</si>
  <si>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</si>
  <si>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</si>
  <si>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</si>
  <si>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</si>
  <si>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</si>
  <si>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</si>
  <si>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</si>
  <si>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</si>
  <si>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</si>
  <si>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</si>
  <si>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</si>
  <si>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</si>
  <si>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</si>
  <si>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</si>
  <si>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</si>
  <si>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</si>
  <si>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</si>
  <si>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</si>
  <si>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</si>
  <si>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</si>
  <si>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</si>
  <si>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</si>
  <si>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</si>
  <si>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</si>
  <si>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</si>
  <si>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</si>
  <si>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</si>
  <si>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</si>
  <si>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</si>
  <si>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</si>
  <si>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</si>
  <si>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</si>
  <si>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</si>
  <si>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</si>
  <si>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</si>
  <si>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</si>
  <si>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</si>
  <si>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</si>
  <si>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</si>
  <si>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</si>
  <si>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</si>
  <si>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</si>
  <si>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</si>
  <si>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</si>
  <si>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</si>
  <si>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</si>
  <si>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</si>
  <si>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</si>
  <si>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</si>
  <si>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</si>
  <si>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</si>
  <si>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</si>
  <si>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</si>
  <si>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</si>
  <si>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</si>
  <si>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</si>
  <si>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</si>
  <si>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</si>
  <si>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</si>
  <si>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</si>
  <si>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</si>
  <si>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</si>
  <si>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</si>
  <si>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</si>
  <si>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</si>
  <si>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</si>
  <si>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</si>
  <si>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</si>
  <si>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</si>
  <si>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</si>
  <si>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</si>
  <si>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</si>
  <si>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</si>
  <si>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</si>
  <si>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</si>
  <si>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</si>
  <si>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</si>
  <si>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</si>
  <si>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</si>
  <si>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</si>
  <si>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</si>
  <si>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</si>
  <si>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</si>
  <si>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</si>
  <si>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</si>
  <si>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</si>
  <si>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</si>
  <si>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</si>
  <si>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</si>
  <si>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</si>
  <si>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</si>
  <si>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</si>
  <si>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</si>
  <si>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</si>
  <si>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</si>
  <si>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</si>
  <si>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</si>
  <si>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</si>
  <si>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</si>
  <si>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</si>
  <si>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</si>
  <si>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</si>
  <si>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</si>
  <si>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</si>
  <si>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</si>
  <si>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</si>
  <si>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</si>
  <si>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</si>
  <si>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</si>
  <si>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</si>
  <si>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</si>
  <si>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</si>
  <si>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</si>
  <si>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</si>
  <si>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</si>
  <si>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</si>
  <si>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</si>
  <si>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</si>
  <si>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</si>
  <si>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</si>
  <si>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</si>
  <si>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</si>
  <si>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</si>
  <si>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</si>
  <si>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</si>
  <si>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</si>
  <si>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</si>
  <si>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</si>
  <si>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</si>
  <si>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</si>
  <si>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</si>
  <si>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</si>
  <si>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</si>
  <si>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</si>
  <si>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</si>
  <si>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</si>
  <si>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</si>
  <si>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</si>
  <si>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</si>
  <si>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</si>
  <si>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</si>
  <si>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</si>
  <si>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</si>
  <si>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</si>
  <si>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</si>
  <si>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</si>
  <si>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</si>
  <si>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</si>
  <si>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</si>
  <si>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</si>
  <si>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</si>
  <si>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</si>
  <si>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</si>
  <si>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</si>
  <si>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</si>
  <si>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</si>
  <si>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</si>
  <si>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</si>
  <si>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</si>
  <si>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</si>
  <si>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</si>
  <si>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</si>
  <si>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</si>
  <si>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</si>
  <si>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</si>
  <si>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</si>
  <si>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</si>
  <si>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</si>
  <si>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</si>
  <si>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</si>
  <si>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</si>
  <si>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</si>
  <si>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</si>
  <si>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</si>
  <si>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</si>
  <si>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</si>
  <si>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</si>
  <si>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</si>
  <si>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</si>
  <si>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</si>
  <si>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</si>
  <si>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</si>
  <si>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</si>
  <si>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</si>
  <si>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</si>
  <si>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</si>
  <si>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</si>
  <si>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</si>
  <si>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</si>
  <si>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</si>
  <si>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</si>
  <si>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</si>
  <si>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</si>
  <si>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</si>
  <si>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</si>
  <si>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</si>
  <si>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</si>
  <si>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</si>
  <si>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</si>
  <si>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</si>
  <si>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</si>
  <si>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</si>
  <si>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</si>
  <si>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</si>
  <si>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</si>
  <si>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</si>
  <si>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</si>
  <si>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</si>
  <si>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</si>
  <si>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</si>
  <si>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</si>
  <si>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</si>
  <si>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</si>
  <si>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</si>
  <si>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</si>
  <si>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</si>
  <si>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</si>
  <si>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</si>
  <si>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</si>
  <si>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</si>
  <si>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</si>
  <si>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</si>
  <si>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</si>
  <si>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</si>
  <si>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</si>
  <si>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</si>
  <si>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</si>
  <si>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</si>
  <si>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</si>
  <si>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</si>
  <si>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</si>
  <si>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</si>
  <si>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</si>
  <si>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</si>
  <si>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</si>
  <si>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</si>
  <si>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</si>
  <si>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</si>
  <si>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</si>
  <si>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</si>
  <si>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</si>
  <si>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</si>
  <si>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</si>
  <si>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</si>
  <si>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</si>
  <si>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</si>
  <si>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</si>
  <si>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</si>
  <si>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</si>
  <si>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</si>
  <si>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</si>
  <si>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</si>
  <si>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</si>
  <si>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</si>
  <si>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</si>
  <si>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</si>
  <si>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</si>
  <si>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</si>
  <si>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</si>
  <si>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</si>
  <si>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</si>
  <si>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</si>
  <si>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</si>
  <si>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</si>
  <si>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</si>
  <si>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</si>
  <si>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</si>
  <si>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</si>
  <si>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</si>
  <si>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</si>
  <si>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</si>
  <si>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</si>
  <si>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</si>
  <si>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</si>
  <si>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</si>
  <si>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</si>
  <si>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</si>
  <si>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</si>
  <si>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</si>
  <si>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</si>
  <si>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</si>
  <si>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</si>
  <si>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</si>
  <si>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</si>
  <si>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</si>
  <si>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</si>
  <si>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</si>
  <si>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</si>
  <si>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</si>
  <si>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</si>
  <si>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</si>
  <si>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</si>
  <si>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</si>
  <si>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</si>
  <si>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</si>
  <si>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</si>
  <si>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</si>
  <si>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</si>
  <si>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</si>
  <si>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</si>
  <si>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</si>
  <si>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</si>
  <si>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</si>
  <si>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</si>
  <si>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</si>
  <si>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</si>
  <si>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</si>
  <si>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</si>
  <si>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</si>
  <si>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</si>
  <si>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</si>
  <si>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</si>
  <si>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</si>
  <si>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</si>
  <si>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</si>
  <si>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</si>
  <si>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</si>
  <si>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</si>
  <si>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</si>
  <si>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</si>
  <si>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</si>
  <si>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</si>
  <si>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</si>
  <si>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</si>
  <si>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</si>
  <si>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</si>
  <si>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</si>
  <si>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</si>
  <si>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</si>
  <si>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</si>
  <si>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</si>
  <si>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</si>
  <si>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</si>
  <si>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</si>
  <si>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</si>
  <si>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</si>
  <si>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</si>
  <si>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</si>
  <si>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</si>
  <si>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</si>
  <si>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</si>
  <si>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</si>
  <si>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</si>
  <si>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</si>
  <si>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</si>
  <si>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</si>
  <si>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</si>
  <si>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</si>
  <si>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</si>
  <si>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</si>
  <si>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</si>
  <si>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</si>
  <si>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</si>
  <si>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</si>
  <si>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</si>
  <si>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</si>
  <si>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</si>
  <si>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</si>
  <si>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</si>
  <si>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</si>
  <si>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</si>
  <si>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</si>
  <si>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</si>
  <si>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</si>
  <si>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</si>
  <si>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</si>
  <si>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</si>
  <si>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</si>
  <si>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</si>
  <si>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</si>
  <si>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</si>
  <si>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</si>
  <si>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</si>
  <si>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</si>
  <si>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</si>
  <si>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</si>
  <si>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</si>
  <si>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</si>
  <si>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</si>
  <si>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</si>
  <si>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</si>
  <si>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</si>
  <si>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</si>
  <si>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</si>
  <si>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</si>
  <si>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</si>
  <si>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</si>
  <si>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</si>
  <si>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</si>
  <si>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</si>
  <si>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</si>
  <si>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</si>
  <si>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</si>
  <si>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</si>
  <si>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</si>
  <si>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</si>
  <si>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</si>
  <si>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</si>
  <si>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</si>
  <si>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</si>
  <si>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</si>
  <si>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</si>
  <si>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</si>
  <si>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</si>
  <si>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</si>
  <si>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</si>
  <si>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</si>
  <si>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</si>
  <si>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</si>
  <si>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</si>
  <si>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</si>
  <si>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</si>
  <si>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</si>
  <si>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</si>
  <si>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</si>
  <si>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</si>
  <si>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</si>
  <si>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</si>
  <si>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</si>
  <si>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</si>
  <si>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</si>
  <si>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</si>
  <si>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</si>
  <si>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</si>
  <si>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</si>
  <si>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</si>
  <si>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</si>
  <si>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</si>
  <si>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</si>
  <si>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</si>
  <si>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</si>
  <si>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</si>
  <si>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</si>
  <si>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</si>
  <si>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</si>
  <si>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</si>
  <si>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</si>
  <si>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</si>
  <si>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</si>
  <si>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</si>
  <si>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</si>
  <si>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</si>
  <si>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</si>
  <si>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</si>
  <si>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</si>
  <si>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</si>
  <si>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</si>
  <si>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</si>
  <si>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</si>
  <si>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</si>
  <si>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</si>
  <si>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</si>
  <si>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</si>
  <si>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</si>
  <si>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</si>
  <si>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</si>
  <si>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</si>
  <si>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</si>
  <si>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</si>
  <si>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</si>
  <si>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</si>
  <si>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</si>
  <si>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</si>
  <si>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</si>
  <si>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</si>
  <si>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</si>
  <si>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</si>
  <si>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</si>
  <si>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</si>
  <si>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</si>
  <si>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</si>
  <si>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</si>
  <si>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</si>
  <si>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</si>
  <si>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</si>
  <si>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</si>
  <si>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</si>
  <si>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</si>
  <si>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</si>
  <si>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</si>
  <si>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</si>
  <si>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</si>
  <si>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</si>
  <si>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</si>
  <si>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</si>
  <si>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</si>
  <si>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</si>
  <si>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</si>
  <si>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</si>
  <si>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</si>
  <si>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</si>
  <si>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</si>
  <si>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</si>
  <si>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</si>
  <si>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</si>
  <si>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</si>
  <si>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</si>
  <si>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</si>
  <si>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</si>
  <si>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</si>
  <si>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</si>
  <si>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</si>
  <si>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</si>
  <si>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</si>
  <si>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</si>
  <si>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</si>
  <si>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</si>
  <si>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</si>
  <si>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</si>
  <si>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</si>
  <si>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</si>
  <si>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</si>
  <si>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</si>
  <si>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</si>
  <si>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</si>
  <si>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</si>
  <si>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</si>
  <si>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</si>
  <si>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</si>
  <si>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</si>
  <si>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</si>
  <si>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</si>
  <si>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</si>
  <si>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</si>
  <si>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</si>
  <si>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</si>
  <si>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</si>
  <si>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</si>
  <si>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</si>
  <si>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</si>
  <si>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</si>
  <si>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</si>
  <si>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</si>
  <si>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</si>
  <si>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</si>
  <si>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</si>
  <si>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</si>
  <si>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</si>
  <si>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</si>
  <si>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</si>
  <si>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</si>
  <si>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</si>
  <si>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</si>
  <si>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</si>
  <si>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</si>
  <si>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</si>
  <si>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</si>
  <si>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</si>
  <si>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</si>
  <si>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</si>
  <si>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</si>
  <si>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</si>
  <si>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</si>
  <si>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</si>
  <si>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</si>
  <si>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</si>
  <si>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</si>
  <si>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</si>
  <si>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</si>
  <si>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</si>
  <si>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</si>
  <si>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</si>
  <si>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</si>
  <si>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</si>
  <si>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</si>
  <si>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</si>
  <si>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</si>
  <si>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</si>
  <si>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</si>
  <si>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</si>
  <si>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</si>
  <si>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</si>
  <si>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</si>
  <si>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</si>
  <si>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</si>
  <si>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</si>
  <si>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</si>
  <si>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</si>
  <si>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</si>
  <si>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</si>
  <si>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</si>
  <si>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</si>
  <si>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</si>
  <si>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</si>
  <si>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</si>
  <si>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</si>
  <si>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</si>
  <si>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</si>
  <si>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</si>
  <si>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</si>
  <si>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</si>
  <si>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</si>
  <si>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</si>
  <si>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</si>
  <si>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</si>
  <si>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</si>
  <si>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</si>
  <si>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</si>
  <si>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</si>
  <si>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</si>
  <si>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</si>
  <si>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</si>
  <si>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</si>
  <si>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</si>
  <si>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</si>
  <si>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</si>
  <si>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</si>
  <si>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</si>
  <si>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</si>
  <si>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</si>
  <si>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</si>
  <si>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</si>
  <si>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</si>
  <si>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</si>
  <si>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</si>
  <si>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</si>
  <si>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</si>
  <si>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</si>
  <si>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</si>
  <si>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</si>
  <si>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</si>
  <si>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</si>
  <si>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</si>
  <si>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</si>
  <si>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</si>
  <si>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</si>
  <si>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</si>
  <si>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</si>
  <si>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</si>
  <si>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</si>
  <si>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</si>
  <si>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</si>
  <si>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</si>
  <si>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</si>
  <si>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</si>
  <si>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</si>
  <si>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</si>
  <si>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</si>
  <si>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</si>
  <si>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</si>
  <si>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</si>
  <si>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</si>
  <si>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</si>
  <si>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</si>
  <si>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</si>
  <si>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</si>
  <si>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</si>
  <si>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</si>
  <si>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</si>
  <si>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</si>
  <si>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</si>
  <si>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</si>
  <si>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</si>
  <si>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</si>
  <si>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</si>
  <si>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</si>
  <si>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</si>
  <si>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</si>
  <si>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</si>
  <si>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</si>
  <si>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</si>
  <si>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</si>
  <si>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</si>
  <si>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</si>
  <si>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</si>
  <si>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</si>
  <si>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</si>
  <si>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</si>
  <si>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</si>
  <si>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</si>
  <si>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</si>
  <si>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</si>
  <si>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</si>
  <si>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</si>
  <si>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</si>
  <si>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</si>
  <si>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</si>
  <si>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</si>
  <si>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</si>
  <si>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</si>
  <si>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</si>
  <si>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</si>
  <si>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</si>
  <si>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</si>
  <si>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</si>
  <si>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</si>
  <si>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</si>
  <si>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</si>
  <si>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</si>
  <si>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</si>
  <si>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</si>
  <si>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</si>
  <si>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</si>
  <si>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</si>
  <si>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</si>
  <si>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</si>
  <si>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</si>
  <si>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</si>
  <si>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</si>
  <si>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</si>
  <si>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</si>
  <si>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</si>
  <si>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</si>
  <si>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</si>
  <si>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</si>
  <si>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</si>
  <si>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</si>
  <si>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</si>
  <si>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</si>
  <si>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</si>
  <si>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</si>
  <si>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</si>
  <si>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</si>
  <si>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</si>
  <si>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</si>
  <si>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</si>
  <si>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</si>
  <si>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</si>
  <si>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</si>
  <si>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</si>
  <si>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</si>
  <si>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</si>
  <si>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</si>
  <si>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</si>
  <si>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</si>
  <si>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</si>
  <si>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</si>
  <si>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</si>
  <si>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</si>
  <si>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</si>
  <si>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</si>
  <si>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</si>
  <si>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</si>
  <si>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</si>
  <si>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</si>
  <si>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</si>
  <si>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</si>
  <si>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</si>
  <si>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</si>
  <si>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</si>
  <si>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</si>
  <si>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</si>
  <si>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</si>
  <si>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</si>
  <si>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</si>
  <si>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</si>
  <si>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</si>
  <si>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</si>
  <si>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</si>
  <si>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</si>
  <si>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</si>
  <si>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</si>
  <si>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</si>
  <si>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</si>
  <si>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</si>
  <si>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</si>
  <si>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</si>
  <si>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</si>
  <si>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</si>
  <si>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</si>
  <si>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</si>
  <si>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</si>
  <si>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</si>
  <si>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</si>
  <si>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</si>
  <si>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</si>
  <si>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</si>
  <si>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</si>
  <si>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</si>
  <si>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</si>
  <si>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</si>
  <si>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</si>
  <si>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</si>
  <si>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</si>
  <si>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</si>
  <si>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</si>
  <si>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</si>
  <si>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</si>
  <si>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</si>
  <si>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</si>
  <si>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</si>
  <si>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</si>
  <si>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</si>
  <si>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</si>
  <si>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</si>
  <si>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</si>
  <si>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</si>
  <si>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</si>
  <si>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</si>
  <si>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</si>
  <si>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</si>
  <si>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</si>
  <si>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</si>
  <si>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</si>
  <si>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</si>
  <si>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</si>
  <si>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</si>
  <si>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</si>
  <si>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</si>
  <si>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</si>
  <si>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</si>
  <si>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</si>
  <si>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</si>
  <si>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</si>
  <si>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</si>
  <si>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</si>
  <si>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</si>
  <si>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</si>
  <si>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</si>
  <si>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</si>
  <si>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</si>
  <si>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</si>
  <si>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</si>
  <si>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</si>
  <si>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</si>
  <si>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</si>
  <si>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</si>
  <si>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</si>
  <si>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</si>
  <si>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</si>
  <si>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</si>
  <si>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</si>
  <si>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</si>
  <si>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</si>
  <si>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</si>
  <si>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</si>
  <si>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</si>
  <si>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</si>
  <si>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</si>
  <si>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</si>
  <si>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</si>
  <si>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</si>
  <si>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</si>
  <si>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</si>
  <si>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</si>
  <si>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</si>
  <si>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</si>
  <si>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</si>
  <si>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</si>
  <si>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</si>
  <si>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</si>
  <si>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</si>
  <si>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</si>
  <si>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</si>
  <si>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</si>
  <si>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</si>
  <si>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</si>
  <si>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</si>
  <si>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</si>
  <si>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</si>
  <si>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</si>
  <si>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</si>
  <si>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</si>
  <si>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</si>
  <si>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</si>
  <si>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</si>
  <si>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</si>
  <si>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</si>
  <si>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</si>
  <si>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</si>
  <si>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</si>
  <si>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</si>
  <si>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</si>
  <si>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</si>
  <si>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</si>
  <si>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</si>
  <si>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</si>
  <si>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</si>
  <si>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</si>
  <si>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</si>
  <si>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</si>
  <si>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</si>
  <si>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</si>
  <si>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</si>
  <si>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</si>
  <si>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</si>
  <si>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</si>
  <si>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</si>
  <si>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</si>
  <si>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</si>
  <si>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</si>
  <si>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</si>
  <si>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</si>
  <si>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</si>
  <si>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</si>
  <si>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</si>
  <si>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</si>
  <si>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</si>
  <si>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</si>
  <si>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</si>
  <si>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</si>
  <si>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</si>
  <si>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</si>
  <si>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</si>
  <si>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</si>
  <si>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</si>
  <si>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</si>
  <si>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</si>
  <si>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</si>
  <si>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</si>
  <si>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</si>
  <si>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</si>
  <si>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</si>
  <si>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</si>
  <si>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</si>
  <si>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</si>
  <si>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</si>
  <si>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</si>
  <si>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</si>
  <si>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</si>
  <si>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</si>
  <si>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</si>
  <si>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</si>
  <si>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</si>
  <si>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</si>
  <si>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</si>
  <si>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</si>
  <si>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</si>
  <si>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</si>
  <si>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</si>
  <si>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</si>
  <si>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</si>
  <si>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</si>
  <si>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</si>
  <si>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</si>
  <si>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</si>
  <si>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</si>
  <si>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</si>
  <si>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</si>
  <si>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</si>
  <si>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</si>
  <si>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</si>
  <si>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</si>
  <si>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</si>
  <si>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</si>
  <si>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</si>
  <si>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</si>
  <si>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</si>
  <si>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</si>
  <si>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</si>
  <si>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</si>
  <si>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</si>
  <si>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</si>
  <si>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</si>
  <si>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</si>
  <si>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</si>
  <si>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</si>
  <si>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</si>
  <si>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</si>
  <si>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</si>
  <si>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</si>
  <si>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</si>
  <si>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</si>
  <si>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</si>
  <si>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</si>
  <si>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</si>
  <si>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</si>
  <si>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</si>
  <si>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</si>
  <si>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</si>
  <si>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</si>
  <si>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</si>
  <si>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</si>
  <si>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</si>
  <si>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</si>
  <si>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</si>
  <si>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</si>
  <si>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</si>
  <si>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</si>
  <si>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</si>
  <si>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</si>
  <si>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</si>
  <si>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</si>
  <si>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</si>
  <si>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</si>
  <si>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</si>
  <si>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</si>
  <si>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</si>
  <si>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</si>
  <si>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</si>
  <si>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</si>
  <si>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</si>
  <si>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</si>
  <si>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</si>
  <si>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</si>
  <si>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</si>
  <si>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</si>
  <si>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</si>
  <si>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</si>
  <si>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</si>
  <si>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</si>
  <si>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</si>
  <si>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</si>
  <si>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</si>
  <si>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</si>
  <si>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</si>
  <si>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</si>
  <si>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</si>
  <si>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</si>
  <si>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</si>
  <si>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</si>
  <si>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</si>
  <si>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</si>
  <si>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</si>
  <si>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</si>
  <si>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</si>
  <si>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</si>
  <si>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</si>
  <si>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</si>
  <si>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</si>
  <si>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</si>
  <si>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</si>
  <si>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</si>
  <si>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</si>
  <si>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</si>
  <si>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</si>
  <si>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</si>
  <si>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</si>
  <si>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</si>
  <si>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</si>
  <si>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</si>
  <si>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</si>
  <si>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</si>
  <si>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</si>
  <si>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</si>
  <si>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</si>
  <si>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</si>
  <si>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</si>
  <si>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</si>
  <si>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</si>
  <si>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</si>
  <si>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</si>
  <si>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</si>
  <si>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</si>
  <si>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</si>
  <si>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</si>
  <si>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</si>
  <si>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</si>
  <si>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</si>
  <si>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</si>
  <si>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</si>
  <si>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</si>
  <si>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</si>
  <si>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</si>
  <si>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</si>
  <si>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</si>
  <si>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</si>
  <si>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</si>
  <si>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</si>
  <si>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</si>
  <si>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</si>
  <si>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</si>
  <si>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</si>
  <si>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</si>
  <si>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</si>
  <si>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</si>
  <si>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</si>
  <si>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</si>
  <si>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</si>
  <si>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</si>
  <si>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</si>
  <si>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</si>
  <si>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</si>
  <si>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</si>
  <si>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</si>
  <si>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</si>
  <si>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</si>
  <si>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</si>
  <si>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</si>
  <si>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</si>
  <si>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</si>
  <si>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</si>
  <si>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</si>
  <si>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</si>
  <si>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</si>
  <si>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</si>
  <si>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</si>
  <si>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</si>
  <si>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</si>
  <si>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</si>
  <si>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</si>
  <si>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</si>
  <si>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</si>
  <si>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</si>
  <si>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</si>
  <si>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</si>
  <si>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</si>
  <si>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</si>
  <si>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</si>
  <si>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</si>
  <si>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</si>
  <si>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</si>
  <si>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</si>
  <si>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</si>
  <si>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</si>
  <si>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</si>
  <si>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</si>
  <si>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</si>
  <si>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</si>
  <si>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</si>
  <si>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</si>
  <si>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</si>
  <si>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</si>
  <si>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</si>
  <si>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</si>
  <si>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</si>
  <si>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</si>
  <si>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</si>
  <si>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</si>
  <si>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</si>
  <si>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</si>
  <si>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</si>
  <si>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</si>
  <si>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</si>
  <si>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</si>
  <si>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</si>
  <si>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</si>
  <si>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</si>
  <si>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</si>
  <si>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</si>
  <si>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</si>
  <si>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</si>
  <si>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</si>
  <si>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</si>
  <si>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</si>
  <si>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</si>
  <si>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</si>
  <si>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</si>
  <si>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</si>
  <si>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</si>
  <si>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</si>
  <si>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</si>
  <si>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</si>
  <si>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</si>
  <si>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</si>
  <si>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</si>
  <si>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</si>
  <si>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</si>
  <si>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</si>
  <si>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</si>
  <si>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</si>
  <si>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</si>
  <si>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</si>
  <si>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</si>
  <si>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</si>
  <si>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</si>
  <si>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</si>
  <si>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</si>
  <si>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</si>
  <si>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</si>
  <si>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</si>
  <si>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</si>
  <si>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</si>
  <si>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</si>
  <si>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</si>
  <si>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</si>
  <si>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</si>
  <si>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</si>
  <si>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</si>
  <si>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</si>
  <si>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</si>
  <si>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</si>
  <si>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</si>
  <si>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</si>
  <si>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</si>
  <si>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</si>
  <si>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</si>
  <si>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</si>
  <si>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</si>
  <si>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</si>
  <si>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</si>
  <si>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</si>
  <si>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</si>
  <si>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</si>
  <si>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</si>
  <si>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</si>
  <si>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</si>
  <si>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</si>
  <si>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</si>
  <si>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</si>
  <si>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</si>
  <si>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</si>
  <si>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</si>
  <si>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</si>
  <si>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</si>
  <si>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</si>
  <si>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</si>
  <si>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</si>
  <si>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</si>
  <si>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</si>
  <si>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</si>
  <si>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</si>
  <si>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</si>
  <si>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</si>
  <si>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</si>
  <si>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</si>
  <si>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</si>
  <si>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</si>
  <si>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</si>
  <si>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</si>
  <si>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</si>
  <si>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</si>
  <si>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</si>
  <si>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</si>
  <si>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</si>
  <si>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</si>
  <si>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</si>
  <si>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</si>
  <si>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</si>
  <si>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</si>
  <si>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</si>
  <si>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</si>
  <si>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</si>
  <si>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</si>
  <si>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</si>
  <si>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</si>
  <si>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</si>
  <si>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</si>
  <si>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</si>
  <si>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</si>
  <si>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</si>
  <si>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</si>
  <si>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</si>
  <si>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</si>
  <si>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</si>
  <si>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</si>
  <si>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</si>
  <si>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</si>
  <si>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</si>
  <si>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</si>
  <si>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</si>
  <si>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</si>
  <si>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</si>
  <si>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</si>
  <si>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</si>
  <si>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</si>
  <si>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</si>
  <si>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</si>
  <si>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</si>
  <si>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</si>
  <si>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</si>
  <si>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</si>
  <si>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</si>
  <si>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</si>
  <si>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</si>
  <si>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</si>
  <si>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</si>
  <si>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</si>
  <si>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</si>
  <si>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</si>
  <si>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</si>
  <si>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</si>
  <si>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</si>
  <si>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</si>
  <si>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</si>
  <si>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</si>
  <si>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</si>
  <si>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</si>
  <si>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</si>
  <si>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</si>
  <si>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</si>
  <si>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</si>
  <si>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</si>
  <si>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</si>
  <si>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</si>
  <si>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</si>
  <si>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</si>
  <si>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</si>
  <si>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</si>
  <si>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</si>
  <si>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</si>
  <si>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</si>
  <si>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</si>
  <si>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</si>
  <si>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</si>
  <si>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</si>
  <si>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</si>
  <si>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</si>
  <si>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</si>
  <si>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</si>
  <si>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</si>
  <si>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</si>
  <si>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</si>
  <si>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</si>
  <si>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</si>
  <si>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</si>
  <si>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</si>
  <si>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</si>
  <si>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</si>
  <si>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</si>
  <si>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</si>
  <si>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</si>
  <si>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</si>
  <si>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</si>
  <si>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</si>
  <si>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</si>
  <si>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</si>
  <si>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</si>
  <si>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</si>
  <si>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</si>
  <si>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</si>
  <si>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</si>
  <si>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</si>
  <si>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</si>
  <si>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</si>
  <si>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</si>
  <si>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</si>
  <si>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</si>
  <si>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</si>
  <si>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</si>
  <si>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</si>
  <si>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</si>
  <si>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</si>
  <si>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</si>
  <si>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</si>
  <si>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</si>
  <si>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</si>
  <si>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</si>
  <si>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</si>
  <si>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</si>
  <si>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</si>
  <si>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</si>
  <si>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</si>
  <si>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</si>
  <si>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</si>
  <si>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</si>
  <si>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</si>
  <si>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</si>
  <si>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</si>
  <si>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</si>
  <si>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</si>
  <si>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</si>
  <si>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</si>
  <si>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</si>
  <si>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</si>
  <si>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</si>
  <si>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</si>
  <si>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</si>
  <si>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</si>
  <si>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</si>
  <si>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</si>
  <si>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</si>
  <si>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</si>
  <si>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</si>
  <si>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</si>
  <si>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</si>
  <si>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</si>
  <si>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</si>
  <si>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</si>
  <si>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</si>
  <si>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</si>
  <si>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</si>
  <si>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</si>
  <si>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</si>
  <si>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</si>
  <si>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</si>
  <si>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</si>
  <si>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</si>
  <si>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</si>
  <si>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</si>
  <si>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</si>
  <si>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</si>
  <si>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</si>
  <si>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</si>
  <si>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</si>
  <si>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</si>
  <si>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</si>
  <si>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</si>
  <si>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</si>
  <si>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</si>
  <si>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</si>
  <si>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</si>
  <si>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</si>
  <si>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</si>
  <si>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</si>
  <si>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</si>
  <si>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</si>
  <si>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</si>
  <si>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</si>
  <si>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</si>
  <si>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</si>
  <si>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</si>
  <si>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</si>
  <si>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</si>
  <si>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</si>
  <si>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</si>
  <si>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</si>
  <si>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</si>
  <si>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</si>
  <si>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</si>
  <si>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</si>
  <si>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</si>
  <si>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</si>
  <si>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</si>
  <si>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</si>
  <si>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</si>
  <si>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</si>
  <si>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</si>
  <si>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</si>
  <si>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</si>
  <si>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</si>
  <si>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</si>
  <si>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</si>
  <si>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</si>
  <si>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</si>
  <si>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</si>
  <si>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</si>
  <si>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</si>
  <si>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</si>
  <si>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</si>
  <si>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</si>
  <si>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</si>
  <si>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</si>
  <si>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</si>
  <si>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</si>
  <si>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</si>
  <si>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</si>
  <si>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</si>
  <si>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</si>
  <si>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</si>
  <si>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</si>
  <si>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</si>
  <si>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</si>
  <si>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</si>
  <si>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</si>
  <si>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</si>
  <si>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</si>
  <si>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</si>
  <si>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</si>
  <si>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</si>
  <si>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</si>
  <si>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</si>
  <si>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</si>
  <si>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</si>
  <si>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</si>
  <si>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</si>
  <si>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</si>
  <si>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</si>
  <si>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</si>
  <si>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</si>
  <si>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</si>
  <si>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</si>
  <si>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</si>
  <si>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</si>
  <si>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</si>
  <si>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</si>
  <si>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</si>
  <si>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</si>
  <si>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</si>
  <si>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</si>
  <si>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</si>
  <si>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</si>
  <si>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</si>
  <si>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</si>
  <si>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</si>
  <si>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</si>
  <si>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</si>
  <si>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</si>
  <si>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</si>
  <si>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</si>
  <si>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</si>
  <si>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</si>
  <si>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</si>
  <si>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</si>
  <si>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</si>
  <si>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</si>
  <si>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</si>
  <si>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</si>
  <si>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</si>
  <si>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</si>
  <si>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</si>
  <si>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</si>
  <si>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</si>
  <si>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</si>
  <si>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</si>
  <si>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</si>
  <si>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</si>
  <si>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</si>
  <si>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</si>
  <si>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</si>
  <si>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</si>
  <si>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</si>
  <si>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</si>
  <si>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</si>
  <si>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</si>
  <si>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</si>
  <si>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</si>
  <si>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</si>
  <si>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</si>
  <si>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</si>
  <si>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</si>
  <si>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</si>
  <si>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</si>
  <si>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</si>
  <si>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</si>
  <si>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</si>
  <si>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</si>
  <si>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</si>
  <si>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</si>
  <si>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</si>
  <si>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</si>
  <si>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</si>
  <si>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</si>
  <si>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</si>
  <si>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</si>
  <si>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</si>
  <si>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</si>
  <si>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</si>
  <si>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</si>
  <si>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</si>
  <si>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</si>
  <si>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</si>
  <si>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</si>
  <si>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</si>
  <si>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</si>
  <si>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</si>
  <si>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</si>
  <si>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</si>
  <si>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</si>
  <si>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</si>
  <si>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</si>
  <si>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</si>
  <si>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</si>
  <si>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</si>
  <si>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</si>
  <si>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</si>
  <si>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</si>
  <si>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</si>
  <si>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</si>
  <si>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</si>
  <si>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</si>
  <si>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</si>
  <si>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</si>
  <si>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</si>
  <si>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</si>
  <si>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</si>
  <si>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</si>
  <si>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</si>
  <si>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</si>
  <si>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</si>
  <si>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</si>
  <si>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</si>
  <si>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</si>
  <si>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</si>
  <si>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</si>
  <si>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</si>
  <si>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</si>
  <si>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</si>
  <si>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</si>
  <si>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</si>
  <si>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</si>
  <si>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</si>
  <si>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</si>
  <si>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</si>
  <si>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</si>
  <si>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</si>
  <si>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</si>
  <si>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</si>
  <si>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</si>
  <si>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</si>
  <si>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</si>
  <si>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</si>
  <si>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</si>
  <si>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</si>
  <si>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</si>
  <si>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</si>
  <si>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</si>
  <si>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</si>
  <si>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</si>
  <si>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</si>
  <si>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</si>
  <si>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</si>
  <si>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</si>
  <si>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</si>
  <si>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</si>
  <si>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</si>
  <si>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</si>
  <si>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</si>
  <si>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</si>
  <si>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</si>
  <si>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</si>
  <si>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</si>
  <si>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</si>
  <si>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</si>
  <si>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</si>
  <si>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</si>
  <si>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</si>
  <si>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</si>
  <si>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</si>
  <si>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</si>
  <si>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</si>
  <si>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</si>
  <si>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</si>
  <si>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</si>
  <si>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</si>
  <si>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</si>
  <si>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</si>
  <si>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</si>
  <si>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</si>
  <si>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</si>
  <si>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</si>
  <si>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</si>
  <si>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</si>
  <si>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</si>
  <si>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</si>
  <si>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</si>
  <si>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</si>
  <si>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</si>
  <si>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</si>
  <si>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</si>
  <si>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</si>
  <si>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</si>
  <si>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</si>
  <si>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</si>
  <si>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</si>
  <si>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</si>
  <si>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</si>
  <si>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</si>
  <si>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</si>
  <si>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</si>
  <si>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</si>
  <si>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</si>
  <si>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</si>
  <si>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</si>
  <si>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</si>
  <si>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</si>
  <si>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</si>
  <si>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</si>
  <si>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</si>
  <si>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</si>
  <si>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</si>
  <si>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</si>
  <si>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</si>
  <si>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</si>
  <si>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</si>
  <si>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</si>
  <si>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</si>
  <si>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</si>
  <si>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</si>
  <si>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</si>
  <si>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</si>
  <si>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</si>
  <si>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</si>
  <si>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</si>
  <si>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</si>
  <si>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</si>
  <si>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</si>
  <si>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</si>
  <si>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</si>
  <si>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</si>
  <si>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</si>
  <si>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</si>
  <si>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</si>
  <si>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</si>
  <si>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</si>
  <si>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</si>
  <si>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</si>
  <si>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</si>
  <si>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</si>
  <si>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</si>
  <si>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</si>
  <si>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</si>
  <si>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</si>
  <si>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</si>
  <si>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</si>
  <si>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</si>
  <si>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</si>
  <si>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</si>
  <si>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</si>
  <si>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</si>
  <si>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</si>
  <si>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</si>
  <si>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</si>
  <si>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</si>
  <si>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</si>
  <si>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</si>
  <si>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</si>
  <si>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</si>
  <si>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</si>
  <si>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</si>
  <si>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</si>
  <si>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</si>
  <si>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</si>
  <si>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</si>
  <si>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</si>
  <si>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</si>
  <si>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</si>
  <si>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</si>
  <si>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</si>
  <si>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</si>
  <si>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</si>
  <si>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</si>
  <si>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</si>
  <si>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</si>
  <si>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</si>
  <si>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</si>
  <si>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</si>
  <si>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</si>
  <si>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</si>
  <si>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</si>
  <si>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</si>
  <si>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</si>
  <si>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</si>
  <si>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</si>
  <si>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</si>
  <si>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</si>
  <si>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</si>
  <si>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</si>
  <si>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</si>
  <si>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</si>
  <si>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</si>
  <si>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</si>
  <si>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</si>
  <si>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</si>
  <si>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</si>
  <si>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</si>
  <si>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</si>
  <si>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</si>
  <si>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</si>
  <si>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</si>
  <si>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</si>
  <si>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</si>
  <si>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</si>
  <si>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</si>
  <si>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</si>
  <si>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</si>
  <si>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</si>
  <si>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</si>
  <si>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</si>
  <si>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</si>
  <si>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</si>
  <si>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</si>
  <si>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</si>
  <si>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</si>
  <si>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</si>
  <si>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</si>
  <si>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是</t>
  </si>
  <si>
    <t>地上</t>
  </si>
  <si>
    <t>容积率</t>
    <phoneticPr fontId="3" type="noConversion"/>
  </si>
  <si>
    <t>土地成本</t>
    <phoneticPr fontId="3" type="noConversion"/>
  </si>
  <si>
    <t>地块号</t>
  </si>
  <si>
    <t>用地性质</t>
  </si>
  <si>
    <t>土地成本（万元）</t>
  </si>
  <si>
    <t>不动产权证号</t>
  </si>
  <si>
    <t>住宅、商业</t>
  </si>
  <si>
    <t>商业、商务</t>
  </si>
  <si>
    <t>商务办公</t>
  </si>
  <si>
    <t>合计</t>
  </si>
  <si>
    <r>
      <t>用地面积（</t>
    </r>
    <r>
      <rPr>
        <sz val="10"/>
        <color theme="1"/>
        <rFont val="Segoe UI Symbol"/>
        <family val="2"/>
      </rPr>
      <t>㎡</t>
    </r>
    <r>
      <rPr>
        <sz val="10"/>
        <color theme="1"/>
        <rFont val="仿宋_GB2312"/>
        <family val="3"/>
        <charset val="134"/>
      </rPr>
      <t>）</t>
    </r>
  </si>
  <si>
    <r>
      <t>地上计容建面（</t>
    </r>
    <r>
      <rPr>
        <sz val="10"/>
        <color theme="1"/>
        <rFont val="Segoe UI Symbol"/>
        <family val="2"/>
      </rPr>
      <t>㎡</t>
    </r>
    <r>
      <rPr>
        <sz val="10"/>
        <color theme="1"/>
        <rFont val="仿宋_GB2312"/>
        <family val="3"/>
        <charset val="134"/>
      </rPr>
      <t>）</t>
    </r>
  </si>
  <si>
    <r>
      <t>一批次地块</t>
    </r>
    <r>
      <rPr>
        <sz val="10"/>
        <color theme="1"/>
        <rFont val="Arial"/>
        <family val="2"/>
      </rPr>
      <t>5</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</si>
  <si>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0002830</t>
    </r>
    <r>
      <rPr>
        <sz val="10"/>
        <color rgb="FF000000"/>
        <rFont val="仿宋_GB2312"/>
        <family val="3"/>
        <charset val="134"/>
      </rPr>
      <t>号</t>
    </r>
  </si>
  <si>
    <r>
      <t>一批次地块</t>
    </r>
    <r>
      <rPr>
        <sz val="10"/>
        <color theme="1"/>
        <rFont val="Arial"/>
        <family val="2"/>
      </rPr>
      <t>6</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</si>
  <si>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0002829</t>
    </r>
    <r>
      <rPr>
        <sz val="10"/>
        <color rgb="FF000000"/>
        <rFont val="仿宋_GB2312"/>
        <family val="3"/>
        <charset val="134"/>
      </rPr>
      <t>号</t>
    </r>
  </si>
  <si>
    <r>
      <t>一批次地块</t>
    </r>
    <r>
      <rPr>
        <sz val="10"/>
        <color theme="1"/>
        <rFont val="Arial"/>
        <family val="2"/>
      </rPr>
      <t>7</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</si>
  <si>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0002828</t>
    </r>
    <r>
      <rPr>
        <sz val="10"/>
        <color rgb="FF000000"/>
        <rFont val="仿宋_GB2312"/>
        <family val="3"/>
        <charset val="134"/>
      </rPr>
      <t>号</t>
    </r>
  </si>
  <si>
    <r>
      <t>一批次地块</t>
    </r>
    <r>
      <rPr>
        <sz val="10"/>
        <color theme="1"/>
        <rFont val="Arial"/>
        <family val="2"/>
      </rPr>
      <t>9</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</si>
  <si>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0002836</t>
    </r>
    <r>
      <rPr>
        <sz val="10"/>
        <color rgb="FF000000"/>
        <rFont val="仿宋_GB2312"/>
        <family val="3"/>
        <charset val="134"/>
      </rPr>
      <t>号</t>
    </r>
  </si>
  <si>
    <r>
      <t>一批次地块</t>
    </r>
    <r>
      <rPr>
        <sz val="10"/>
        <color theme="1"/>
        <rFont val="Arial"/>
        <family val="2"/>
      </rPr>
      <t>10</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</si>
  <si>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0002834</t>
    </r>
    <r>
      <rPr>
        <sz val="10"/>
        <color rgb="FF000000"/>
        <rFont val="仿宋_GB2312"/>
        <family val="3"/>
        <charset val="134"/>
      </rPr>
      <t>号</t>
    </r>
  </si>
  <si>
    <r>
      <t>二批次地块</t>
    </r>
    <r>
      <rPr>
        <sz val="10"/>
        <color theme="1"/>
        <rFont val="Arial"/>
        <family val="2"/>
      </rPr>
      <t>D</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</si>
  <si>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0006439</t>
    </r>
    <r>
      <rPr>
        <sz val="10"/>
        <color rgb="FF000000"/>
        <rFont val="仿宋_GB2312"/>
        <family val="3"/>
        <charset val="134"/>
      </rPr>
      <t>号</t>
    </r>
  </si>
  <si>
    <r>
      <t>二批次地块</t>
    </r>
    <r>
      <rPr>
        <sz val="10"/>
        <color theme="1"/>
        <rFont val="Arial"/>
        <family val="2"/>
      </rPr>
      <t>E</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</si>
  <si>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0006441</t>
    </r>
    <r>
      <rPr>
        <sz val="10"/>
        <color rgb="FF000000"/>
        <rFont val="仿宋_GB2312"/>
        <family val="3"/>
        <charset val="134"/>
      </rPr>
      <t>号</t>
    </r>
  </si>
  <si>
    <r>
      <t>二批次地块</t>
    </r>
    <r>
      <rPr>
        <sz val="10"/>
        <color theme="1"/>
        <rFont val="Arial"/>
        <family val="2"/>
      </rPr>
      <t>F</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</si>
  <si>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0006445</t>
    </r>
    <r>
      <rPr>
        <sz val="10"/>
        <color rgb="FF000000"/>
        <rFont val="仿宋_GB2312"/>
        <family val="3"/>
        <charset val="134"/>
      </rPr>
      <t>号</t>
    </r>
  </si>
  <si>
    <r>
      <t>二批次地块</t>
    </r>
    <r>
      <rPr>
        <sz val="10"/>
        <color theme="1"/>
        <rFont val="Arial"/>
        <family val="2"/>
      </rPr>
      <t>G</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</si>
  <si>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0006436</t>
    </r>
    <r>
      <rPr>
        <sz val="10"/>
        <color rgb="FF000000"/>
        <rFont val="仿宋_GB2312"/>
        <family val="3"/>
        <charset val="134"/>
      </rPr>
      <t>号</t>
    </r>
  </si>
  <si>
    <r>
      <t>二批次地块</t>
    </r>
    <r>
      <rPr>
        <sz val="10"/>
        <color theme="1"/>
        <rFont val="Arial"/>
        <family val="2"/>
      </rPr>
      <t>J</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</si>
  <si>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0006444</t>
    </r>
    <r>
      <rPr>
        <sz val="10"/>
        <color rgb="FF000000"/>
        <rFont val="仿宋_GB2312"/>
        <family val="3"/>
        <charset val="134"/>
      </rPr>
      <t>号</t>
    </r>
  </si>
  <si>
    <r>
      <t>二批次地块</t>
    </r>
    <r>
      <rPr>
        <sz val="10"/>
        <color theme="1"/>
        <rFont val="Arial"/>
        <family val="2"/>
      </rPr>
      <t>K</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</si>
  <si>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0006434</t>
    </r>
    <r>
      <rPr>
        <sz val="10"/>
        <color rgb="FF000000"/>
        <rFont val="仿宋_GB2312"/>
        <family val="3"/>
        <charset val="134"/>
      </rPr>
      <t>号</t>
    </r>
  </si>
  <si>
    <r>
      <t>二批次地块</t>
    </r>
    <r>
      <rPr>
        <sz val="10"/>
        <color theme="1"/>
        <rFont val="Arial"/>
        <family val="2"/>
      </rPr>
      <t>L</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</si>
  <si>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0006430</t>
    </r>
    <r>
      <rPr>
        <sz val="10"/>
        <color rgb="FF000000"/>
        <rFont val="仿宋_GB2312"/>
        <family val="3"/>
        <charset val="134"/>
      </rPr>
      <t>号</t>
    </r>
  </si>
  <si>
    <r>
      <t>二批次地块</t>
    </r>
    <r>
      <rPr>
        <sz val="10"/>
        <color theme="1"/>
        <rFont val="Arial"/>
        <family val="2"/>
      </rPr>
      <t>M</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</si>
  <si>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0006438</t>
    </r>
    <r>
      <rPr>
        <sz val="10"/>
        <color rgb="FF000000"/>
        <rFont val="仿宋_GB2312"/>
        <family val="3"/>
        <charset val="134"/>
      </rPr>
      <t>号</t>
    </r>
  </si>
  <si>
    <r>
      <t>福州滨海未来城项目抵押地块清单</t>
    </r>
    <r>
      <rPr>
        <b/>
        <sz val="10"/>
        <color theme="1"/>
        <rFont val="Calibri"/>
        <family val="2"/>
      </rPr>
      <t> </t>
    </r>
  </si>
  <si>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</si>
  <si>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</si>
  <si>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</si>
  <si>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</si>
  <si>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</si>
  <si>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</si>
  <si>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</si>
  <si>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</si>
  <si>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</si>
  <si>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</si>
  <si>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</si>
  <si>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</si>
  <si>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</si>
  <si>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</si>
  <si>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</si>
  <si>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</si>
  <si>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</si>
  <si>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</si>
  <si>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</si>
  <si>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</si>
  <si>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</si>
  <si>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</si>
  <si>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</si>
  <si>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</si>
  <si>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</si>
  <si>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</si>
  <si>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</si>
  <si>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</si>
  <si>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</si>
  <si>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</si>
  <si>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</si>
  <si>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</si>
  <si>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</si>
  <si>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</si>
  <si>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</si>
  <si>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</si>
  <si>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</si>
  <si>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</si>
  <si>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</si>
  <si>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</si>
  <si>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</si>
  <si>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</si>
  <si>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</si>
  <si>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</si>
  <si>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</si>
  <si>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</si>
  <si>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</si>
  <si>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</si>
  <si>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</si>
  <si>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</si>
  <si>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</si>
  <si>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</si>
  <si>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</si>
  <si>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</si>
  <si>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</si>
  <si>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</si>
  <si>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</si>
  <si>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</si>
  <si>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</si>
  <si>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</si>
  <si>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</si>
  <si>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</si>
  <si>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</si>
  <si>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</si>
  <si>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</si>
  <si>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</si>
  <si>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</si>
  <si>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</si>
  <si>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</si>
  <si>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</si>
  <si>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</si>
  <si>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</si>
  <si>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</si>
  <si>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</si>
  <si>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</si>
  <si>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</si>
  <si>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</si>
  <si>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</si>
  <si>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</si>
  <si>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</si>
  <si>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</si>
  <si>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</si>
  <si>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</si>
  <si>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</si>
  <si>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</si>
  <si>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</si>
  <si>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</si>
  <si>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</si>
  <si>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</si>
  <si>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</si>
  <si>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</si>
  <si>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</si>
  <si>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</si>
  <si>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</si>
  <si>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</si>
  <si>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</si>
  <si>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</si>
  <si>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</si>
  <si>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</si>
  <si>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</si>
  <si>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</si>
  <si>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</si>
  <si>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</si>
  <si>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</si>
  <si>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</si>
  <si>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</si>
  <si>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</si>
  <si>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</si>
  <si>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</si>
  <si>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</si>
  <si>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</si>
  <si>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</si>
  <si>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</si>
  <si>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</si>
  <si>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</si>
  <si>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</si>
  <si>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</si>
  <si>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</si>
  <si>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</si>
  <si>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</si>
  <si>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</si>
  <si>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</si>
  <si>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</si>
  <si>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</si>
  <si>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</si>
  <si>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</si>
  <si>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</si>
  <si>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</si>
  <si>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</si>
  <si>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</si>
  <si>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</si>
  <si>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</si>
  <si>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</si>
  <si>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</si>
  <si>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</si>
  <si>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</si>
  <si>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</si>
  <si>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</si>
  <si>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</si>
  <si>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</si>
  <si>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</si>
  <si>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</si>
  <si>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</si>
  <si>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</si>
  <si>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</si>
  <si>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</si>
  <si>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</si>
  <si>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</si>
  <si>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</si>
  <si>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</si>
  <si>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</si>
  <si>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</si>
  <si>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</si>
  <si>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</si>
  <si>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</si>
  <si>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</si>
  <si>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</si>
  <si>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</si>
  <si>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</si>
  <si>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</si>
  <si>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</si>
  <si>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</si>
  <si>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</si>
  <si>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</si>
  <si>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</si>
  <si>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</si>
  <si>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</si>
  <si>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</si>
  <si>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</si>
  <si>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</si>
  <si>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</si>
  <si>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</si>
  <si>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</si>
  <si>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</si>
  <si>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</si>
  <si>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</si>
  <si>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</si>
  <si>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</si>
  <si>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</si>
  <si>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</si>
  <si>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</si>
  <si>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</si>
  <si>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</si>
  <si>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</si>
  <si>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</si>
  <si>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</si>
  <si>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</si>
  <si>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</si>
  <si>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</si>
  <si>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</si>
  <si>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</si>
  <si>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</si>
  <si>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</si>
  <si>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</si>
  <si>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</si>
  <si>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</si>
  <si>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</si>
  <si>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</si>
  <si>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</si>
  <si>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</si>
  <si>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</si>
  <si>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</si>
  <si>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</si>
  <si>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</si>
  <si>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</si>
  <si>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</si>
  <si>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</si>
  <si>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</si>
  <si>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</si>
  <si>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</si>
  <si>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</si>
  <si>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</si>
  <si>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</si>
  <si>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</si>
  <si>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</si>
  <si>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</si>
  <si>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</si>
  <si>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</si>
  <si>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</si>
  <si>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</si>
  <si>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</si>
  <si>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</si>
  <si>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</si>
  <si>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</si>
  <si>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</si>
  <si>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</si>
  <si>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</si>
  <si>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</si>
  <si>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</si>
  <si>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</si>
  <si>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</si>
  <si>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</si>
  <si>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</si>
  <si>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</si>
  <si>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</si>
  <si>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</si>
  <si>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</si>
  <si>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</si>
  <si>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</si>
  <si>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</si>
  <si>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</si>
  <si>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</si>
  <si>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</si>
  <si>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</si>
  <si>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</si>
  <si>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</si>
  <si>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</si>
  <si>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</si>
  <si>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</si>
  <si>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</si>
  <si>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</si>
  <si>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</si>
  <si>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</si>
  <si>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</si>
  <si>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</si>
  <si>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</si>
  <si>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</si>
  <si>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</si>
  <si>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</si>
  <si>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</si>
  <si>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</si>
  <si>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</si>
  <si>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</si>
  <si>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</si>
  <si>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</si>
  <si>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</si>
  <si>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</si>
  <si>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</si>
  <si>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</si>
  <si>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</si>
  <si>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</si>
  <si>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</si>
  <si>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</si>
  <si>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</si>
  <si>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</si>
  <si>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</si>
  <si>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</si>
  <si>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</si>
  <si>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</si>
  <si>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</si>
  <si>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</si>
  <si>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</si>
  <si>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</si>
  <si>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</si>
  <si>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</si>
  <si>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</si>
  <si>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</si>
  <si>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</si>
  <si>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</si>
  <si>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</si>
  <si>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</si>
  <si>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</si>
  <si>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</si>
  <si>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</si>
  <si>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</si>
  <si>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</si>
  <si>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</si>
  <si>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</si>
  <si>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</si>
  <si>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</si>
  <si>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</si>
  <si>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</si>
  <si>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</si>
  <si>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</si>
  <si>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</si>
  <si>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</si>
  <si>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</si>
  <si>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</si>
  <si>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</si>
  <si>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</si>
  <si>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</si>
  <si>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</si>
  <si>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</si>
  <si>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</si>
  <si>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</si>
  <si>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</si>
  <si>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</si>
  <si>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</si>
  <si>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</si>
  <si>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</si>
  <si>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</si>
  <si>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</si>
  <si>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</si>
  <si>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</si>
  <si>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</si>
  <si>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</si>
  <si>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</si>
  <si>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</si>
  <si>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</si>
  <si>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</si>
  <si>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</si>
  <si>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</si>
  <si>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</si>
  <si>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</si>
  <si>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</si>
  <si>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</si>
  <si>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</si>
  <si>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</si>
  <si>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</si>
  <si>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</si>
  <si>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</si>
  <si>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</si>
  <si>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</si>
  <si>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</si>
  <si>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</si>
  <si>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</si>
  <si>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</si>
  <si>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</si>
  <si>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</si>
  <si>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</si>
  <si>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</si>
  <si>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</si>
  <si>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</si>
  <si>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</si>
  <si>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</si>
  <si>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</si>
  <si>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</si>
  <si>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</si>
  <si>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</si>
  <si>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</si>
  <si>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</si>
  <si>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</si>
  <si>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</si>
  <si>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</si>
  <si>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</si>
  <si>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</si>
  <si>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</si>
  <si>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</si>
  <si>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</si>
  <si>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</si>
  <si>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</si>
  <si>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</si>
  <si>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</si>
  <si>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</si>
  <si>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</si>
  <si>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</si>
  <si>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</si>
  <si>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</si>
  <si>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</si>
  <si>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</si>
  <si>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</si>
  <si>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</si>
  <si>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</si>
  <si>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</si>
  <si>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</si>
  <si>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</si>
  <si>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</si>
  <si>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</si>
  <si>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</si>
  <si>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</si>
  <si>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</si>
  <si>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</si>
  <si>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</si>
  <si>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</si>
  <si>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</si>
  <si>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</si>
  <si>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</si>
  <si>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</si>
  <si>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</si>
  <si>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</si>
  <si>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</si>
  <si>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</si>
  <si>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</si>
  <si>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</si>
  <si>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</si>
  <si>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</si>
  <si>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</si>
  <si>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</si>
  <si>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</si>
  <si>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</si>
  <si>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</si>
  <si>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</si>
  <si>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</si>
  <si>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</si>
  <si>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</si>
  <si>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</si>
  <si>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</si>
  <si>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</si>
  <si>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</si>
  <si>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</si>
  <si>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</si>
  <si>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</si>
  <si>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</si>
  <si>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</si>
  <si>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</si>
  <si>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</si>
  <si>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</si>
  <si>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</si>
  <si>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</si>
  <si>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</si>
  <si>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</si>
  <si>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</si>
  <si>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</si>
  <si>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</si>
  <si>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</si>
  <si>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</si>
  <si>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</si>
  <si>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</si>
  <si>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保利招商海玥公馆</t>
    <phoneticPr fontId="224" type="noConversion"/>
  </si>
  <si>
    <t>中指数据</t>
    <phoneticPr fontId="224" type="noConversion"/>
  </si>
  <si>
    <t>商业</t>
    <phoneticPr fontId="224" type="noConversion"/>
  </si>
  <si>
    <t>车库</t>
    <phoneticPr fontId="224" type="noConversion"/>
  </si>
  <si>
    <t>29㎡，14万/个</t>
    <phoneticPr fontId="224" type="noConversion"/>
  </si>
  <si>
    <t>——</t>
    <phoneticPr fontId="224" type="noConversion"/>
  </si>
  <si>
    <t>滨海金茂智慧科学城</t>
    <phoneticPr fontId="224" type="noConversion"/>
  </si>
  <si>
    <t>榕发翰林郡</t>
    <phoneticPr fontId="224" type="noConversion"/>
  </si>
  <si>
    <t>27.3㎡，12.5万/个</t>
    <phoneticPr fontId="224" type="noConversion"/>
  </si>
  <si>
    <t>新天地海滨花园</t>
    <phoneticPr fontId="224" type="noConversion"/>
  </si>
  <si>
    <t>25413（2022.9月）</t>
    <phoneticPr fontId="224" type="noConversion"/>
  </si>
  <si>
    <t>29.4㎡，19.2万/个（2022.9）</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</si>
  <si>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</si>
  <si>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</si>
  <si>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</si>
  <si>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</si>
  <si>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</si>
  <si>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24015（2022.4）</t>
    <phoneticPr fontId="224" type="noConversion"/>
  </si>
  <si>
    <t>力沃·滨海国际</t>
    <phoneticPr fontId="224" type="noConversion"/>
  </si>
  <si>
    <t>滨江国际</t>
    <phoneticPr fontId="224" type="noConversion"/>
  </si>
  <si>
    <t>大东海新天地</t>
    <phoneticPr fontId="224" type="noConversion"/>
  </si>
  <si>
    <t>23898（2022.7）</t>
    <phoneticPr fontId="224" type="noConversion"/>
  </si>
  <si>
    <t>12635（2022.9）</t>
    <phoneticPr fontId="224" type="noConversion"/>
  </si>
  <si>
    <t>东湖·海西高新技术企业港软件开发基地</t>
    <phoneticPr fontId="224" type="noConversion"/>
  </si>
  <si>
    <t>东湖数港</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</si>
  <si>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</si>
  <si>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</si>
  <si>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</si>
  <si>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</si>
  <si>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</si>
  <si>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</si>
  <si>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</si>
  <si>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</si>
  <si>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</si>
  <si>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</si>
  <si>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</si>
  <si>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</si>
  <si>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</si>
  <si>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</si>
  <si>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</si>
  <si>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</si>
  <si>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</si>
  <si>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</si>
  <si>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</si>
  <si>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</si>
  <si>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</si>
  <si>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</si>
  <si>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</si>
  <si>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</si>
  <si>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</si>
  <si>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</si>
  <si>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</si>
  <si>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</si>
  <si>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</si>
  <si>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</si>
  <si>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</si>
  <si>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</si>
  <si>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</si>
  <si>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</si>
  <si>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</si>
  <si>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</si>
  <si>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</si>
  <si>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</si>
  <si>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</si>
  <si>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</si>
  <si>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</si>
  <si>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</si>
  <si>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</si>
  <si>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</si>
  <si>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</si>
  <si>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</si>
  <si>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</si>
  <si>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</si>
  <si>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</si>
  <si>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</si>
  <si>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</si>
  <si>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</si>
  <si>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</si>
  <si>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</si>
  <si>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</si>
  <si>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</si>
  <si>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</si>
  <si>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</si>
  <si>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</si>
  <si>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</si>
  <si>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</si>
  <si>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</si>
  <si>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</si>
  <si>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</si>
  <si>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</si>
  <si>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</si>
  <si>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</si>
  <si>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</si>
  <si>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</si>
  <si>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</si>
  <si>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</si>
  <si>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</si>
  <si>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</si>
  <si>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</si>
  <si>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</si>
  <si>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</si>
  <si>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</si>
  <si>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</si>
  <si>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</si>
  <si>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</si>
  <si>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</si>
  <si>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</si>
  <si>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</si>
  <si>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</si>
  <si>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</si>
  <si>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</si>
  <si>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</si>
  <si>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</si>
  <si>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</si>
  <si>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</si>
  <si>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</si>
  <si>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</si>
  <si>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</si>
  <si>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</si>
  <si>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</si>
  <si>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</si>
  <si>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</si>
  <si>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</si>
  <si>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</si>
  <si>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</si>
  <si>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</si>
  <si>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</si>
  <si>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</si>
  <si>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</si>
  <si>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</si>
  <si>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</si>
  <si>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</si>
  <si>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</si>
  <si>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</si>
  <si>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</si>
  <si>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</si>
  <si>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</si>
  <si>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</si>
  <si>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</si>
  <si>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</si>
  <si>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</si>
  <si>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</si>
  <si>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</si>
  <si>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</si>
  <si>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</si>
  <si>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</si>
  <si>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</si>
  <si>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</si>
  <si>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</si>
  <si>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</si>
  <si>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</si>
  <si>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</si>
  <si>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</si>
  <si>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</si>
  <si>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</si>
  <si>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</si>
  <si>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</si>
  <si>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</si>
  <si>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</si>
  <si>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</si>
  <si>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</si>
  <si>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</si>
  <si>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</si>
  <si>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</si>
  <si>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</si>
  <si>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</si>
  <si>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</si>
  <si>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</si>
  <si>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</si>
  <si>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</si>
  <si>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</si>
  <si>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</si>
  <si>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</si>
  <si>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</si>
  <si>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</si>
  <si>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</si>
  <si>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</si>
  <si>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</si>
  <si>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</si>
  <si>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</si>
  <si>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</si>
  <si>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</si>
  <si>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</si>
  <si>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</si>
  <si>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</si>
  <si>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</si>
  <si>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</si>
  <si>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</si>
  <si>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</si>
  <si>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</si>
  <si>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</si>
  <si>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</si>
  <si>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</si>
  <si>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</si>
  <si>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</si>
  <si>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</si>
  <si>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</si>
  <si>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</si>
  <si>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</si>
  <si>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</si>
  <si>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</si>
  <si>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</si>
  <si>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</si>
  <si>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</si>
  <si>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</si>
  <si>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</si>
  <si>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</si>
  <si>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</si>
  <si>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</si>
  <si>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</si>
  <si>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</si>
  <si>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</si>
  <si>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</si>
  <si>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</si>
  <si>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</si>
  <si>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</si>
  <si>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</si>
  <si>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</si>
  <si>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</si>
  <si>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</si>
  <si>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</si>
  <si>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</si>
  <si>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</si>
  <si>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</si>
  <si>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</si>
  <si>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</si>
  <si>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</si>
  <si>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</si>
  <si>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</si>
  <si>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</si>
  <si>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</si>
  <si>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</si>
  <si>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</si>
  <si>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</si>
  <si>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</si>
  <si>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</si>
  <si>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</si>
  <si>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</si>
  <si>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</si>
  <si>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</si>
  <si>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</si>
  <si>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</si>
  <si>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</si>
  <si>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</si>
  <si>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</si>
  <si>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</si>
  <si>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</si>
  <si>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</si>
  <si>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</si>
  <si>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</si>
  <si>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</si>
  <si>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</si>
  <si>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</si>
  <si>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</si>
  <si>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</si>
  <si>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</si>
  <si>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</si>
  <si>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</si>
  <si>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</si>
  <si>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</si>
  <si>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</si>
  <si>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</si>
  <si>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</si>
  <si>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</si>
  <si>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</si>
  <si>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</si>
  <si>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</si>
  <si>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</si>
  <si>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</si>
  <si>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</si>
  <si>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</si>
  <si>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</si>
  <si>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</si>
  <si>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</si>
  <si>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</si>
  <si>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</si>
  <si>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</si>
  <si>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</si>
  <si>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</si>
  <si>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</si>
  <si>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</si>
  <si>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</si>
  <si>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</si>
  <si>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</si>
  <si>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</si>
  <si>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</si>
  <si>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</si>
  <si>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</si>
  <si>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</si>
  <si>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</si>
  <si>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</si>
  <si>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</si>
  <si>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</si>
  <si>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</si>
  <si>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</si>
  <si>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</si>
  <si>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</si>
  <si>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</si>
  <si>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</si>
  <si>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</si>
  <si>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</si>
  <si>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</si>
  <si>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</si>
  <si>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</si>
  <si>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</si>
  <si>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</si>
  <si>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</si>
  <si>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</si>
  <si>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</si>
  <si>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</si>
  <si>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</si>
  <si>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</si>
  <si>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</si>
  <si>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</si>
  <si>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</si>
  <si>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</si>
  <si>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</si>
  <si>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</si>
  <si>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拿地情况</t>
    <phoneticPr fontId="224" type="noConversion"/>
  </si>
  <si>
    <t>5632.86元/㎡（2018.8）</t>
    <phoneticPr fontId="224" type="noConversion"/>
  </si>
  <si>
    <t>19561（2023.1）</t>
    <phoneticPr fontId="224" type="noConversion"/>
  </si>
  <si>
    <t>6136.70元/㎡（2021.1）</t>
    <phoneticPr fontId="224" type="noConversion"/>
  </si>
  <si>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</si>
  <si>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</si>
  <si>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</si>
  <si>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</si>
  <si>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</si>
  <si>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</si>
  <si>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</si>
  <si>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</si>
  <si>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</si>
  <si>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</si>
  <si>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</si>
  <si>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</si>
  <si>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</si>
  <si>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</si>
  <si>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</si>
  <si>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</si>
  <si>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</si>
  <si>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</si>
  <si>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</si>
  <si>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一批次地块</t>
    </r>
    <r>
      <rPr>
        <sz val="10"/>
        <color rgb="FFFF0000"/>
        <rFont val="Arial"/>
        <family val="2"/>
      </rPr>
      <t>12</t>
    </r>
  </si>
  <si>
    <r>
      <t>闵（</t>
    </r>
    <r>
      <rPr>
        <sz val="10"/>
        <color rgb="FFFF0000"/>
        <rFont val="Arial"/>
        <family val="2"/>
      </rPr>
      <t>2020</t>
    </r>
    <r>
      <rPr>
        <sz val="10"/>
        <color rgb="FFFF0000"/>
        <rFont val="仿宋_GB2312"/>
        <family val="3"/>
        <charset val="134"/>
      </rPr>
      <t>）长乐区不动产权第</t>
    </r>
    <r>
      <rPr>
        <sz val="10"/>
        <color rgb="FFFF0000"/>
        <rFont val="Arial"/>
        <family val="2"/>
      </rPr>
      <t>0002841</t>
    </r>
    <r>
      <rPr>
        <sz val="10"/>
        <color rgb="FFFF0000"/>
        <rFont val="仿宋_GB2312"/>
        <family val="3"/>
        <charset val="134"/>
      </rPr>
      <t>号</t>
    </r>
  </si>
  <si>
    <r>
      <t>一批次地块</t>
    </r>
    <r>
      <rPr>
        <sz val="10"/>
        <rFont val="Arial"/>
        <family val="2"/>
      </rPr>
      <t>8</t>
    </r>
  </si>
  <si>
    <r>
      <t>闵（</t>
    </r>
    <r>
      <rPr>
        <sz val="10"/>
        <rFont val="Arial"/>
        <family val="2"/>
      </rPr>
      <t>2020</t>
    </r>
    <r>
      <rPr>
        <sz val="10"/>
        <rFont val="仿宋_GB2312"/>
        <family val="3"/>
        <charset val="134"/>
      </rPr>
      <t>）长乐区不动产权第</t>
    </r>
    <r>
      <rPr>
        <sz val="10"/>
        <rFont val="Arial"/>
        <family val="2"/>
      </rPr>
      <t>0002835</t>
    </r>
    <r>
      <rPr>
        <sz val="10"/>
        <rFont val="仿宋_GB2312"/>
        <family val="3"/>
        <charset val="134"/>
      </rPr>
      <t>号</t>
    </r>
  </si>
  <si>
    <t>土地成本</t>
    <phoneticPr fontId="224" type="noConversion"/>
  </si>
  <si>
    <t>正常</t>
  </si>
  <si>
    <t>楼面地价</t>
  </si>
  <si>
    <t>一般</t>
  </si>
  <si>
    <t>较好</t>
  </si>
  <si>
    <t>地下</t>
  </si>
  <si>
    <t>否</t>
  </si>
  <si>
    <t>地下车库</t>
  </si>
  <si>
    <t>比较法-住宅、综合</t>
  </si>
  <si>
    <t>剩余法-待开发</t>
  </si>
  <si>
    <t>自定义</t>
  </si>
  <si>
    <t>钢混</t>
  </si>
  <si>
    <t>不动产收益法</t>
  </si>
  <si>
    <t>评估地上单价</t>
    <phoneticPr fontId="224" type="noConversion"/>
  </si>
  <si>
    <t>评估总价</t>
    <phoneticPr fontId="224" type="noConversion"/>
  </si>
  <si>
    <r>
      <t>二批次地块</t>
    </r>
    <r>
      <rPr>
        <sz val="10"/>
        <color theme="4" tint="-0.249977111117893"/>
        <rFont val="Arial"/>
        <family val="2"/>
      </rPr>
      <t>A</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</si>
  <si>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0006428</t>
    </r>
    <r>
      <rPr>
        <sz val="10"/>
        <color theme="4" tint="-0.249977111117893"/>
        <rFont val="仿宋_GB2312"/>
        <family val="3"/>
        <charset val="134"/>
      </rPr>
      <t>号</t>
    </r>
  </si>
  <si>
    <r>
      <t>二批次地块</t>
    </r>
    <r>
      <rPr>
        <sz val="10"/>
        <color theme="4" tint="-0.249977111117893"/>
        <rFont val="Arial"/>
        <family val="2"/>
      </rPr>
      <t>C</t>
    </r>
  </si>
  <si>
    <r>
      <t>闵（</t>
    </r>
    <r>
      <rPr>
        <sz val="10"/>
        <color theme="4" tint="-0.249977111117893"/>
        <rFont val="Arial"/>
        <family val="2"/>
      </rPr>
      <t>2021</t>
    </r>
    <r>
      <rPr>
        <sz val="10"/>
        <color theme="4" tint="-0.249977111117893"/>
        <rFont val="仿宋_GB2312"/>
        <family val="3"/>
        <charset val="134"/>
      </rPr>
      <t>）长乐区不动产权第</t>
    </r>
    <r>
      <rPr>
        <sz val="10"/>
        <color theme="4" tint="-0.249977111117893"/>
        <rFont val="Arial"/>
        <family val="2"/>
      </rPr>
      <t>0006432</t>
    </r>
    <r>
      <rPr>
        <sz val="10"/>
        <color theme="4" tint="-0.249977111117893"/>
        <rFont val="仿宋_GB2312"/>
        <family val="3"/>
        <charset val="134"/>
      </rPr>
      <t>号</t>
    </r>
  </si>
  <si>
    <t>地块A</t>
    <phoneticPr fontId="26" type="noConversion"/>
  </si>
  <si>
    <t>商业</t>
    <phoneticPr fontId="26" type="noConversion"/>
  </si>
  <si>
    <t>长乐区滨海新城一批次地块A</t>
    <phoneticPr fontId="6" type="noConversion"/>
  </si>
  <si>
    <t>独立商业</t>
  </si>
  <si>
    <t>酒店</t>
  </si>
  <si>
    <t>办公楼</t>
  </si>
  <si>
    <t>酒店</t>
    <phoneticPr fontId="7" type="noConversion"/>
  </si>
  <si>
    <t>办公</t>
    <phoneticPr fontId="7" type="noConversion"/>
  </si>
  <si>
    <t>商业</t>
    <phoneticPr fontId="7" type="noConversion"/>
  </si>
  <si>
    <t>地下车库</t>
    <phoneticPr fontId="7" type="noConversion"/>
  </si>
  <si>
    <t>已部分缴纳</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</si>
</sst>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仿宋"/>
      <family val="3"/>
      <charset val="134"/>
    </font>
    <font>
      <sz val="10"/>
      <color theme="1"/>
      <name val="Segoe UI Symbol"/>
      <family val="2"/>
    </font>
    <font>
      <b/>
      <sz val="10"/>
      <color theme="1"/>
      <name val="仿宋"/>
      <family val="3"/>
      <charset val="134"/>
    </font>
    <font>
      <b/>
      <sz val="10"/>
      <color theme="1"/>
      <name val="Calibri"/>
      <family val="2"/>
    </font>
    <font>
      <sz val="10"/>
      <name val="宋体"/>
      <family val="3"/>
      <charset val="134"/>
      <scheme val="minor"/>
    </font>
    <font>
      <sz val="10"/>
      <color theme="4" tint="-0.249977111117893"/>
      <name val="仿宋_GB2312"/>
      <family val="3"/>
      <charset val="134"/>
    </font>
    <font>
      <sz val="10"/>
      <color theme="4" tint="-0.249977111117893"/>
      <name val="Arial"/>
      <family val="2"/>
    </font>
    <font>
      <sz val="10"/>
      <color theme="4" tint="-0.249977111117893"/>
      <name val="仿宋"/>
      <family val="3"/>
      <charset val="134"/>
    </font>
    <font>
      <sz val="10"/>
      <color theme="4" tint="-0.249977111117893"/>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5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0" fontId="161" fillId="0" borderId="82" xfId="0" applyFont="1" applyBorder="1" applyAlignment="1">
      <alignment horizontal="center" vertical="center" wrapText="1"/>
    </xf>
    <xf numFmtId="0" fontId="161" fillId="0" borderId="38" xfId="0" applyFont="1" applyBorder="1" applyAlignment="1">
      <alignment horizontal="center" vertical="center" wrapText="1"/>
    </xf>
    <xf numFmtId="0" fontId="161" fillId="0" borderId="80" xfId="0" applyFont="1" applyBorder="1" applyAlignment="1">
      <alignment horizontal="center" vertical="center" wrapText="1"/>
    </xf>
    <xf numFmtId="4" fontId="148" fillId="0" borderId="66" xfId="0" applyNumberFormat="1" applyFont="1" applyBorder="1" applyAlignment="1">
      <alignment horizontal="right" vertical="center" wrapText="1"/>
    </xf>
    <xf numFmtId="0" fontId="161" fillId="0" borderId="66" xfId="0" applyFont="1" applyBorder="1" applyAlignment="1">
      <alignment horizontal="justify" vertical="center" wrapText="1"/>
    </xf>
    <xf numFmtId="0" fontId="148" fillId="0" borderId="66" xfId="0" applyFont="1" applyBorder="1" applyAlignment="1">
      <alignment horizontal="center" vertical="center" wrapText="1"/>
    </xf>
    <xf numFmtId="0" fontId="158" fillId="0" borderId="66" xfId="0" applyFont="1" applyBorder="1" applyAlignment="1">
      <alignment horizontal="right" vertical="center" wrapText="1"/>
    </xf>
    <xf numFmtId="0" fontId="299" fillId="0" borderId="66" xfId="0" applyFont="1" applyBorder="1" applyAlignment="1">
      <alignment horizontal="justify" vertical="center" wrapText="1"/>
    </xf>
    <xf numFmtId="0" fontId="148" fillId="0" borderId="66" xfId="0" applyFont="1" applyBorder="1" applyAlignment="1">
      <alignment horizontal="right" vertical="center" wrapText="1"/>
    </xf>
    <xf numFmtId="0" fontId="148" fillId="0" borderId="66" xfId="0" applyFont="1" applyBorder="1" applyAlignment="1">
      <alignment horizontal="justify" vertical="center" wrapText="1"/>
    </xf>
    <xf numFmtId="0" fontId="252" fillId="0" borderId="66" xfId="0" applyFont="1" applyBorder="1" applyAlignment="1">
      <alignment horizontal="right" vertical="center" wrapText="1"/>
    </xf>
    <xf numFmtId="4" fontId="11" fillId="0" borderId="2" xfId="0" applyNumberFormat="1" applyFont="1" applyBorder="1" applyAlignment="1" applyProtection="1">
      <alignment vertical="center" wrapText="1"/>
      <protection locked="0"/>
    </xf>
    <xf numFmtId="0" fontId="252" fillId="0" borderId="66" xfId="0" applyNumberFormat="1" applyFont="1" applyBorder="1" applyAlignment="1">
      <alignment horizontal="right" vertical="center" wrapText="1"/>
    </xf>
    <xf numFmtId="0" fontId="148" fillId="0" borderId="66" xfId="0" applyNumberFormat="1" applyFont="1" applyBorder="1" applyAlignment="1">
      <alignment horizontal="right" vertical="center" wrapText="1"/>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301" fillId="0" borderId="0" xfId="0" applyFont="1" applyBorder="1" applyAlignment="1">
      <alignment horizontal="center" vertical="center"/>
    </xf>
    <xf numFmtId="0" fontId="161" fillId="0" borderId="0" xfId="0" applyFont="1" applyBorder="1" applyAlignment="1">
      <alignment horizontal="center" vertical="center" wrapText="1"/>
    </xf>
    <xf numFmtId="0" fontId="158" fillId="0" borderId="0" xfId="0" applyFont="1" applyBorder="1" applyAlignment="1">
      <alignment horizontal="right" vertical="center" wrapText="1"/>
    </xf>
    <xf numFmtId="0" fontId="252" fillId="0" borderId="0" xfId="0" applyFont="1" applyBorder="1" applyAlignment="1">
      <alignment horizontal="right" vertical="center" wrapText="1"/>
    </xf>
    <xf numFmtId="0" fontId="180" fillId="0" borderId="80" xfId="0" applyFont="1" applyBorder="1" applyAlignment="1">
      <alignment horizontal="center" vertical="center" wrapText="1"/>
    </xf>
    <xf numFmtId="4" fontId="154" fillId="0" borderId="66" xfId="0" applyNumberFormat="1" applyFont="1" applyBorder="1" applyAlignment="1">
      <alignment horizontal="right" vertical="center" wrapText="1"/>
    </xf>
    <xf numFmtId="0" fontId="154" fillId="0" borderId="66" xfId="0" applyFont="1" applyBorder="1" applyAlignment="1">
      <alignment horizontal="center" vertical="center" wrapText="1"/>
    </xf>
    <xf numFmtId="0" fontId="154" fillId="0" borderId="66" xfId="0" applyNumberFormat="1" applyFont="1" applyBorder="1" applyAlignment="1">
      <alignment horizontal="right" vertical="center" wrapText="1"/>
    </xf>
    <xf numFmtId="0" fontId="180" fillId="0" borderId="66" xfId="0" applyFont="1" applyBorder="1" applyAlignment="1">
      <alignment horizontal="right" vertical="center" wrapText="1"/>
    </xf>
    <xf numFmtId="0" fontId="180" fillId="0" borderId="0" xfId="0" applyFont="1" applyBorder="1" applyAlignment="1">
      <alignment horizontal="right" vertical="center" wrapText="1"/>
    </xf>
    <xf numFmtId="0" fontId="166" fillId="0" borderId="0" xfId="0" applyFont="1">
      <alignment vertical="center"/>
    </xf>
    <xf numFmtId="0" fontId="180" fillId="0" borderId="66" xfId="0" applyFont="1" applyBorder="1" applyAlignment="1">
      <alignment horizontal="justify" vertical="center" wrapText="1"/>
    </xf>
    <xf numFmtId="0" fontId="39" fillId="0" borderId="80" xfId="0" applyFont="1" applyBorder="1" applyAlignment="1">
      <alignment horizontal="center" vertical="center" wrapText="1"/>
    </xf>
    <xf numFmtId="4" fontId="82" fillId="0" borderId="66" xfId="0" applyNumberFormat="1" applyFont="1" applyBorder="1" applyAlignment="1">
      <alignment horizontal="right" vertical="center" wrapText="1"/>
    </xf>
    <xf numFmtId="0" fontId="39" fillId="0" borderId="66" xfId="0" applyFont="1" applyBorder="1" applyAlignment="1">
      <alignment horizontal="justify" vertical="center" wrapText="1"/>
    </xf>
    <xf numFmtId="0" fontId="82" fillId="0" borderId="66" xfId="0" applyFont="1" applyBorder="1" applyAlignment="1">
      <alignment horizontal="center" vertical="center" wrapText="1"/>
    </xf>
    <xf numFmtId="0" fontId="82" fillId="0" borderId="66" xfId="0" applyNumberFormat="1" applyFont="1" applyBorder="1" applyAlignment="1">
      <alignment horizontal="right" vertical="center" wrapText="1"/>
    </xf>
    <xf numFmtId="0" fontId="39" fillId="0" borderId="66" xfId="0" applyFont="1" applyBorder="1" applyAlignment="1">
      <alignment horizontal="right" vertical="center" wrapText="1"/>
    </xf>
    <xf numFmtId="0" fontId="39" fillId="0" borderId="0" xfId="0" applyFont="1" applyBorder="1" applyAlignment="1">
      <alignment horizontal="right" vertical="center" wrapText="1"/>
    </xf>
    <xf numFmtId="0" fontId="303" fillId="0" borderId="0" xfId="0" applyFont="1" applyAlignment="1">
      <alignment horizontal="left" vertical="center"/>
    </xf>
    <xf numFmtId="0" fontId="303" fillId="0" borderId="0" xfId="0" applyFont="1">
      <alignment vertical="center"/>
    </xf>
    <xf numFmtId="0" fontId="303" fillId="6" borderId="0" xfId="0" applyNumberFormat="1" applyFont="1" applyFill="1" applyAlignment="1"/>
    <xf numFmtId="14" fontId="303" fillId="6" borderId="0" xfId="0" applyNumberFormat="1" applyFont="1" applyFill="1" applyAlignment="1"/>
    <xf numFmtId="0" fontId="160" fillId="9" borderId="0" xfId="0" applyNumberFormat="1" applyFont="1" applyFill="1" applyAlignment="1"/>
    <xf numFmtId="14" fontId="160" fillId="9" borderId="0" xfId="0" applyNumberFormat="1" applyFont="1" applyFill="1" applyAlignment="1"/>
    <xf numFmtId="0" fontId="303" fillId="9" borderId="0" xfId="0" applyNumberFormat="1" applyFont="1" applyFill="1" applyAlignment="1"/>
    <xf numFmtId="14" fontId="303" fillId="9"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304" fillId="0" borderId="80" xfId="0" applyFont="1" applyBorder="1" applyAlignment="1">
      <alignment horizontal="center" vertical="center" wrapText="1"/>
    </xf>
    <xf numFmtId="4" fontId="305" fillId="0" borderId="66" xfId="0" applyNumberFormat="1" applyFont="1" applyBorder="1" applyAlignment="1">
      <alignment horizontal="right" vertical="center" wrapText="1"/>
    </xf>
    <xf numFmtId="0" fontId="306" fillId="0" borderId="66" xfId="0" applyFont="1" applyBorder="1" applyAlignment="1">
      <alignment horizontal="justify" vertical="center" wrapText="1"/>
    </xf>
    <xf numFmtId="0" fontId="305" fillId="0" borderId="66" xfId="0" applyFont="1" applyBorder="1" applyAlignment="1">
      <alignment horizontal="center" vertical="center" wrapText="1"/>
    </xf>
    <xf numFmtId="0" fontId="305" fillId="0" borderId="66" xfId="0" applyNumberFormat="1" applyFont="1" applyBorder="1" applyAlignment="1">
      <alignment horizontal="right" vertical="center" wrapText="1"/>
    </xf>
    <xf numFmtId="0" fontId="304" fillId="0" borderId="66" xfId="0" applyFont="1" applyBorder="1" applyAlignment="1">
      <alignment horizontal="right" vertical="center" wrapText="1"/>
    </xf>
    <xf numFmtId="0" fontId="304" fillId="0" borderId="0" xfId="0" applyFont="1" applyBorder="1" applyAlignment="1">
      <alignment horizontal="right" vertical="center" wrapText="1"/>
    </xf>
    <xf numFmtId="0" fontId="307" fillId="0" borderId="0" xfId="0" applyFont="1" applyAlignment="1">
      <alignment horizontal="left" vertical="center"/>
    </xf>
    <xf numFmtId="0" fontId="307" fillId="0" borderId="0" xfId="0" applyFont="1">
      <alignment vertical="center"/>
    </xf>
    <xf numFmtId="0" fontId="307" fillId="9" borderId="0" xfId="0" applyNumberFormat="1" applyFont="1" applyFill="1" applyAlignment="1"/>
    <xf numFmtId="14" fontId="307" fillId="9" borderId="0" xfId="0" applyNumberFormat="1" applyFont="1" applyFill="1" applyAlignment="1"/>
    <xf numFmtId="4" fontId="80" fillId="0" borderId="1"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1" fillId="0" borderId="61"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福建省福州市长乐区滨海新城一批次地块A出让国有建设用地使用权抵押价格预评估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受贵公司委托，我公司对福建省福州市长乐区滨海新城一批次地块A出让国有建设用地使用权抵押价格进行了预评估。</v>
      </c>
      <c r="AM6" s="2380"/>
    </row>
    <row r="7" spans="1:55" s="2354" customFormat="1">
      <c r="A7" s="2355" t="s">
        <v>1939</v>
      </c>
      <c r="B7" s="2356" t="str">
        <f>'预评函-1'!A6</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2023年3月28日（评估专业人员勘察现场之日）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根据《国有土地使用证》[]，估价对象（分摊）出让国有建设用地使用权面积为29419.4平方米。根据《建设工程规划许可证》[]、《出让合同》[]，估价对象规划建筑面积为208870.41平方米。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办公2060年3月17日、车库2060年3月17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估价期日：2023年3月28日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29419.4</v>
      </c>
    </row>
    <row r="44" spans="1:2">
      <c r="A44" s="2355" t="s">
        <v>2022</v>
      </c>
      <c r="B44" s="2356" t="str">
        <f>'预评函-2'!O3</f>
        <v>规划建筑面积/㎡</v>
      </c>
    </row>
    <row r="45" spans="1:2">
      <c r="A45" s="2355" t="s">
        <v>2004</v>
      </c>
      <c r="B45" s="2356">
        <f>'预评函-2'!O5</f>
        <v>208870.41</v>
      </c>
    </row>
    <row r="46" spans="1:2">
      <c r="A46" s="2355" t="s">
        <v>2005</v>
      </c>
      <c r="B46" s="2356">
        <f ca="1">'预评函-2'!P5</f>
        <v>4471</v>
      </c>
    </row>
    <row r="47" spans="1:2">
      <c r="A47" s="2355" t="s">
        <v>2006</v>
      </c>
      <c r="B47" s="2356">
        <f ca="1">'预评函-2'!Q5</f>
        <v>630</v>
      </c>
    </row>
    <row r="48" spans="1:2">
      <c r="A48" s="2355" t="s">
        <v>2007</v>
      </c>
      <c r="B48" s="2356">
        <f ca="1">'预评函-2'!R5</f>
        <v>13154</v>
      </c>
    </row>
    <row r="49" spans="1:2">
      <c r="A49" s="2355" t="s">
        <v>2023</v>
      </c>
      <c r="B49" s="2356" t="str">
        <f>'预评函-2'!A6</f>
        <v>抵押价格</v>
      </c>
    </row>
    <row r="50" spans="1:2">
      <c r="A50" s="2355" t="s">
        <v>2008</v>
      </c>
      <c r="B50" s="2356">
        <f ca="1">'预评函-2'!R6</f>
        <v>13154</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34" t="str">
        <f>项目基本情况!B1</f>
        <v>福建省福州市长乐区滨海新城一批次地块A出让国有建设用地使用权抵押价格预评估</v>
      </c>
      <c r="C37" s="3734"/>
      <c r="D37" s="3734"/>
      <c r="E37" s="3734"/>
      <c r="F37" s="3734"/>
      <c r="G37" s="3734"/>
      <c r="H37" s="3734"/>
      <c r="I37" s="3734"/>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受贵公司委托，我公司对福建省福州市长乐区滨海新城一批次地块A出让国有建设用地使用权抵押价格进行了预评估。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7" spans="1:4" ht="56.25">
      <c r="A7" s="1581" t="s">
        <v>2029</v>
      </c>
    </row>
    <row r="8" spans="1:4" ht="18.75">
      <c r="A8" s="1580" t="s">
        <v>1430</v>
      </c>
    </row>
    <row r="9" spans="1:4" ht="75">
      <c r="A9" s="1582" t="str">
        <f>IF(项目基本情况!B8="抵押",IF(项目基本情况!B5=项目基本情况!B6,定义!C51,定义!B51),定义!D51)</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2023年3月28日（评估专业人员勘察现场之日）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根据《国有土地使用证》[]，估价对象（分摊）出让国有建设用地使用权面积为29419.4平方米。根据《建设工程规划许可证》[]、《出让合同》[]，估价对象规划建筑面积为208870.41平方米。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办公2060年3月17日、车库2060年3月17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受贵公司委托，我公司对福建省福州市长乐区滨海新城一批次地块A出让国有建设用地使用权抵押价格进行了预评估。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A出让国有建设用地使用权。根据《国有土地使用证》[]，估价对象（分摊）出让国有建设用地使用权面积为29419.4平方米。根据《建设工程规划许可证》[]、《出让合同》[]，估价对象规划建筑面积为208870.41平方米。</v>
      </c>
    </row>
    <row r="7" spans="1:4" ht="93.75">
      <c r="A7" s="2351" t="s">
        <v>2030</v>
      </c>
    </row>
    <row r="8" spans="1:4" ht="18.75">
      <c r="A8" s="1580" t="s">
        <v>1430</v>
      </c>
    </row>
    <row r="9" spans="1:4" ht="75">
      <c r="A9" s="1582" t="str">
        <f>IF(项目基本情况!B8="抵押",IF(项目基本情况!B5=项目基本情况!B6,定义!C51,定义!B51),定义!D51)</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2023年3月28日（评估专业人员勘察现场之日）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根据《国有土地使用证》[]，估价对象（分摊）出让国有建设用地使用权面积为29419.4平方米。根据《建设工程规划许可证》[]、《出让合同》[]，估价对象规划建筑面积为208870.41平方米。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39" t="s">
        <v>1556</v>
      </c>
      <c r="B1" s="3739"/>
      <c r="C1" s="3739"/>
      <c r="D1" s="3739"/>
      <c r="E1" s="3739"/>
      <c r="F1" s="3739"/>
      <c r="G1" s="3739"/>
      <c r="H1" s="3739"/>
      <c r="I1" s="3739"/>
      <c r="J1" s="3739"/>
      <c r="K1" s="3739"/>
      <c r="L1" s="3739"/>
      <c r="M1" s="3739"/>
      <c r="N1" s="3739"/>
      <c r="O1" s="3739"/>
      <c r="P1" s="3739"/>
      <c r="Q1" s="3739"/>
      <c r="R1" s="3739"/>
    </row>
    <row r="2" spans="1:18">
      <c r="A2" s="1593" t="s">
        <v>1558</v>
      </c>
      <c r="B2" s="1593"/>
      <c r="C2" s="1593"/>
      <c r="D2" s="1593"/>
      <c r="E2" s="1593"/>
      <c r="F2" s="1593"/>
      <c r="G2" s="1593"/>
      <c r="H2" s="1593"/>
      <c r="I2" s="1594"/>
      <c r="J2" s="1594"/>
      <c r="K2" s="1595" t="str">
        <f>"估价期日："&amp;TEXT(项目基本情况!D3,"yyyy年m月d日;;")</f>
        <v>估价期日：2023年3月28日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40" t="s">
        <v>1547</v>
      </c>
      <c r="B3" s="3740" t="s">
        <v>2013</v>
      </c>
      <c r="C3" s="3741" t="s">
        <v>1548</v>
      </c>
      <c r="D3" s="3740" t="s">
        <v>2017</v>
      </c>
      <c r="E3" s="3735" t="s">
        <v>1549</v>
      </c>
      <c r="F3" s="3735"/>
      <c r="G3" s="3735"/>
      <c r="H3" s="3735" t="s">
        <v>1550</v>
      </c>
      <c r="I3" s="3735"/>
      <c r="J3" s="3735"/>
      <c r="K3" s="3741" t="s">
        <v>1551</v>
      </c>
      <c r="L3" s="3741" t="s">
        <v>1552</v>
      </c>
      <c r="M3" s="3740" t="s">
        <v>2014</v>
      </c>
      <c r="N3" s="3742" t="str">
        <f>"（分摊）"&amp;项目基本情况!A17&amp;"国有建设用地使用权面积/㎡"</f>
        <v>（分摊）出让国有建设用地使用权面积/㎡</v>
      </c>
      <c r="O3" s="3740" t="s">
        <v>1581</v>
      </c>
      <c r="P3" s="3741" t="s">
        <v>1561</v>
      </c>
      <c r="Q3" s="3741" t="s">
        <v>1582</v>
      </c>
      <c r="R3" s="3741" t="s">
        <v>1553</v>
      </c>
    </row>
    <row r="4" spans="1:18" ht="36.75" customHeight="1">
      <c r="A4" s="3740"/>
      <c r="B4" s="3740"/>
      <c r="C4" s="3741"/>
      <c r="D4" s="3740"/>
      <c r="E4" s="2252" t="s">
        <v>1560</v>
      </c>
      <c r="F4" s="2252" t="s">
        <v>2026</v>
      </c>
      <c r="G4" s="2252" t="s">
        <v>1554</v>
      </c>
      <c r="H4" s="2252" t="s">
        <v>1555</v>
      </c>
      <c r="I4" s="2252" t="s">
        <v>2027</v>
      </c>
      <c r="J4" s="2252" t="s">
        <v>1554</v>
      </c>
      <c r="K4" s="3741"/>
      <c r="L4" s="3741"/>
      <c r="M4" s="3740"/>
      <c r="N4" s="3742"/>
      <c r="O4" s="3740"/>
      <c r="P4" s="3741"/>
      <c r="Q4" s="3741"/>
      <c r="R4" s="3741"/>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29419.4</v>
      </c>
      <c r="O5" s="1596">
        <f>项目基本情况!C21</f>
        <v>208870.41</v>
      </c>
      <c r="P5" s="1596">
        <f ca="1">结果表!E42</f>
        <v>4471</v>
      </c>
      <c r="Q5" s="1596">
        <f ca="1">结果表!D42</f>
        <v>630</v>
      </c>
      <c r="R5" s="1597">
        <f ca="1">结果表!C42</f>
        <v>13154</v>
      </c>
    </row>
    <row r="6" spans="1:18">
      <c r="A6" s="3736" t="str">
        <f>IF(项目基本情况!B9="市场价格","——","抵押价格")</f>
        <v>抵押价格</v>
      </c>
      <c r="B6" s="3737"/>
      <c r="C6" s="3737"/>
      <c r="D6" s="3737"/>
      <c r="E6" s="3737"/>
      <c r="F6" s="3737"/>
      <c r="G6" s="3737"/>
      <c r="H6" s="3737"/>
      <c r="I6" s="3737"/>
      <c r="J6" s="3737"/>
      <c r="K6" s="3737"/>
      <c r="L6" s="3737"/>
      <c r="M6" s="3737"/>
      <c r="N6" s="3737"/>
      <c r="O6" s="3737"/>
      <c r="P6" s="3737"/>
      <c r="Q6" s="3738"/>
      <c r="R6" s="1598">
        <f ca="1">结果表!O39</f>
        <v>13154</v>
      </c>
    </row>
    <row r="7" spans="1:18">
      <c r="A7" s="3736" t="str">
        <f>IF(项目基本情况!B9="市场价格","——",IF(项目基本情况!E8="已注销及未注销","抵押担保权已注销时的抵押价格","——"))</f>
        <v>——</v>
      </c>
      <c r="B7" s="3737"/>
      <c r="C7" s="3737"/>
      <c r="D7" s="3737"/>
      <c r="E7" s="3737"/>
      <c r="F7" s="3737"/>
      <c r="G7" s="3737"/>
      <c r="H7" s="3737"/>
      <c r="I7" s="3737"/>
      <c r="J7" s="3737"/>
      <c r="K7" s="3737"/>
      <c r="L7" s="3737"/>
      <c r="M7" s="3737"/>
      <c r="N7" s="3737"/>
      <c r="O7" s="3737"/>
      <c r="P7" s="3737"/>
      <c r="Q7" s="3738"/>
      <c r="R7" s="1598" t="str">
        <f>结果表!O40</f>
        <v>——</v>
      </c>
    </row>
    <row r="8" spans="1:18">
      <c r="A8" s="3736">
        <f>IF(项目基本情况!B9="市场价格","——",项目基本情况!E9)</f>
        <v>0</v>
      </c>
      <c r="B8" s="3737"/>
      <c r="C8" s="3737"/>
      <c r="D8" s="3737"/>
      <c r="E8" s="3737"/>
      <c r="F8" s="3737"/>
      <c r="G8" s="3737"/>
      <c r="H8" s="3737"/>
      <c r="I8" s="3737"/>
      <c r="J8" s="3737"/>
      <c r="K8" s="3737"/>
      <c r="L8" s="3737"/>
      <c r="M8" s="3737"/>
      <c r="N8" s="3737"/>
      <c r="O8" s="3737"/>
      <c r="P8" s="3737"/>
      <c r="Q8" s="3738"/>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43" t="s">
        <v>1583</v>
      </c>
      <c r="B1" s="3743"/>
      <c r="C1" s="3743"/>
      <c r="D1" s="3743"/>
    </row>
    <row r="2" spans="1:4" ht="47.25" customHeight="1">
      <c r="A2" s="3747" t="str">
        <f>"1.权利限制："&amp;项目基本情况!L24&amp;"未设定租赁等其他他项权利。"</f>
        <v>1.权利限制：根据估价对象《不动产权证书》原件、《国有土地使用权》复印件，截至估价期日，估价对象抵押权未见登记。未设定租赁等其他他项权利。</v>
      </c>
      <c r="B2" s="3747"/>
      <c r="C2" s="3747"/>
      <c r="D2" s="3747"/>
    </row>
    <row r="3" spans="1:4" ht="48" customHeight="1">
      <c r="A3" s="374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43"/>
      <c r="C3" s="3743"/>
      <c r="D3" s="3743"/>
    </row>
    <row r="4" spans="1:4" ht="36.75" customHeight="1">
      <c r="A4" s="3743" t="str">
        <f>"3.估价规划限制条件：详见"&amp;项目基本情况!E21&amp;"。"</f>
        <v>3.估价规划限制条件：详见《建设工程规划许可证》[]、《出让合同》[]。</v>
      </c>
      <c r="B4" s="3743"/>
      <c r="C4" s="3743"/>
      <c r="D4" s="3743"/>
    </row>
    <row r="5" spans="1:4">
      <c r="A5" s="3746" t="s">
        <v>1584</v>
      </c>
      <c r="B5" s="3746"/>
      <c r="C5" s="3746"/>
      <c r="D5" s="3746"/>
    </row>
    <row r="6" spans="1:4">
      <c r="A6" s="3743" t="s">
        <v>1562</v>
      </c>
      <c r="B6" s="3743"/>
      <c r="C6" s="3743"/>
      <c r="D6" s="3743"/>
    </row>
    <row r="7" spans="1:4" ht="33" customHeight="1">
      <c r="A7" s="3743" t="s">
        <v>1857</v>
      </c>
      <c r="B7" s="3743"/>
      <c r="C7" s="3743"/>
      <c r="D7" s="3743"/>
    </row>
    <row r="8" spans="1:4" ht="32.25" customHeight="1">
      <c r="A8" s="374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43"/>
      <c r="C8" s="3743"/>
      <c r="D8" s="3743"/>
    </row>
    <row r="9" spans="1:4" ht="33.75" customHeight="1">
      <c r="A9" s="374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43"/>
      <c r="C9" s="3743"/>
      <c r="D9" s="3743"/>
    </row>
    <row r="10" spans="1:4">
      <c r="A10" s="3743" t="str">
        <f>IF(项目基本情况!B8="抵押","4.估价师所知悉的法定优先受偿款情况为：","——")</f>
        <v>4.估价师所知悉的法定优先受偿款情况为：</v>
      </c>
      <c r="B10" s="3743"/>
      <c r="C10" s="3743"/>
      <c r="D10" s="3743"/>
    </row>
    <row r="11" spans="1:4" ht="37.5" customHeight="1">
      <c r="A11" s="374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45"/>
      <c r="C11" s="3745"/>
      <c r="D11" s="3745"/>
    </row>
    <row r="12" spans="1:4" ht="168" customHeight="1">
      <c r="A12" s="3746" t="s">
        <v>1586</v>
      </c>
      <c r="B12" s="3746"/>
      <c r="C12" s="3746"/>
      <c r="D12" s="3746"/>
    </row>
    <row r="13" spans="1:4">
      <c r="A13" s="3744" t="s">
        <v>2028</v>
      </c>
      <c r="B13" s="3744"/>
      <c r="C13" s="3744"/>
      <c r="D13" s="3744"/>
    </row>
    <row r="14" spans="1:4">
      <c r="A14" s="3745" t="str">
        <f>IF(项目基本情况!B8="抵押","综上，"&amp;结果表!K47,"——")</f>
        <v>综上，本次评估不存在估价师知悉的法定优先受偿款</v>
      </c>
      <c r="B14" s="3745"/>
      <c r="C14" s="3745"/>
      <c r="D14" s="3745"/>
    </row>
    <row r="15" spans="1:4" ht="58.5" customHeight="1">
      <c r="A15" s="374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43"/>
      <c r="C15" s="3743"/>
      <c r="D15" s="3743"/>
    </row>
    <row r="16" spans="1:4" ht="70.5" customHeight="1">
      <c r="A16" s="374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43"/>
      <c r="C16" s="3743"/>
      <c r="D16" s="3743"/>
    </row>
    <row r="17" spans="1:4">
      <c r="A17" s="3743" t="s">
        <v>1984</v>
      </c>
      <c r="B17" s="3743"/>
      <c r="C17" s="3743"/>
      <c r="D17" s="3743"/>
    </row>
    <row r="18" spans="1:4">
      <c r="A18" s="3743" t="s">
        <v>1976</v>
      </c>
      <c r="B18" s="3743"/>
      <c r="C18" s="3743"/>
      <c r="D18" s="3743"/>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43" t="s">
        <v>1981</v>
      </c>
      <c r="B23" s="3743"/>
      <c r="C23" s="3743"/>
      <c r="D23" s="3743"/>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55" t="s">
        <v>27</v>
      </c>
      <c r="B15" s="3756" t="s">
        <v>784</v>
      </c>
      <c r="C15" s="3752"/>
    </row>
    <row r="16" spans="1:7" ht="14.25">
      <c r="A16" s="3755"/>
      <c r="B16" s="3753" t="s">
        <v>28</v>
      </c>
      <c r="C16" s="1068" t="s">
        <v>27</v>
      </c>
    </row>
    <row r="17" spans="1:3" ht="14.25">
      <c r="A17" s="3755"/>
      <c r="B17" s="3753"/>
      <c r="C17" s="1068" t="s">
        <v>29</v>
      </c>
    </row>
    <row r="18" spans="1:3" ht="14.25">
      <c r="A18" s="3755"/>
      <c r="B18" s="3753"/>
      <c r="C18" s="1068" t="s">
        <v>30</v>
      </c>
    </row>
    <row r="19" spans="1:3" ht="14.25">
      <c r="A19" s="3755"/>
      <c r="B19" s="3751" t="s">
        <v>31</v>
      </c>
      <c r="C19" s="3752"/>
    </row>
    <row r="20" spans="1:3" ht="14.25">
      <c r="A20" s="1069" t="s">
        <v>32</v>
      </c>
      <c r="B20" s="1070"/>
      <c r="C20" s="1071"/>
    </row>
    <row r="21" spans="1:3" ht="14.25">
      <c r="A21" s="3754" t="s">
        <v>33</v>
      </c>
      <c r="B21" s="3751" t="s">
        <v>34</v>
      </c>
      <c r="C21" s="3752"/>
    </row>
    <row r="22" spans="1:3" ht="14.25">
      <c r="A22" s="3754"/>
      <c r="B22" s="3751" t="s">
        <v>35</v>
      </c>
      <c r="C22" s="3752"/>
    </row>
    <row r="23" spans="1:3" ht="14.25">
      <c r="A23" s="3754"/>
      <c r="B23" s="3751" t="s">
        <v>36</v>
      </c>
      <c r="C23" s="3752"/>
    </row>
    <row r="24" spans="1:3" ht="14.25">
      <c r="A24" s="3754"/>
      <c r="B24" s="3757" t="s">
        <v>37</v>
      </c>
      <c r="C24" s="1072" t="s">
        <v>775</v>
      </c>
    </row>
    <row r="25" spans="1:3" ht="14.25">
      <c r="A25" s="3754"/>
      <c r="B25" s="3758"/>
      <c r="C25" s="1072" t="s">
        <v>776</v>
      </c>
    </row>
    <row r="26" spans="1:3" ht="14.25">
      <c r="A26" s="3754"/>
      <c r="B26" s="3758"/>
      <c r="C26" s="1072" t="s">
        <v>777</v>
      </c>
    </row>
    <row r="27" spans="1:3" ht="14.25">
      <c r="A27" s="3754"/>
      <c r="B27" s="3758"/>
      <c r="C27" s="1072" t="s">
        <v>778</v>
      </c>
    </row>
    <row r="28" spans="1:3" ht="14.25">
      <c r="A28" s="3754"/>
      <c r="B28" s="3758"/>
      <c r="C28" s="1072" t="s">
        <v>779</v>
      </c>
    </row>
    <row r="29" spans="1:3" ht="14.25">
      <c r="A29" s="3754"/>
      <c r="B29" s="3758"/>
      <c r="C29" s="1072" t="s">
        <v>780</v>
      </c>
    </row>
    <row r="30" spans="1:3" ht="14.25">
      <c r="A30" s="3754"/>
      <c r="B30" s="3758"/>
      <c r="C30" s="1072" t="s">
        <v>781</v>
      </c>
    </row>
    <row r="31" spans="1:3" ht="14.25">
      <c r="A31" s="3754"/>
      <c r="B31" s="3758"/>
      <c r="C31" s="1072" t="s">
        <v>782</v>
      </c>
    </row>
    <row r="32" spans="1:3" ht="14.25">
      <c r="A32" s="3754"/>
      <c r="B32" s="3758"/>
      <c r="C32" s="1072" t="s">
        <v>1181</v>
      </c>
    </row>
    <row r="33" spans="1:3" ht="14.25">
      <c r="A33" s="3754"/>
      <c r="B33" s="3748" t="s">
        <v>1187</v>
      </c>
      <c r="C33" s="1072" t="s">
        <v>1182</v>
      </c>
    </row>
    <row r="34" spans="1:3" ht="14.25">
      <c r="A34" s="3754"/>
      <c r="B34" s="3749"/>
      <c r="C34" s="1077" t="s">
        <v>1183</v>
      </c>
    </row>
    <row r="35" spans="1:3" ht="14.25">
      <c r="A35" s="3754"/>
      <c r="B35" s="3749"/>
      <c r="C35" s="1078" t="s">
        <v>1184</v>
      </c>
    </row>
    <row r="36" spans="1:3" ht="14.25">
      <c r="A36" s="3754"/>
      <c r="B36" s="3749"/>
      <c r="C36" s="1078" t="s">
        <v>1185</v>
      </c>
    </row>
    <row r="37" spans="1:3" ht="14.25">
      <c r="A37" s="3754"/>
      <c r="B37" s="3750"/>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45013</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2450</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62" t="s">
        <v>1448</v>
      </c>
      <c r="B18" s="3763"/>
      <c r="C18" s="3763"/>
      <c r="D18" s="3763"/>
      <c r="E18" s="3763"/>
      <c r="F18" s="3763"/>
      <c r="G18" s="2775"/>
    </row>
    <row r="19" spans="1:7" ht="20.25" customHeight="1">
      <c r="A19" s="3759" t="s">
        <v>1449</v>
      </c>
      <c r="B19" s="3759"/>
      <c r="C19" s="3760"/>
      <c r="D19" s="3761" t="s">
        <v>1450</v>
      </c>
      <c r="E19" s="3759"/>
      <c r="F19" s="3759"/>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2451</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2763</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2749</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2750</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2751</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2752</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2753</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2754</v>
      </c>
    </row>
    <row r="8" spans="1:23">
      <c r="A8" s="6" t="s">
        <v>75</v>
      </c>
      <c r="B8" s="6" t="s">
        <v>76</v>
      </c>
      <c r="C8" s="1366" t="s">
        <v>1244</v>
      </c>
      <c r="F8" s="7" t="s">
        <v>121</v>
      </c>
      <c r="H8" s="3335" t="s">
        <v>2748</v>
      </c>
      <c r="I8" s="7" t="s">
        <v>2755</v>
      </c>
    </row>
    <row r="9" spans="1:23">
      <c r="A9" s="6" t="s">
        <v>77</v>
      </c>
      <c r="B9" s="6" t="s">
        <v>122</v>
      </c>
      <c r="C9" s="1366" t="s">
        <v>1245</v>
      </c>
      <c r="F9" s="7" t="s">
        <v>78</v>
      </c>
      <c r="H9" s="7"/>
      <c r="I9" s="7" t="s">
        <v>2756</v>
      </c>
    </row>
    <row r="10" spans="1:23">
      <c r="A10" s="6" t="s">
        <v>79</v>
      </c>
      <c r="B10" s="6" t="s">
        <v>123</v>
      </c>
      <c r="C10" s="1366" t="s">
        <v>1246</v>
      </c>
      <c r="F10" s="3335" t="s">
        <v>2747</v>
      </c>
      <c r="I10" s="7" t="s">
        <v>2757</v>
      </c>
    </row>
    <row r="11" spans="1:23">
      <c r="A11" s="6" t="s">
        <v>80</v>
      </c>
      <c r="B11" s="6" t="s">
        <v>124</v>
      </c>
      <c r="C11" s="1366" t="s">
        <v>1247</v>
      </c>
      <c r="I11" s="7" t="s">
        <v>2758</v>
      </c>
    </row>
    <row r="12" spans="1:23">
      <c r="A12" s="6" t="s">
        <v>81</v>
      </c>
      <c r="B12" s="6" t="s">
        <v>125</v>
      </c>
      <c r="C12" s="1366" t="s">
        <v>1248</v>
      </c>
      <c r="I12" s="7" t="s">
        <v>2759</v>
      </c>
    </row>
    <row r="13" spans="1:23">
      <c r="A13" s="6" t="s">
        <v>82</v>
      </c>
      <c r="B13" s="6" t="s">
        <v>126</v>
      </c>
      <c r="C13" s="1366" t="s">
        <v>1249</v>
      </c>
      <c r="I13" s="7" t="s">
        <v>2760</v>
      </c>
    </row>
    <row r="14" spans="1:23">
      <c r="A14" s="6" t="s">
        <v>83</v>
      </c>
      <c r="B14" s="6" t="s">
        <v>127</v>
      </c>
      <c r="C14" s="1369" t="s">
        <v>1421</v>
      </c>
      <c r="I14" s="7" t="s">
        <v>2761</v>
      </c>
    </row>
    <row r="15" spans="1:23">
      <c r="A15" s="6" t="s">
        <v>84</v>
      </c>
      <c r="B15" s="6" t="s">
        <v>1214</v>
      </c>
      <c r="C15" s="1369"/>
      <c r="I15" s="7" t="s">
        <v>2762</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2263</v>
      </c>
      <c r="C20" s="1369"/>
    </row>
    <row r="21" spans="1:3">
      <c r="A21" s="6" t="s">
        <v>90</v>
      </c>
      <c r="B21" s="6" t="s">
        <v>2442</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6" t="s">
        <v>1177</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A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64"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3月28日，在规划利用条件下、设定土地开发程度为红线外“七通”、宗地内场地，设定用途为，剩余土地使用年限为的出让国有建设用地使用权价格。</v>
      </c>
      <c r="D53" s="1556"/>
      <c r="E53" s="1556"/>
    </row>
    <row r="54" spans="1:5">
      <c r="A54" s="3764"/>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64"/>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64"/>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64"/>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2676</v>
      </c>
      <c r="B1" s="3282"/>
      <c r="C1" s="3282"/>
      <c r="D1" s="3282"/>
      <c r="E1" s="3282"/>
      <c r="F1" s="3283"/>
    </row>
    <row r="2" spans="1:6">
      <c r="A2" s="3285"/>
      <c r="B2" s="3286"/>
      <c r="C2" s="3286"/>
      <c r="D2" s="3286"/>
      <c r="E2" s="3286"/>
      <c r="F2" s="3287"/>
    </row>
    <row r="3" spans="1:6">
      <c r="A3" s="3288" t="s">
        <v>2677</v>
      </c>
      <c r="B3" s="3289">
        <f>项目基本情况!D3</f>
        <v>45013</v>
      </c>
      <c r="C3" s="3290"/>
      <c r="D3" s="3290"/>
      <c r="E3" s="3290"/>
      <c r="F3" s="3287"/>
    </row>
    <row r="4" spans="1:6">
      <c r="A4" s="3288" t="s">
        <v>2678</v>
      </c>
      <c r="B4" s="3291" t="s">
        <v>2679</v>
      </c>
      <c r="C4" s="3291" t="s">
        <v>2680</v>
      </c>
      <c r="D4" s="3291" t="s">
        <v>2681</v>
      </c>
      <c r="E4" s="3291" t="s">
        <v>2682</v>
      </c>
      <c r="F4" s="3287"/>
    </row>
    <row r="5" spans="1:6">
      <c r="A5" s="3292"/>
      <c r="B5" s="3289"/>
      <c r="C5" s="3291">
        <f>ROUNDDOWN(MIN((B5-B3)/365,A5),2)</f>
        <v>-123.32</v>
      </c>
      <c r="D5" s="3293">
        <f>IF(ISERROR(ROUND(POWER(1+E5,A5-C5)*(POWER(1+E5,C5)-1)/(POWER(1+E5,A5)-1),3)),0,ROUND(POWER(1+E5,A5-C5)*(POWER(1+E5,C5)-1)/(POWER(1+E5,A5)-1),4))</f>
        <v>0</v>
      </c>
      <c r="E5" s="3294"/>
      <c r="F5" s="3287"/>
    </row>
    <row r="6" spans="1:6">
      <c r="A6" s="3292"/>
      <c r="B6" s="3289"/>
      <c r="C6" s="3291">
        <f>ROUNDDOWN(MIN((B6-B3)/365,A6),2)</f>
        <v>-123.32</v>
      </c>
      <c r="D6" s="3293">
        <f>IF(ISERROR(ROUND(POWER(1+E6,A6-C6)*(POWER(1+E6,C6)-1)/(POWER(1+E6,A6)-1),3)),0,ROUND(POWER(1+E6,A6-C6)*(POWER(1+E6,C6)-1)/(POWER(1+E6,A6)-1),4))</f>
        <v>0</v>
      </c>
      <c r="E6" s="3294"/>
      <c r="F6" s="3287"/>
    </row>
    <row r="7" spans="1:6">
      <c r="A7" s="3292"/>
      <c r="B7" s="3289"/>
      <c r="C7" s="3291">
        <f>ROUNDDOWN(MIN((B7-B3)/365,A7),2)</f>
        <v>-123.32</v>
      </c>
      <c r="D7" s="3293">
        <f>IF(ISERROR(ROUND(POWER(1+E7,A7-C7)*(POWER(1+E7,C7)-1)/(POWER(1+E7,A7)-1),3)),0,ROUND(POWER(1+E7,A7-C7)*(POWER(1+E7,C7)-1)/(POWER(1+E7,A7)-1),4))</f>
        <v>0</v>
      </c>
      <c r="E7" s="3294"/>
      <c r="F7" s="3287"/>
    </row>
    <row r="8" spans="1:6">
      <c r="A8" s="3285"/>
      <c r="B8" s="3286"/>
      <c r="C8" s="3286"/>
      <c r="D8" s="3286"/>
      <c r="E8" s="3286"/>
      <c r="F8" s="3287"/>
    </row>
    <row r="9" spans="1:6">
      <c r="A9" s="3288" t="s">
        <v>2683</v>
      </c>
      <c r="B9" s="3291"/>
      <c r="C9" s="3291"/>
      <c r="D9" s="3291"/>
      <c r="E9" s="3291"/>
      <c r="F9" s="3295"/>
    </row>
    <row r="10" spans="1:6">
      <c r="A10" s="3288" t="s">
        <v>2684</v>
      </c>
      <c r="B10" s="3291"/>
      <c r="C10" s="3291"/>
      <c r="D10" s="3291" t="s">
        <v>2682</v>
      </c>
      <c r="E10" s="3291"/>
      <c r="F10" s="3295" t="s">
        <v>2681</v>
      </c>
    </row>
    <row r="11" spans="1:6">
      <c r="A11" s="3288" t="s">
        <v>2685</v>
      </c>
      <c r="B11" s="3296"/>
      <c r="C11" s="3291" t="s">
        <v>2686</v>
      </c>
      <c r="D11" s="3297"/>
      <c r="E11" s="3291" t="s">
        <v>2687</v>
      </c>
      <c r="F11" s="3298">
        <f>ROUND(1-(1/(POWER(1+D11,B11))),4)</f>
        <v>0</v>
      </c>
    </row>
    <row r="12" spans="1:6">
      <c r="A12" s="3288" t="s">
        <v>2688</v>
      </c>
      <c r="B12" s="3296"/>
      <c r="C12" s="3291" t="s">
        <v>2689</v>
      </c>
      <c r="D12" s="3297"/>
      <c r="E12" s="3291" t="s">
        <v>2690</v>
      </c>
      <c r="F12" s="3298">
        <f>ROUND(1-(1/(POWER(1+D12,B12))),4)</f>
        <v>0</v>
      </c>
    </row>
    <row r="13" spans="1:6">
      <c r="A13" s="3288" t="s">
        <v>2691</v>
      </c>
      <c r="B13" s="3291"/>
      <c r="C13" s="3290"/>
      <c r="D13" s="3286"/>
      <c r="E13" s="3286"/>
      <c r="F13" s="3287"/>
    </row>
    <row r="14" spans="1:6">
      <c r="A14" s="3288" t="s">
        <v>2692</v>
      </c>
      <c r="B14" s="3296"/>
      <c r="C14" s="3290"/>
      <c r="D14" s="3286"/>
      <c r="E14" s="3286"/>
      <c r="F14" s="3287"/>
    </row>
    <row r="15" spans="1:6">
      <c r="A15" s="3288" t="s">
        <v>2693</v>
      </c>
      <c r="B15" s="3291" t="e">
        <f>ROUND(B14*F12/F11,2)</f>
        <v>#DIV/0!</v>
      </c>
      <c r="C15" s="3291" t="e">
        <f>ROUND(F12/F11,4)</f>
        <v>#DIV/0!</v>
      </c>
      <c r="D15" s="3286"/>
      <c r="E15" s="3286"/>
      <c r="F15" s="3287"/>
    </row>
    <row r="16" spans="1:6">
      <c r="A16" s="3288" t="s">
        <v>2694</v>
      </c>
      <c r="B16" s="3291"/>
      <c r="C16" s="3290"/>
      <c r="D16" s="3286"/>
      <c r="E16" s="3286"/>
      <c r="F16" s="3287"/>
    </row>
    <row r="17" spans="1:7">
      <c r="A17" s="3288" t="s">
        <v>2693</v>
      </c>
      <c r="B17" s="3297"/>
      <c r="C17" s="3290"/>
      <c r="D17" s="3286"/>
      <c r="E17" s="3286"/>
      <c r="F17" s="3287"/>
    </row>
    <row r="18" spans="1:7" ht="14.25" thickBot="1">
      <c r="A18" s="3299" t="s">
        <v>2692</v>
      </c>
      <c r="B18" s="3300" t="e">
        <f>ROUND(B17*F11/F12,2)</f>
        <v>#DIV/0!</v>
      </c>
      <c r="C18" s="3300" t="e">
        <f>ROUND(F11/F12,4)</f>
        <v>#DIV/0!</v>
      </c>
      <c r="D18" s="3301"/>
      <c r="E18" s="3301"/>
      <c r="F18" s="3302"/>
    </row>
    <row r="19" spans="1:7" ht="14.25" thickBot="1"/>
    <row r="20" spans="1:7">
      <c r="A20" s="3303" t="s">
        <v>2695</v>
      </c>
      <c r="B20" s="3304"/>
      <c r="C20" s="3304"/>
      <c r="D20" s="3304"/>
      <c r="E20" s="3304"/>
      <c r="F20" s="3304"/>
      <c r="G20" s="3305"/>
    </row>
    <row r="21" spans="1:7">
      <c r="A21" s="3306"/>
      <c r="B21" s="3307" t="s">
        <v>2696</v>
      </c>
      <c r="C21" s="3307" t="s">
        <v>2697</v>
      </c>
      <c r="D21" s="3307" t="s">
        <v>2698</v>
      </c>
      <c r="E21" s="3307" t="s">
        <v>2699</v>
      </c>
      <c r="F21" s="3307" t="s">
        <v>2700</v>
      </c>
      <c r="G21" s="3308" t="s">
        <v>2701</v>
      </c>
    </row>
    <row r="22" spans="1:7">
      <c r="A22" s="3306" t="s">
        <v>2702</v>
      </c>
      <c r="B22" s="3309">
        <v>50</v>
      </c>
      <c r="C22" s="3309">
        <v>32</v>
      </c>
      <c r="D22" s="3310">
        <v>0.05</v>
      </c>
      <c r="E22" s="3307">
        <f>ROUND(POWER(1+D22,B22-C22)*(POWER(1+D22,C22)-1)/(POWER(1+D22,B22)-1),3)</f>
        <v>0.86599999999999999</v>
      </c>
      <c r="F22" s="3310">
        <v>0.6</v>
      </c>
      <c r="G22" s="3308">
        <f>ROUND(100*(1-(1-E22)*F22),1)</f>
        <v>92</v>
      </c>
    </row>
    <row r="23" spans="1:7">
      <c r="A23" s="3311" t="s">
        <v>2703</v>
      </c>
      <c r="B23" s="3309">
        <v>50</v>
      </c>
      <c r="C23" s="3309">
        <v>35</v>
      </c>
      <c r="D23" s="3310">
        <v>0.05</v>
      </c>
      <c r="E23" s="3307">
        <f>ROUND(POWER(1+D23,B23-C23)*(POWER(1+D23,C23)-1)/(POWER(1+D23,B23)-1),3)</f>
        <v>0.89700000000000002</v>
      </c>
      <c r="F23" s="3310">
        <f>F22</f>
        <v>0.6</v>
      </c>
      <c r="G23" s="3308">
        <f>ROUND(100*(1-(1-E23)*F23),1)</f>
        <v>93.8</v>
      </c>
    </row>
    <row r="24" spans="1:7">
      <c r="A24" s="3311" t="s">
        <v>2704</v>
      </c>
      <c r="B24" s="3309">
        <v>50</v>
      </c>
      <c r="C24" s="3309">
        <v>25</v>
      </c>
      <c r="D24" s="3310">
        <v>0.05</v>
      </c>
      <c r="E24" s="3307">
        <f>ROUND(POWER(1+D24,B24-C24)*(POWER(1+D24,C24)-1)/(POWER(1+D24,B24)-1),3)</f>
        <v>0.77200000000000002</v>
      </c>
      <c r="F24" s="3310">
        <f>F23</f>
        <v>0.6</v>
      </c>
      <c r="G24" s="3308">
        <f>ROUND(100*(1-(1-E24)*F24),1)</f>
        <v>86.3</v>
      </c>
    </row>
    <row r="25" spans="1:7">
      <c r="A25" s="3311" t="s">
        <v>2705</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2706</v>
      </c>
      <c r="B27" s="3316"/>
      <c r="C27" s="3316"/>
      <c r="D27" s="3316"/>
      <c r="E27" s="3316"/>
      <c r="F27" s="3316"/>
      <c r="G27" s="3317"/>
    </row>
    <row r="28" spans="1:7">
      <c r="A28" s="3315" t="s">
        <v>2707</v>
      </c>
      <c r="B28" s="3316"/>
      <c r="C28" s="3316"/>
      <c r="D28" s="3316"/>
      <c r="E28" s="3316"/>
      <c r="F28" s="3316"/>
      <c r="G28" s="3317"/>
    </row>
    <row r="29" spans="1:7">
      <c r="A29" s="3315" t="s">
        <v>2708</v>
      </c>
      <c r="B29" s="3316"/>
      <c r="C29" s="3316"/>
      <c r="D29" s="3316"/>
      <c r="E29" s="3316"/>
      <c r="F29" s="3316"/>
      <c r="G29" s="3317"/>
    </row>
    <row r="30" spans="1:7">
      <c r="A30" s="3315" t="s">
        <v>2709</v>
      </c>
      <c r="B30" s="3316"/>
      <c r="C30" s="3316"/>
      <c r="D30" s="3316"/>
      <c r="E30" s="3316"/>
      <c r="F30" s="3316"/>
      <c r="G30" s="3317"/>
    </row>
    <row r="31" spans="1:7">
      <c r="A31" s="3315" t="s">
        <v>2710</v>
      </c>
      <c r="B31" s="3316"/>
      <c r="C31" s="3316"/>
      <c r="D31" s="3316"/>
      <c r="E31" s="3316"/>
      <c r="F31" s="3316"/>
      <c r="G31" s="3317"/>
    </row>
    <row r="32" spans="1:7">
      <c r="A32" s="3315" t="s">
        <v>2711</v>
      </c>
      <c r="B32" s="3316"/>
      <c r="C32" s="3316"/>
      <c r="D32" s="3316"/>
      <c r="E32" s="3316"/>
      <c r="F32" s="3316"/>
      <c r="G32" s="3317"/>
    </row>
    <row r="33" spans="1:7">
      <c r="A33" s="3315" t="s">
        <v>2712</v>
      </c>
      <c r="B33" s="3316"/>
      <c r="C33" s="3316"/>
      <c r="D33" s="3316"/>
      <c r="E33" s="3316"/>
      <c r="F33" s="3316"/>
      <c r="G33" s="3317"/>
    </row>
    <row r="34" spans="1:7">
      <c r="A34" s="3315" t="s">
        <v>2713</v>
      </c>
      <c r="B34" s="3316"/>
      <c r="C34" s="3316"/>
      <c r="D34" s="3316"/>
      <c r="E34" s="3316"/>
      <c r="F34" s="3316"/>
      <c r="G34" s="3317"/>
    </row>
    <row r="35" spans="1:7">
      <c r="A35" s="3315" t="s">
        <v>2714</v>
      </c>
      <c r="B35" s="3316"/>
      <c r="C35" s="3316"/>
      <c r="D35" s="3316"/>
      <c r="E35" s="3316"/>
      <c r="F35" s="3316"/>
      <c r="G35" s="3317"/>
    </row>
    <row r="36" spans="1:7">
      <c r="A36" s="3315" t="s">
        <v>2715</v>
      </c>
      <c r="B36" s="3316"/>
      <c r="C36" s="3316"/>
      <c r="D36" s="3316"/>
      <c r="E36" s="3316"/>
      <c r="F36" s="3316"/>
      <c r="G36" s="3317"/>
    </row>
    <row r="37" spans="1:7">
      <c r="A37" s="3315" t="s">
        <v>2716</v>
      </c>
      <c r="B37" s="3316"/>
      <c r="C37" s="3316"/>
      <c r="D37" s="3316"/>
      <c r="E37" s="3316"/>
      <c r="F37" s="3316"/>
      <c r="G37" s="3317"/>
    </row>
    <row r="38" spans="1:7">
      <c r="A38" s="3315" t="s">
        <v>2717</v>
      </c>
      <c r="B38" s="3316"/>
      <c r="C38" s="3316"/>
      <c r="D38" s="3316"/>
      <c r="E38" s="3316"/>
      <c r="F38" s="3316"/>
      <c r="G38" s="3317"/>
    </row>
    <row r="39" spans="1:7">
      <c r="A39" s="3315"/>
      <c r="B39" s="3316"/>
      <c r="C39" s="3316"/>
      <c r="D39" s="3316"/>
      <c r="E39" s="3316"/>
      <c r="F39" s="3316"/>
      <c r="G39" s="3317"/>
    </row>
    <row r="40" spans="1:7">
      <c r="A40" s="3318" t="s">
        <v>2718</v>
      </c>
      <c r="B40" s="3319"/>
      <c r="C40" s="3319"/>
      <c r="D40" s="3319"/>
      <c r="E40" s="3319"/>
      <c r="F40" s="3319"/>
      <c r="G40" s="3320"/>
    </row>
    <row r="41" spans="1:7">
      <c r="A41" s="3321" t="s">
        <v>2719</v>
      </c>
      <c r="B41" s="3322" t="s">
        <v>2720</v>
      </c>
      <c r="C41" s="3323" t="s">
        <v>2721</v>
      </c>
      <c r="D41" s="3323" t="s">
        <v>2722</v>
      </c>
      <c r="E41" s="3324"/>
      <c r="F41" s="3325"/>
      <c r="G41" s="3326"/>
    </row>
    <row r="42" spans="1:7">
      <c r="A42" s="3321" t="s">
        <v>2723</v>
      </c>
      <c r="B42" s="3322" t="s">
        <v>2724</v>
      </c>
      <c r="C42" s="3323" t="s">
        <v>2724</v>
      </c>
      <c r="D42" s="3327" t="s">
        <v>2725</v>
      </c>
      <c r="E42" s="3319" t="s">
        <v>2726</v>
      </c>
      <c r="F42" s="3319"/>
      <c r="G42" s="3320"/>
    </row>
    <row r="43" spans="1:7">
      <c r="A43" s="3321" t="s">
        <v>2727</v>
      </c>
      <c r="B43" s="3322" t="s">
        <v>2728</v>
      </c>
      <c r="C43" s="3323" t="s">
        <v>2729</v>
      </c>
      <c r="D43" s="3323" t="s">
        <v>2730</v>
      </c>
      <c r="E43" s="3324" t="s">
        <v>2731</v>
      </c>
      <c r="F43" s="3325"/>
      <c r="G43" s="3326"/>
    </row>
    <row r="44" spans="1:7">
      <c r="A44" s="3321" t="s">
        <v>2732</v>
      </c>
      <c r="B44" s="3322" t="s">
        <v>2733</v>
      </c>
      <c r="C44" s="3323" t="s">
        <v>2734</v>
      </c>
      <c r="D44" s="3327">
        <v>0.5</v>
      </c>
      <c r="E44" s="3324" t="s">
        <v>2735</v>
      </c>
      <c r="F44" s="3325"/>
      <c r="G44" s="3326"/>
    </row>
    <row r="45" spans="1:7" ht="14.25" thickBot="1">
      <c r="A45" s="3328" t="s">
        <v>2736</v>
      </c>
      <c r="B45" s="3329" t="s">
        <v>2724</v>
      </c>
      <c r="C45" s="3330" t="s">
        <v>2724</v>
      </c>
      <c r="D45" s="3330" t="s">
        <v>2737</v>
      </c>
      <c r="E45" s="3331" t="s">
        <v>2738</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F50" sqref="F50"/>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67" t="str">
        <f>IF(B10="北京市","北京市",C10)&amp;F10&amp;A17&amp;"国有建设用地使用权"&amp;B9&amp;"预评估"</f>
        <v>福建省福州市长乐区滨海新城一批次地块A出让国有建设用地使用权抵押价格预评估</v>
      </c>
      <c r="C1" s="3768"/>
      <c r="D1" s="3768"/>
      <c r="E1" s="3768"/>
      <c r="F1" s="3768"/>
      <c r="G1" s="3768"/>
      <c r="H1" s="3768"/>
      <c r="I1" s="3769"/>
      <c r="J1" s="2814"/>
      <c r="K1" s="2105" t="str">
        <f>IF(B10="北京市","北京市",C10)&amp;F10&amp;A17&amp;"国有建设用地使用权"&amp;B9</f>
        <v>福建省福州市长乐区滨海新城一批次地块A出让国有建设用地使用权抵押价格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福建省福州市长乐区滨海新城一批次地块A出让国有建设用地使用权</v>
      </c>
      <c r="L2" s="2793"/>
      <c r="M2" s="2793"/>
      <c r="N2" s="2794"/>
      <c r="O2" s="2795"/>
      <c r="P2" s="2794"/>
      <c r="Q2" s="2794"/>
      <c r="R2" s="2794"/>
      <c r="S2" s="2794"/>
      <c r="T2" s="2794"/>
      <c r="U2" s="2794"/>
    </row>
    <row r="3" spans="1:21">
      <c r="A3" s="1462" t="s">
        <v>1459</v>
      </c>
      <c r="B3" s="1463">
        <v>45013</v>
      </c>
      <c r="C3" s="2737" t="s">
        <v>1513</v>
      </c>
      <c r="D3" s="1463">
        <f>B3</f>
        <v>45013</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3217</v>
      </c>
      <c r="C8" s="1472"/>
      <c r="D8" s="3773" t="s">
        <v>1464</v>
      </c>
      <c r="E8" s="1626" t="s">
        <v>3260</v>
      </c>
      <c r="F8" s="1473"/>
      <c r="G8" s="2815"/>
      <c r="H8" s="2815"/>
      <c r="I8" s="2818"/>
      <c r="J8" s="2814"/>
      <c r="K8" s="2797"/>
      <c r="L8" s="2793"/>
      <c r="M8" s="2793"/>
      <c r="N8" s="2794"/>
      <c r="O8" s="2795"/>
      <c r="P8" s="2794"/>
      <c r="Q8" s="2794"/>
      <c r="R8" s="2794"/>
      <c r="S8" s="2794"/>
      <c r="T8" s="2794"/>
      <c r="U8" s="2794"/>
    </row>
    <row r="9" spans="1:21" ht="15" thickBot="1">
      <c r="A9" s="2739" t="s">
        <v>1463</v>
      </c>
      <c r="B9" s="1474" t="s">
        <v>3260</v>
      </c>
      <c r="C9" s="1475"/>
      <c r="D9" s="3774"/>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3262</v>
      </c>
      <c r="C10" s="1476" t="s">
        <v>3263</v>
      </c>
      <c r="D10" s="1468"/>
      <c r="E10" s="1477" t="s">
        <v>1466</v>
      </c>
      <c r="F10" s="1478" t="s">
        <v>4109</v>
      </c>
      <c r="G10" s="1532"/>
      <c r="H10" s="1533"/>
      <c r="I10" s="1468"/>
      <c r="J10" s="2814"/>
      <c r="K10" s="2797"/>
      <c r="L10" s="2793"/>
      <c r="M10" s="2793"/>
      <c r="N10" s="2794"/>
      <c r="O10" s="2795"/>
      <c r="P10" s="2794"/>
      <c r="Q10" s="2794"/>
      <c r="R10" s="2794"/>
      <c r="S10" s="2794"/>
      <c r="T10" s="2794"/>
      <c r="U10" s="2794"/>
    </row>
    <row r="11" spans="1:21">
      <c r="A11" s="2741" t="s">
        <v>1518</v>
      </c>
      <c r="B11" s="1491" t="s">
        <v>3261</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70"/>
      <c r="C12" s="3771"/>
      <c r="D12" s="3772"/>
      <c r="E12" s="1492" t="s">
        <v>1579</v>
      </c>
      <c r="F12" s="3788" t="s">
        <v>2163</v>
      </c>
      <c r="G12" s="3789"/>
      <c r="H12" s="3789"/>
      <c r="I12" s="3790"/>
      <c r="J12" s="2814"/>
      <c r="K12" s="2797"/>
      <c r="L12" s="2793"/>
      <c r="M12" s="2793"/>
      <c r="N12" s="2794"/>
      <c r="O12" s="2795"/>
      <c r="P12" s="2794"/>
      <c r="Q12" s="2794"/>
      <c r="R12" s="2794"/>
      <c r="S12" s="2794"/>
      <c r="T12" s="2794"/>
      <c r="U12" s="2794"/>
    </row>
    <row r="13" spans="1:21">
      <c r="A13" s="1483" t="s">
        <v>1577</v>
      </c>
      <c r="B13" s="3770"/>
      <c r="C13" s="3771"/>
      <c r="D13" s="3772"/>
      <c r="E13" s="1492" t="s">
        <v>1579</v>
      </c>
      <c r="F13" s="3788" t="s">
        <v>2164</v>
      </c>
      <c r="G13" s="3789"/>
      <c r="H13" s="3789"/>
      <c r="I13" s="3790"/>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2740</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2741</v>
      </c>
      <c r="E16" s="1514" t="s">
        <v>1212</v>
      </c>
      <c r="F16" s="1514" t="s">
        <v>2742</v>
      </c>
      <c r="G16" s="1514" t="s">
        <v>2743</v>
      </c>
      <c r="H16" s="1482" t="s">
        <v>776</v>
      </c>
      <c r="I16" s="1482" t="s">
        <v>2740</v>
      </c>
      <c r="J16" s="2814"/>
      <c r="K16" s="2106" t="str">
        <f>IF(D17="","",D16&amp;TEXT(D17,"yyyy年m月d日;;"))</f>
        <v>商业2060年3月17日</v>
      </c>
      <c r="L16" s="1492" t="str">
        <f>IF(OR(K16="",M16=""),"","、")</f>
        <v>、</v>
      </c>
      <c r="M16" s="2106" t="str">
        <f>IF(E17="","",E16&amp;TEXT(E17,"yyyy年m月d日;;"))</f>
        <v>办公2060年3月17日</v>
      </c>
      <c r="N16" s="1492" t="str">
        <f>IF(OR(M16="",O16=""),"","、")</f>
        <v>、</v>
      </c>
      <c r="O16" s="2106" t="str">
        <f>IF(F17="","",F16&amp;TEXT(F17,"yyyy年m月d日;;"))</f>
        <v>车库2060年3月17日</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4" t="s">
        <v>2744</v>
      </c>
      <c r="B17" s="2743" t="s">
        <v>1473</v>
      </c>
      <c r="C17" s="3333">
        <v>69474</v>
      </c>
      <c r="D17" s="3333">
        <v>58517</v>
      </c>
      <c r="E17" s="3333">
        <v>58517</v>
      </c>
      <c r="F17" s="3333">
        <v>58517</v>
      </c>
      <c r="G17" s="3333"/>
      <c r="H17" s="3333"/>
      <c r="I17" s="3333"/>
      <c r="J17" s="2814"/>
      <c r="K17" s="2792" t="str">
        <f>CONCATENATE(K16,L16,M16,N16,O16,P16,Q16,R16,S16,T16,,U16)</f>
        <v>商业2060年3月17日、办公2060年3月17日、车库2060年3月17日</v>
      </c>
      <c r="L17" s="2793"/>
      <c r="M17" s="2793"/>
      <c r="N17" s="2794"/>
      <c r="O17" s="2795"/>
      <c r="P17" s="2794"/>
      <c r="Q17" s="2794"/>
      <c r="R17" s="2794"/>
      <c r="S17" s="2794"/>
      <c r="T17" s="2794"/>
      <c r="U17" s="2794"/>
    </row>
    <row r="18" spans="1:21">
      <c r="A18" s="1550"/>
      <c r="B18" s="2743" t="s">
        <v>1474</v>
      </c>
      <c r="C18" s="1480">
        <v>70</v>
      </c>
      <c r="D18" s="1480">
        <v>40</v>
      </c>
      <c r="E18" s="1480">
        <v>40</v>
      </c>
      <c r="F18" s="1480">
        <v>40</v>
      </c>
      <c r="G18" s="1480"/>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67.010000000000005</v>
      </c>
      <c r="D19" s="1545">
        <f>IF(A17="出让",IF(D17="","",ROUNDDOWN(MIN((D17-$D$3)/365,D18),2)),D18)</f>
        <v>36.99</v>
      </c>
      <c r="E19" s="1481">
        <f>IF(A17="出让",IF(E17="","",ROUNDDOWN(MIN((E17-$D$3)/365,E18),2)),E18)</f>
        <v>36.99</v>
      </c>
      <c r="F19" s="1481">
        <f>IF(A17="出让",IF(F17="","",ROUNDDOWN(MIN((F17-$D$3)/365,F18),2)),F18)</f>
        <v>36.99</v>
      </c>
      <c r="G19" s="1481" t="str">
        <f>IF(A17="出让",IF(G17="","",ROUNDDOWN(MIN((G17-$D$3)/365,G18),2)),G18)</f>
        <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85"/>
      <c r="E20" s="3786"/>
      <c r="F20" s="3786"/>
      <c r="G20" s="3786"/>
      <c r="H20" s="3786"/>
      <c r="I20" s="3787"/>
      <c r="J20" s="2814"/>
      <c r="K20" s="2797"/>
      <c r="L20" s="2793"/>
      <c r="M20" s="2793"/>
      <c r="N20" s="2794"/>
      <c r="O20" s="2795"/>
      <c r="P20" s="2794"/>
      <c r="Q20" s="2794"/>
      <c r="R20" s="2794"/>
      <c r="S20" s="2794"/>
      <c r="T20" s="2794"/>
      <c r="U20" s="2794"/>
    </row>
    <row r="21" spans="1:21">
      <c r="A21" s="1550" t="s">
        <v>1476</v>
      </c>
      <c r="B21" s="1551" t="s">
        <v>1477</v>
      </c>
      <c r="C21" s="1546">
        <f>'数据-汇总表'!E3</f>
        <v>208870.41</v>
      </c>
      <c r="D21" s="1547" t="s">
        <v>1478</v>
      </c>
      <c r="E21" s="3775" t="s">
        <v>1516</v>
      </c>
      <c r="F21" s="3776"/>
      <c r="G21" s="3776"/>
      <c r="H21" s="3776"/>
      <c r="I21" s="3777"/>
      <c r="J21" s="2814"/>
      <c r="K21" s="2797"/>
      <c r="L21" s="2793"/>
      <c r="M21" s="2793"/>
      <c r="N21" s="2794"/>
      <c r="O21" s="2795"/>
      <c r="P21" s="2794"/>
      <c r="Q21" s="2794"/>
      <c r="R21" s="2794"/>
      <c r="S21" s="2794"/>
      <c r="T21" s="2794"/>
      <c r="U21" s="2794"/>
    </row>
    <row r="22" spans="1:21">
      <c r="A22" s="2554" t="s">
        <v>877</v>
      </c>
      <c r="B22" s="1462" t="s">
        <v>1479</v>
      </c>
      <c r="C22" s="1482">
        <f>'数据-汇总表'!D3</f>
        <v>29419.4</v>
      </c>
      <c r="D22" s="1483" t="s">
        <v>1478</v>
      </c>
      <c r="E22" s="3775" t="s">
        <v>2165</v>
      </c>
      <c r="F22" s="3776"/>
      <c r="G22" s="3776"/>
      <c r="H22" s="3776"/>
      <c r="I22" s="3777"/>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78" t="s">
        <v>1484</v>
      </c>
      <c r="C24" s="3779"/>
      <c r="D24" s="3780" t="s">
        <v>1485</v>
      </c>
      <c r="E24" s="3781"/>
      <c r="F24" s="1500" t="s">
        <v>1486</v>
      </c>
      <c r="G24" s="2814"/>
      <c r="H24" s="2814"/>
      <c r="I24" s="2818"/>
      <c r="J24" s="2814"/>
      <c r="K24" s="3766"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66"/>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66"/>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93" t="s">
        <v>1519</v>
      </c>
      <c r="B31" s="1551" t="s">
        <v>1520</v>
      </c>
      <c r="C31" s="3791"/>
      <c r="D31" s="3792"/>
      <c r="E31" s="2814"/>
      <c r="F31" s="2814"/>
      <c r="G31" s="2814"/>
      <c r="H31" s="2814"/>
      <c r="I31" s="2818"/>
      <c r="J31" s="2814"/>
      <c r="K31" s="2800"/>
      <c r="L31" s="2794"/>
      <c r="M31" s="2794"/>
      <c r="N31" s="2794"/>
      <c r="O31" s="2794"/>
      <c r="P31" s="2794"/>
      <c r="Q31" s="2794"/>
      <c r="R31" s="2794"/>
      <c r="S31" s="2794"/>
      <c r="T31" s="2794"/>
      <c r="U31" s="2794"/>
    </row>
    <row r="32" spans="1:21">
      <c r="A32" s="3793"/>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93"/>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94"/>
      <c r="B34" s="1462" t="s">
        <v>1523</v>
      </c>
      <c r="C34" s="3795"/>
      <c r="D34" s="3796"/>
      <c r="E34" s="2814"/>
      <c r="F34" s="2814"/>
      <c r="G34" s="2814"/>
      <c r="H34" s="2814"/>
      <c r="I34" s="2818"/>
      <c r="J34" s="2814"/>
      <c r="K34" s="2800"/>
      <c r="L34" s="2794"/>
      <c r="M34" s="2794"/>
      <c r="N34" s="2794"/>
      <c r="O34" s="2794"/>
      <c r="P34" s="2794"/>
      <c r="Q34" s="2794"/>
      <c r="R34" s="2794"/>
      <c r="S34" s="2794"/>
      <c r="T34" s="2794"/>
      <c r="U34" s="2794"/>
    </row>
    <row r="35" spans="1:28">
      <c r="A35" s="3797" t="s">
        <v>785</v>
      </c>
      <c r="B35" s="1514"/>
      <c r="C35" s="1560" t="str">
        <f>IF(B35="场地平整","——","具体情况：")</f>
        <v>具体情况：</v>
      </c>
      <c r="D35" s="3799"/>
      <c r="E35" s="3800"/>
      <c r="F35" s="3800"/>
      <c r="G35" s="3800"/>
      <c r="H35" s="3800"/>
      <c r="I35" s="3801"/>
      <c r="J35" s="2814"/>
      <c r="K35" s="2801"/>
      <c r="L35" s="2793"/>
      <c r="M35" s="2793"/>
      <c r="N35" s="2794"/>
      <c r="O35" s="2795"/>
      <c r="P35" s="2794"/>
      <c r="Q35" s="2794"/>
      <c r="R35" s="2794"/>
      <c r="S35" s="2794"/>
      <c r="T35" s="2794"/>
      <c r="U35" s="2794"/>
    </row>
    <row r="36" spans="1:28">
      <c r="A36" s="3793"/>
      <c r="B36" s="3802" t="s">
        <v>1572</v>
      </c>
      <c r="C36" s="3803"/>
      <c r="D36" s="1576"/>
      <c r="E36" s="3804"/>
      <c r="F36" s="3804"/>
      <c r="G36" s="1483" t="str">
        <f>IF(B35="场地未平整","估价结果处理","")</f>
        <v/>
      </c>
      <c r="H36" s="3805"/>
      <c r="I36" s="3805"/>
      <c r="J36" s="2814"/>
      <c r="K36" s="2801"/>
      <c r="L36" s="2793"/>
      <c r="M36" s="2793"/>
      <c r="N36" s="2794"/>
      <c r="O36" s="2795"/>
      <c r="P36" s="2794"/>
      <c r="Q36" s="2794"/>
      <c r="R36" s="2794"/>
      <c r="S36" s="2794"/>
      <c r="T36" s="2794"/>
      <c r="U36" s="2794"/>
    </row>
    <row r="37" spans="1:28" ht="28.5">
      <c r="A37" s="3793"/>
      <c r="B37" s="3782"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93"/>
      <c r="B38" s="3783"/>
      <c r="C38" s="1470" t="s">
        <v>788</v>
      </c>
      <c r="D38" s="1575">
        <f>ROUNDDOWN(MIN(('数据-取费表'!$B$2-D37)/365,D34),1)</f>
        <v>123.3</v>
      </c>
      <c r="E38" s="1519" t="s">
        <v>789</v>
      </c>
      <c r="F38" s="2814"/>
      <c r="G38" s="2814"/>
      <c r="H38" s="2814"/>
      <c r="I38" s="2818"/>
      <c r="J38" s="2814"/>
      <c r="K38" s="2801"/>
      <c r="L38" s="2794"/>
      <c r="M38" s="2794"/>
      <c r="N38" s="2794"/>
      <c r="O38" s="2794"/>
      <c r="P38" s="2794"/>
      <c r="Q38" s="2794"/>
      <c r="R38" s="2794"/>
      <c r="S38" s="2794"/>
      <c r="T38" s="2794"/>
      <c r="U38" s="2794"/>
    </row>
    <row r="39" spans="1:28">
      <c r="A39" s="3794"/>
      <c r="B39" s="3784"/>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65" t="s">
        <v>1503</v>
      </c>
      <c r="T40" s="1523" t="str">
        <f>NUMBERSTRING(7-K40,1)&amp;"通"</f>
        <v>七通</v>
      </c>
      <c r="U40" s="2794"/>
    </row>
    <row r="41" spans="1:28">
      <c r="A41" s="1464"/>
      <c r="B41" s="3798" t="s">
        <v>1250</v>
      </c>
      <c r="C41" s="3798"/>
      <c r="D41" s="3798"/>
      <c r="E41" s="3798"/>
      <c r="F41" s="1524" t="str">
        <f>C10</f>
        <v>福建省福州市</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65"/>
      <c r="T41" s="1525" t="str">
        <f>IF(T40="一通",L41,IF(T40="二通",M41,IF(T40="三通",N41,IF(T40="四通",O41,IF(T40="五通",P41,IF(T40="六通",Q41,R41))))))</f>
        <v>、、、、、、</v>
      </c>
      <c r="U41" s="2794"/>
    </row>
    <row r="42" spans="1:28">
      <c r="A42" s="1527"/>
      <c r="B42" s="1553" t="s">
        <v>1422</v>
      </c>
      <c r="C42" s="1553" t="s">
        <v>1423</v>
      </c>
      <c r="D42" s="1553" t="s">
        <v>1424</v>
      </c>
      <c r="E42" s="3280" t="s">
        <v>2745</v>
      </c>
      <c r="F42" s="3280" t="s">
        <v>2746</v>
      </c>
      <c r="G42" s="2814"/>
      <c r="H42" s="2814"/>
      <c r="I42" s="2818"/>
      <c r="J42" s="2814"/>
      <c r="K42" s="2797"/>
      <c r="L42" s="2793"/>
      <c r="M42" s="2793"/>
      <c r="N42" s="2794"/>
      <c r="O42" s="2795"/>
      <c r="P42" s="2794"/>
      <c r="Q42" s="2794"/>
      <c r="R42" s="2794"/>
      <c r="S42" s="2794"/>
      <c r="T42" s="2794"/>
      <c r="U42" s="2794"/>
    </row>
    <row r="43" spans="1:28">
      <c r="A43" s="2765" t="s">
        <v>1235</v>
      </c>
      <c r="B43" s="1529"/>
      <c r="C43" s="1529"/>
      <c r="D43" s="1529"/>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0"/>
  <sheetViews>
    <sheetView zoomScale="85" zoomScaleNormal="85" workbookViewId="0">
      <selection activeCell="K46" sqref="K46"/>
    </sheetView>
  </sheetViews>
  <sheetFormatPr defaultRowHeight="12"/>
  <cols>
    <col min="1" max="1" width="13.25" style="3661" customWidth="1"/>
    <col min="2" max="2" width="9.125" style="3661" bestFit="1" customWidth="1"/>
    <col min="3" max="3" width="12.375" style="3661" customWidth="1"/>
    <col min="4" max="4" width="9.125" style="3661" bestFit="1" customWidth="1"/>
    <col min="5" max="6" width="9.5" style="3661" customWidth="1"/>
    <col min="7" max="7" width="34.375" style="3661" customWidth="1"/>
    <col min="8" max="9" width="8.75" style="3661" customWidth="1"/>
    <col min="10" max="10" width="6.625" style="3661" customWidth="1"/>
    <col min="11" max="17" width="9" style="3686" customWidth="1"/>
    <col min="18" max="18" width="7" style="3686" customWidth="1"/>
    <col min="19" max="19" width="9" style="3661" customWidth="1"/>
    <col min="20" max="20" width="11.75" style="3686" customWidth="1"/>
    <col min="21" max="21" width="9" style="3686"/>
    <col min="22" max="16384" width="9" style="3661"/>
  </cols>
  <sheetData>
    <row r="1" spans="1:24" ht="13.5" thickBot="1">
      <c r="A1" s="3806" t="s">
        <v>3304</v>
      </c>
      <c r="B1" s="3806"/>
      <c r="C1" s="3806"/>
      <c r="D1" s="3806"/>
      <c r="E1" s="3806"/>
      <c r="F1" s="3806"/>
      <c r="G1" s="3806"/>
      <c r="H1" s="3692"/>
      <c r="I1" s="3692"/>
      <c r="J1" s="3692"/>
      <c r="K1" s="3686" t="s">
        <v>4065</v>
      </c>
    </row>
    <row r="2" spans="1:24" ht="25.5" thickBot="1">
      <c r="A2" s="3662" t="s">
        <v>3268</v>
      </c>
      <c r="B2" s="3663" t="s">
        <v>3276</v>
      </c>
      <c r="C2" s="3663" t="s">
        <v>3269</v>
      </c>
      <c r="D2" s="3663" t="s">
        <v>1550</v>
      </c>
      <c r="E2" s="3663" t="s">
        <v>3277</v>
      </c>
      <c r="F2" s="3663" t="s">
        <v>3270</v>
      </c>
      <c r="G2" s="3663" t="s">
        <v>3271</v>
      </c>
      <c r="H2" s="3693" t="s">
        <v>4075</v>
      </c>
      <c r="I2" s="3693" t="s">
        <v>4076</v>
      </c>
      <c r="J2" s="3693" t="s">
        <v>4077</v>
      </c>
      <c r="K2" s="3686" t="s">
        <v>4066</v>
      </c>
      <c r="L2" s="3686" t="s">
        <v>4067</v>
      </c>
      <c r="M2" s="3686" t="s">
        <v>4068</v>
      </c>
      <c r="N2" s="3686" t="s">
        <v>4070</v>
      </c>
      <c r="O2" s="3686" t="s">
        <v>4079</v>
      </c>
      <c r="P2" s="3686" t="s">
        <v>4071</v>
      </c>
      <c r="Q2" s="3686" t="s">
        <v>4072</v>
      </c>
      <c r="R2" s="3686" t="s">
        <v>4069</v>
      </c>
      <c r="T2" s="3686" t="s">
        <v>4082</v>
      </c>
      <c r="U2" s="3686" t="s">
        <v>4083</v>
      </c>
      <c r="V2" s="3661" t="s">
        <v>4088</v>
      </c>
      <c r="W2" s="3661" t="s">
        <v>4101</v>
      </c>
      <c r="X2" s="3661" t="s">
        <v>4102</v>
      </c>
    </row>
    <row r="3" spans="1:24" ht="13.5" thickBot="1">
      <c r="A3" s="3664" t="s">
        <v>3278</v>
      </c>
      <c r="B3" s="3665">
        <v>18303.8</v>
      </c>
      <c r="C3" s="3666" t="s">
        <v>3272</v>
      </c>
      <c r="D3" s="3667">
        <v>2.2999999999999998</v>
      </c>
      <c r="E3" s="3674">
        <v>42098.74</v>
      </c>
      <c r="F3" s="3674">
        <v>28558.51</v>
      </c>
      <c r="G3" s="3668" t="s">
        <v>3279</v>
      </c>
      <c r="H3" s="3694" t="s">
        <v>4078</v>
      </c>
      <c r="I3" s="3694" t="s">
        <v>4078</v>
      </c>
      <c r="J3" s="3694" t="s">
        <v>4078</v>
      </c>
      <c r="K3" s="3686">
        <v>39943.24</v>
      </c>
      <c r="L3" s="3686">
        <v>1500</v>
      </c>
      <c r="M3" s="3686">
        <v>11578.01</v>
      </c>
      <c r="N3" s="3686">
        <v>655.5</v>
      </c>
      <c r="O3" s="3686" t="s">
        <v>4078</v>
      </c>
      <c r="P3" s="3686">
        <v>2946.91</v>
      </c>
      <c r="Q3" s="3686">
        <f t="shared" ref="Q3:Q9" si="0">SUM(H3:P3)</f>
        <v>56623.66</v>
      </c>
      <c r="R3" s="3686">
        <v>329</v>
      </c>
      <c r="S3" s="3661" t="s">
        <v>4074</v>
      </c>
      <c r="T3" s="3686">
        <f>ROUND(M3/R3,2)</f>
        <v>35.19</v>
      </c>
      <c r="U3" s="3686">
        <f>ROUND((K3+L3+N3)/B3,1)</f>
        <v>2.2999999999999998</v>
      </c>
      <c r="V3" s="3661">
        <f>F3/E3*10000</f>
        <v>6783.6970892715553</v>
      </c>
      <c r="W3" s="3661">
        <f ca="1">结果表!K20</f>
        <v>1004</v>
      </c>
      <c r="X3" s="3661">
        <f ca="1">ROUND($W$3*E3/10000,0)</f>
        <v>4227</v>
      </c>
    </row>
    <row r="4" spans="1:24" ht="13.5" thickBot="1">
      <c r="A4" s="3664" t="s">
        <v>3280</v>
      </c>
      <c r="B4" s="3665">
        <v>14678.9</v>
      </c>
      <c r="C4" s="3666" t="s">
        <v>3272</v>
      </c>
      <c r="D4" s="3667">
        <v>2.25</v>
      </c>
      <c r="E4" s="3674">
        <v>33027.53</v>
      </c>
      <c r="F4" s="3674">
        <v>22460.78</v>
      </c>
      <c r="G4" s="3668" t="s">
        <v>3281</v>
      </c>
      <c r="H4" s="3694" t="s">
        <v>4078</v>
      </c>
      <c r="I4" s="3694" t="s">
        <v>4078</v>
      </c>
      <c r="J4" s="3694" t="s">
        <v>4078</v>
      </c>
      <c r="K4" s="3686">
        <v>30987</v>
      </c>
      <c r="L4" s="3686">
        <v>1500</v>
      </c>
      <c r="M4" s="3686">
        <v>9123.2199999999993</v>
      </c>
      <c r="N4" s="3686">
        <v>540.5</v>
      </c>
      <c r="O4" s="3686" t="s">
        <v>4078</v>
      </c>
      <c r="P4" s="3686">
        <v>2311.9299999999998</v>
      </c>
      <c r="Q4" s="3686">
        <f t="shared" si="0"/>
        <v>44462.65</v>
      </c>
      <c r="R4" s="3686">
        <v>250</v>
      </c>
      <c r="S4" s="3661" t="s">
        <v>4074</v>
      </c>
      <c r="T4" s="3686">
        <f t="shared" ref="T4:T19" si="1">ROUND(M4/R4,2)</f>
        <v>36.49</v>
      </c>
      <c r="U4" s="3686">
        <f>ROUND((K4+L4+N4)/B4,2)</f>
        <v>2.25</v>
      </c>
      <c r="V4" s="3661">
        <f t="shared" ref="V4:V19" si="2">F4/E4*10000</f>
        <v>6800.6236009777294</v>
      </c>
      <c r="X4" s="3661">
        <f t="shared" ref="X4:X19" ca="1" si="3">ROUND($W$3*E4/10000,0)</f>
        <v>3316</v>
      </c>
    </row>
    <row r="5" spans="1:24" ht="13.5" thickBot="1">
      <c r="A5" s="3664" t="s">
        <v>3282</v>
      </c>
      <c r="B5" s="3665">
        <v>23429.7</v>
      </c>
      <c r="C5" s="3666" t="s">
        <v>3272</v>
      </c>
      <c r="D5" s="3667">
        <v>2.35</v>
      </c>
      <c r="E5" s="3674">
        <v>55059.8</v>
      </c>
      <c r="F5" s="3674">
        <v>37336.589999999997</v>
      </c>
      <c r="G5" s="3668" t="s">
        <v>3283</v>
      </c>
      <c r="H5" s="3694" t="s">
        <v>4078</v>
      </c>
      <c r="I5" s="3694" t="s">
        <v>4078</v>
      </c>
      <c r="J5" s="3694" t="s">
        <v>4078</v>
      </c>
      <c r="K5" s="3686">
        <v>52846.8</v>
      </c>
      <c r="L5" s="3686">
        <v>1500</v>
      </c>
      <c r="M5" s="3686">
        <v>13742.18</v>
      </c>
      <c r="N5" s="3686">
        <v>713</v>
      </c>
      <c r="O5" s="3686" t="s">
        <v>4078</v>
      </c>
      <c r="P5" s="3686">
        <v>3854.19</v>
      </c>
      <c r="Q5" s="3686">
        <f t="shared" si="0"/>
        <v>72656.170000000013</v>
      </c>
      <c r="R5" s="3686">
        <v>351</v>
      </c>
      <c r="S5" s="3661" t="s">
        <v>4073</v>
      </c>
      <c r="T5" s="3686">
        <f t="shared" si="1"/>
        <v>39.15</v>
      </c>
      <c r="U5" s="3686">
        <f>ROUND((K5+L5+N5)/B5,2)</f>
        <v>2.35</v>
      </c>
      <c r="V5" s="3661">
        <f t="shared" si="2"/>
        <v>6781.0980061678383</v>
      </c>
      <c r="X5" s="3661">
        <f t="shared" ca="1" si="3"/>
        <v>5528</v>
      </c>
    </row>
    <row r="6" spans="1:24" s="3712" customFormat="1" ht="13.5" thickBot="1">
      <c r="A6" s="3704" t="s">
        <v>4086</v>
      </c>
      <c r="B6" s="3705">
        <v>22782.3</v>
      </c>
      <c r="C6" s="3706" t="s">
        <v>3272</v>
      </c>
      <c r="D6" s="3707">
        <v>2.4</v>
      </c>
      <c r="E6" s="3708">
        <v>54677.52</v>
      </c>
      <c r="F6" s="3708">
        <v>37128.370000000003</v>
      </c>
      <c r="G6" s="3709" t="s">
        <v>4087</v>
      </c>
      <c r="H6" s="3710" t="s">
        <v>4078</v>
      </c>
      <c r="I6" s="3710" t="s">
        <v>4078</v>
      </c>
      <c r="J6" s="3710" t="s">
        <v>4078</v>
      </c>
      <c r="K6" s="3711">
        <f>39733.52+12800</f>
        <v>52533.52</v>
      </c>
      <c r="L6" s="3711">
        <v>1500</v>
      </c>
      <c r="M6" s="3711">
        <v>13139.18</v>
      </c>
      <c r="N6" s="3711">
        <v>644</v>
      </c>
      <c r="O6" s="3686" t="s">
        <v>4078</v>
      </c>
      <c r="P6" s="3711">
        <v>3827.43</v>
      </c>
      <c r="Q6" s="3711">
        <f t="shared" si="0"/>
        <v>71644.12999999999</v>
      </c>
      <c r="R6" s="3711">
        <v>346</v>
      </c>
      <c r="S6" s="3712" t="s">
        <v>4073</v>
      </c>
      <c r="T6" s="3711">
        <f t="shared" si="1"/>
        <v>37.97</v>
      </c>
      <c r="U6" s="3711">
        <f t="shared" ref="U6:U17" si="4">ROUND((K6+L6+N6)/B6,1)</f>
        <v>2.4</v>
      </c>
      <c r="V6" s="3661">
        <f t="shared" si="2"/>
        <v>6790.4268518396602</v>
      </c>
      <c r="X6" s="3661">
        <f t="shared" ca="1" si="3"/>
        <v>5490</v>
      </c>
    </row>
    <row r="7" spans="1:24" ht="13.5" thickBot="1">
      <c r="A7" s="3664" t="s">
        <v>3284</v>
      </c>
      <c r="B7" s="3665">
        <v>8583.2000000000007</v>
      </c>
      <c r="C7" s="3666" t="s">
        <v>3272</v>
      </c>
      <c r="D7" s="3667">
        <v>1.8</v>
      </c>
      <c r="E7" s="3674">
        <v>15449.76</v>
      </c>
      <c r="F7" s="3674">
        <v>10480.16</v>
      </c>
      <c r="G7" s="3668" t="s">
        <v>3285</v>
      </c>
      <c r="H7" s="3694" t="s">
        <v>4078</v>
      </c>
      <c r="I7" s="3694" t="s">
        <v>4078</v>
      </c>
      <c r="J7" s="3694" t="s">
        <v>4078</v>
      </c>
      <c r="K7" s="3686">
        <v>14615.83</v>
      </c>
      <c r="L7" s="3686">
        <v>500</v>
      </c>
      <c r="M7" s="3686">
        <v>3387</v>
      </c>
      <c r="N7" s="3686">
        <v>521</v>
      </c>
      <c r="O7" s="3686" t="s">
        <v>4078</v>
      </c>
      <c r="P7" s="3686">
        <v>1081</v>
      </c>
      <c r="Q7" s="3686">
        <f t="shared" si="0"/>
        <v>20104.830000000002</v>
      </c>
      <c r="R7" s="3686">
        <v>92</v>
      </c>
      <c r="S7" s="3661" t="s">
        <v>4074</v>
      </c>
      <c r="T7" s="3686">
        <f t="shared" si="1"/>
        <v>36.82</v>
      </c>
      <c r="U7" s="3686">
        <f t="shared" si="4"/>
        <v>1.8</v>
      </c>
      <c r="V7" s="3661">
        <f t="shared" si="2"/>
        <v>6783.3804538064023</v>
      </c>
      <c r="X7" s="3661">
        <f t="shared" ca="1" si="3"/>
        <v>1551</v>
      </c>
    </row>
    <row r="8" spans="1:24" ht="13.5" thickBot="1">
      <c r="A8" s="3664" t="s">
        <v>3286</v>
      </c>
      <c r="B8" s="3665">
        <v>18626.7</v>
      </c>
      <c r="C8" s="3666" t="s">
        <v>3272</v>
      </c>
      <c r="D8" s="3667">
        <v>2.35</v>
      </c>
      <c r="E8" s="3674">
        <v>43772.75</v>
      </c>
      <c r="F8" s="3674">
        <v>27024.99</v>
      </c>
      <c r="G8" s="3668" t="s">
        <v>3287</v>
      </c>
      <c r="H8" s="3694" t="s">
        <v>4078</v>
      </c>
      <c r="I8" s="3694" t="s">
        <v>4078</v>
      </c>
      <c r="J8" s="3694" t="s">
        <v>4078</v>
      </c>
      <c r="K8" s="3686">
        <v>37787.75</v>
      </c>
      <c r="L8" s="3686">
        <v>1500</v>
      </c>
      <c r="M8" s="3686">
        <v>11018.06</v>
      </c>
      <c r="N8" s="3686">
        <v>4485</v>
      </c>
      <c r="O8" s="3686" t="s">
        <v>4078</v>
      </c>
      <c r="P8" s="3686">
        <v>3064.09</v>
      </c>
      <c r="Q8" s="3686">
        <f t="shared" si="0"/>
        <v>57854.899999999994</v>
      </c>
      <c r="R8" s="3686">
        <v>314</v>
      </c>
      <c r="S8" s="3661" t="s">
        <v>4074</v>
      </c>
      <c r="T8" s="3686">
        <f t="shared" si="1"/>
        <v>35.090000000000003</v>
      </c>
      <c r="U8" s="3686">
        <f>ROUND((K8+L8+N8)/B8,2)</f>
        <v>2.35</v>
      </c>
      <c r="V8" s="3661">
        <f t="shared" si="2"/>
        <v>6173.9301277621353</v>
      </c>
      <c r="X8" s="3661">
        <f t="shared" ca="1" si="3"/>
        <v>4395</v>
      </c>
    </row>
    <row r="9" spans="1:24" s="3702" customFormat="1" ht="13.5" thickBot="1">
      <c r="A9" s="3696" t="s">
        <v>4084</v>
      </c>
      <c r="B9" s="3697">
        <v>15485</v>
      </c>
      <c r="C9" s="3703" t="s">
        <v>3272</v>
      </c>
      <c r="D9" s="3698">
        <v>2.5499999999999998</v>
      </c>
      <c r="E9" s="3699">
        <v>39486.75</v>
      </c>
      <c r="F9" s="3699">
        <v>26829.99</v>
      </c>
      <c r="G9" s="3700" t="s">
        <v>4085</v>
      </c>
      <c r="H9" s="3701" t="s">
        <v>4078</v>
      </c>
      <c r="I9" s="3701" t="s">
        <v>4078</v>
      </c>
      <c r="J9" s="3701" t="s">
        <v>4078</v>
      </c>
      <c r="K9" s="3688">
        <f>19422.75+19752</f>
        <v>39174.75</v>
      </c>
      <c r="L9" s="3688">
        <v>1000</v>
      </c>
      <c r="M9" s="3688">
        <v>6819.93</v>
      </c>
      <c r="N9" s="3688">
        <v>982</v>
      </c>
      <c r="O9" s="3686" t="s">
        <v>4078</v>
      </c>
      <c r="P9" s="3688">
        <v>2764.07</v>
      </c>
      <c r="Q9" s="3688">
        <f t="shared" si="0"/>
        <v>50740.75</v>
      </c>
      <c r="R9" s="3688">
        <v>195</v>
      </c>
      <c r="S9" s="3702" t="s">
        <v>4073</v>
      </c>
      <c r="T9" s="3688">
        <f t="shared" si="1"/>
        <v>34.97</v>
      </c>
      <c r="U9" s="3688">
        <f>ROUND((K9+L9+N9)/B9,2)</f>
        <v>2.66</v>
      </c>
      <c r="V9" s="3661">
        <f t="shared" si="2"/>
        <v>6794.6817603373293</v>
      </c>
      <c r="X9" s="3661">
        <f t="shared" ca="1" si="3"/>
        <v>3964</v>
      </c>
    </row>
    <row r="10" spans="1:24" s="3730" customFormat="1" ht="13.5" thickBot="1">
      <c r="A10" s="3722" t="s">
        <v>4103</v>
      </c>
      <c r="B10" s="3723">
        <v>29419.4</v>
      </c>
      <c r="C10" s="3724" t="s">
        <v>3273</v>
      </c>
      <c r="D10" s="3725">
        <v>4.32</v>
      </c>
      <c r="E10" s="3726">
        <v>127091.81</v>
      </c>
      <c r="F10" s="3726">
        <v>11501.4</v>
      </c>
      <c r="G10" s="3727" t="s">
        <v>4104</v>
      </c>
      <c r="H10" s="3728">
        <v>34767.35</v>
      </c>
      <c r="I10" s="3728">
        <f>25232.65+46740.81</f>
        <v>71973.459999999992</v>
      </c>
      <c r="J10" s="3728">
        <v>18250</v>
      </c>
      <c r="K10" s="3729" t="s">
        <v>4078</v>
      </c>
      <c r="L10" s="3729" t="s">
        <v>4078</v>
      </c>
      <c r="M10" s="3729">
        <v>36078</v>
      </c>
      <c r="N10" s="3729">
        <f>2070.4+3962.2</f>
        <v>6032.6</v>
      </c>
      <c r="O10" s="3729">
        <v>41769</v>
      </c>
      <c r="P10" s="3729" t="s">
        <v>4078</v>
      </c>
      <c r="Q10" s="3729">
        <f t="shared" ref="Q10:Q19" si="5">SUM(H10:P10)</f>
        <v>208870.41</v>
      </c>
      <c r="R10" s="3729">
        <v>470</v>
      </c>
      <c r="S10" s="3730" t="s">
        <v>4080</v>
      </c>
      <c r="T10" s="3729">
        <f t="shared" si="1"/>
        <v>76.760000000000005</v>
      </c>
      <c r="U10" s="3729">
        <f>ROUND((H10+I10+N10+J10)/B10,2)</f>
        <v>4.45</v>
      </c>
      <c r="V10" s="3730">
        <f t="shared" si="2"/>
        <v>904.96783388323763</v>
      </c>
    </row>
    <row r="11" spans="1:24" s="3730" customFormat="1" ht="13.5" thickBot="1">
      <c r="A11" s="3722" t="s">
        <v>4105</v>
      </c>
      <c r="B11" s="3723">
        <v>15867.1</v>
      </c>
      <c r="C11" s="3724" t="s">
        <v>3274</v>
      </c>
      <c r="D11" s="3725">
        <v>3.8</v>
      </c>
      <c r="E11" s="3726">
        <v>60294.98</v>
      </c>
      <c r="F11" s="3726">
        <v>13424.91</v>
      </c>
      <c r="G11" s="3727" t="s">
        <v>4106</v>
      </c>
      <c r="H11" s="3728" t="s">
        <v>4078</v>
      </c>
      <c r="I11" s="3728">
        <v>59089.08</v>
      </c>
      <c r="J11" s="3728" t="s">
        <v>4078</v>
      </c>
      <c r="K11" s="3729" t="s">
        <v>4078</v>
      </c>
      <c r="L11" s="3729">
        <v>1205.9000000000001</v>
      </c>
      <c r="M11" s="3729">
        <v>21128.55</v>
      </c>
      <c r="N11" s="3729">
        <v>1205.9000000000001</v>
      </c>
      <c r="O11" s="3729" t="s">
        <v>4078</v>
      </c>
      <c r="P11" s="3729">
        <v>4220.6499999999996</v>
      </c>
      <c r="Q11" s="3729">
        <f t="shared" si="5"/>
        <v>86850.079999999987</v>
      </c>
      <c r="R11" s="3729">
        <v>556</v>
      </c>
      <c r="S11" s="3730" t="s">
        <v>4080</v>
      </c>
      <c r="T11" s="3729">
        <f t="shared" si="1"/>
        <v>38</v>
      </c>
      <c r="U11" s="3729">
        <f>ROUND((I11+N11)/B11,1)</f>
        <v>3.8</v>
      </c>
      <c r="V11" s="3730">
        <f t="shared" si="2"/>
        <v>2226.5385940919127</v>
      </c>
    </row>
    <row r="12" spans="1:24" ht="13.5" thickBot="1">
      <c r="A12" s="3664" t="s">
        <v>3288</v>
      </c>
      <c r="B12" s="3665">
        <v>16311.8</v>
      </c>
      <c r="C12" s="3669" t="s">
        <v>3272</v>
      </c>
      <c r="D12" s="3667">
        <v>2.2999999999999998</v>
      </c>
      <c r="E12" s="3674">
        <v>37517.14</v>
      </c>
      <c r="F12" s="3674">
        <v>26106.2</v>
      </c>
      <c r="G12" s="3668" t="s">
        <v>3289</v>
      </c>
      <c r="H12" s="3694" t="s">
        <v>4078</v>
      </c>
      <c r="I12" s="3694" t="s">
        <v>4078</v>
      </c>
      <c r="J12" s="3694" t="s">
        <v>4078</v>
      </c>
      <c r="K12" s="3686">
        <f>11700+23267.14</f>
        <v>34967.14</v>
      </c>
      <c r="L12" s="3686">
        <v>1500</v>
      </c>
      <c r="M12" s="3686">
        <v>8915.7999999999993</v>
      </c>
      <c r="N12" s="3686">
        <v>1050</v>
      </c>
      <c r="O12" s="3686" t="s">
        <v>4081</v>
      </c>
      <c r="P12" s="3686">
        <v>2626.2</v>
      </c>
      <c r="Q12" s="3686">
        <f t="shared" si="5"/>
        <v>49059.14</v>
      </c>
      <c r="R12" s="3686">
        <v>264</v>
      </c>
      <c r="S12" s="3661" t="s">
        <v>4074</v>
      </c>
      <c r="T12" s="3686">
        <f t="shared" si="1"/>
        <v>33.770000000000003</v>
      </c>
      <c r="U12" s="3686">
        <f t="shared" si="4"/>
        <v>2.2999999999999998</v>
      </c>
      <c r="V12" s="3661">
        <f t="shared" si="2"/>
        <v>6958.4728473439072</v>
      </c>
      <c r="X12" s="3661">
        <f t="shared" ca="1" si="3"/>
        <v>3767</v>
      </c>
    </row>
    <row r="13" spans="1:24" ht="13.5" thickBot="1">
      <c r="A13" s="3664" t="s">
        <v>3290</v>
      </c>
      <c r="B13" s="3665">
        <v>16564.400000000001</v>
      </c>
      <c r="C13" s="3669" t="s">
        <v>3272</v>
      </c>
      <c r="D13" s="3667">
        <v>2.35</v>
      </c>
      <c r="E13" s="3674">
        <v>38926.339999999997</v>
      </c>
      <c r="F13" s="3674">
        <v>27140.66</v>
      </c>
      <c r="G13" s="3668" t="s">
        <v>3291</v>
      </c>
      <c r="H13" s="3694" t="s">
        <v>4078</v>
      </c>
      <c r="I13" s="3694" t="s">
        <v>4078</v>
      </c>
      <c r="J13" s="3694" t="s">
        <v>4078</v>
      </c>
      <c r="K13" s="3686">
        <f>24626.34+11700</f>
        <v>36326.339999999997</v>
      </c>
      <c r="L13" s="3686">
        <v>1500</v>
      </c>
      <c r="M13" s="3686">
        <v>11803.16</v>
      </c>
      <c r="N13" s="3686">
        <v>1100</v>
      </c>
      <c r="O13" s="3686" t="s">
        <v>4081</v>
      </c>
      <c r="P13" s="3686">
        <v>2724.84</v>
      </c>
      <c r="Q13" s="3686">
        <f t="shared" si="5"/>
        <v>53454.34</v>
      </c>
      <c r="R13" s="3686">
        <v>347</v>
      </c>
      <c r="S13" s="3661" t="s">
        <v>4074</v>
      </c>
      <c r="T13" s="3686">
        <f t="shared" si="1"/>
        <v>34.01</v>
      </c>
      <c r="U13" s="3686">
        <f>ROUND((K13+L13+N13)/B13,2)</f>
        <v>2.35</v>
      </c>
      <c r="V13" s="3661">
        <f t="shared" si="2"/>
        <v>6972.3123211686489</v>
      </c>
      <c r="X13" s="3661">
        <f t="shared" ca="1" si="3"/>
        <v>3908</v>
      </c>
    </row>
    <row r="14" spans="1:24" ht="13.5" thickBot="1">
      <c r="A14" s="3664" t="s">
        <v>3292</v>
      </c>
      <c r="B14" s="3665">
        <v>31715.1</v>
      </c>
      <c r="C14" s="3669" t="s">
        <v>3272</v>
      </c>
      <c r="D14" s="3667">
        <v>2.2000000000000002</v>
      </c>
      <c r="E14" s="3675">
        <v>69773.22</v>
      </c>
      <c r="F14" s="3674">
        <v>48563.67</v>
      </c>
      <c r="G14" s="3668" t="s">
        <v>3293</v>
      </c>
      <c r="H14" s="3694" t="s">
        <v>4078</v>
      </c>
      <c r="I14" s="3694" t="s">
        <v>4078</v>
      </c>
      <c r="J14" s="3694" t="s">
        <v>4078</v>
      </c>
      <c r="K14" s="3686">
        <v>67088.22</v>
      </c>
      <c r="L14" s="3686">
        <v>1500</v>
      </c>
      <c r="M14" s="3686">
        <v>19819.87</v>
      </c>
      <c r="N14" s="3686">
        <v>1185</v>
      </c>
      <c r="O14" s="3686" t="s">
        <v>4078</v>
      </c>
      <c r="P14" s="3686">
        <v>4884.13</v>
      </c>
      <c r="Q14" s="3686">
        <f t="shared" si="5"/>
        <v>94477.22</v>
      </c>
      <c r="R14" s="3686">
        <v>564</v>
      </c>
      <c r="S14" s="3661" t="s">
        <v>4074</v>
      </c>
      <c r="T14" s="3686">
        <f t="shared" si="1"/>
        <v>35.14</v>
      </c>
      <c r="U14" s="3686">
        <f t="shared" si="4"/>
        <v>2.2000000000000002</v>
      </c>
      <c r="V14" s="3661">
        <f t="shared" si="2"/>
        <v>6960.2162548897695</v>
      </c>
      <c r="X14" s="3661">
        <f t="shared" ca="1" si="3"/>
        <v>7005</v>
      </c>
    </row>
    <row r="15" spans="1:24" ht="13.5" thickBot="1">
      <c r="A15" s="3664" t="s">
        <v>3294</v>
      </c>
      <c r="B15" s="3665">
        <v>20018.7</v>
      </c>
      <c r="C15" s="3669" t="s">
        <v>3272</v>
      </c>
      <c r="D15" s="3667">
        <v>2.15</v>
      </c>
      <c r="E15" s="3675">
        <v>43040.21</v>
      </c>
      <c r="F15" s="3674">
        <v>29959.83</v>
      </c>
      <c r="G15" s="3668" t="s">
        <v>3295</v>
      </c>
      <c r="H15" s="3694" t="s">
        <v>4078</v>
      </c>
      <c r="I15" s="3694" t="s">
        <v>4078</v>
      </c>
      <c r="J15" s="3694" t="s">
        <v>4078</v>
      </c>
      <c r="K15" s="3686">
        <v>40420.21</v>
      </c>
      <c r="L15" s="3686">
        <v>1500</v>
      </c>
      <c r="M15" s="3686">
        <v>11935.19</v>
      </c>
      <c r="N15" s="3686">
        <v>1120</v>
      </c>
      <c r="O15" s="3686" t="s">
        <v>4078</v>
      </c>
      <c r="P15" s="3686">
        <v>3012.81</v>
      </c>
      <c r="Q15" s="3686">
        <f t="shared" si="5"/>
        <v>57988.21</v>
      </c>
      <c r="R15" s="3686">
        <v>340</v>
      </c>
      <c r="S15" s="3661" t="s">
        <v>4074</v>
      </c>
      <c r="T15" s="3686">
        <f t="shared" si="1"/>
        <v>35.1</v>
      </c>
      <c r="U15" s="3686">
        <f>ROUND((K15+L15+N15)/B15,2)</f>
        <v>2.15</v>
      </c>
      <c r="V15" s="3661">
        <f t="shared" si="2"/>
        <v>6960.8930811443533</v>
      </c>
      <c r="X15" s="3661">
        <f t="shared" ca="1" si="3"/>
        <v>4321</v>
      </c>
    </row>
    <row r="16" spans="1:24" ht="13.5" thickBot="1">
      <c r="A16" s="3664" t="s">
        <v>3296</v>
      </c>
      <c r="B16" s="3665">
        <v>32883.9</v>
      </c>
      <c r="C16" s="3669" t="s">
        <v>3272</v>
      </c>
      <c r="D16" s="3667">
        <v>2.2000000000000002</v>
      </c>
      <c r="E16" s="3675">
        <v>72344.58</v>
      </c>
      <c r="F16" s="3674">
        <v>50351.68</v>
      </c>
      <c r="G16" s="3668" t="s">
        <v>3297</v>
      </c>
      <c r="H16" s="3694" t="s">
        <v>4078</v>
      </c>
      <c r="I16" s="3694" t="s">
        <v>4078</v>
      </c>
      <c r="J16" s="3694" t="s">
        <v>4078</v>
      </c>
      <c r="K16" s="3686">
        <v>69649.58</v>
      </c>
      <c r="L16" s="3686">
        <v>1500</v>
      </c>
      <c r="M16" s="3686">
        <v>20698.88</v>
      </c>
      <c r="N16" s="3686">
        <v>1195</v>
      </c>
      <c r="O16" s="3686" t="s">
        <v>4078</v>
      </c>
      <c r="P16" s="3686">
        <v>5064.12</v>
      </c>
      <c r="Q16" s="3686">
        <f t="shared" si="5"/>
        <v>98107.58</v>
      </c>
      <c r="R16" s="3686">
        <v>589</v>
      </c>
      <c r="S16" s="3661" t="s">
        <v>4074</v>
      </c>
      <c r="T16" s="3686">
        <f t="shared" si="1"/>
        <v>35.14</v>
      </c>
      <c r="U16" s="3686">
        <f t="shared" si="4"/>
        <v>2.2000000000000002</v>
      </c>
      <c r="V16" s="3661">
        <f t="shared" si="2"/>
        <v>6959.9795865840952</v>
      </c>
      <c r="X16" s="3661">
        <f t="shared" ca="1" si="3"/>
        <v>7263</v>
      </c>
    </row>
    <row r="17" spans="1:24" ht="13.5" thickBot="1">
      <c r="A17" s="3664" t="s">
        <v>3298</v>
      </c>
      <c r="B17" s="3665">
        <v>27415.599999999999</v>
      </c>
      <c r="C17" s="3669" t="s">
        <v>3272</v>
      </c>
      <c r="D17" s="3667">
        <v>2.2000000000000002</v>
      </c>
      <c r="E17" s="3675">
        <v>60314.32</v>
      </c>
      <c r="F17" s="3674">
        <v>39207.22</v>
      </c>
      <c r="G17" s="3668" t="s">
        <v>3299</v>
      </c>
      <c r="H17" s="3694" t="s">
        <v>4078</v>
      </c>
      <c r="I17" s="3694" t="s">
        <v>4078</v>
      </c>
      <c r="J17" s="3694" t="s">
        <v>4078</v>
      </c>
      <c r="K17" s="3686">
        <v>54767.32</v>
      </c>
      <c r="L17" s="3686">
        <v>1500</v>
      </c>
      <c r="M17" s="3686">
        <v>17474</v>
      </c>
      <c r="N17" s="3686">
        <v>4047</v>
      </c>
      <c r="O17" s="3686" t="s">
        <v>4078</v>
      </c>
      <c r="P17" s="3686">
        <v>4222</v>
      </c>
      <c r="Q17" s="3686">
        <f t="shared" si="5"/>
        <v>82010.320000000007</v>
      </c>
      <c r="R17" s="3686">
        <v>514</v>
      </c>
      <c r="S17" s="3661" t="s">
        <v>4074</v>
      </c>
      <c r="T17" s="3686">
        <f t="shared" si="1"/>
        <v>34</v>
      </c>
      <c r="U17" s="3686">
        <f t="shared" si="4"/>
        <v>2.2000000000000002</v>
      </c>
      <c r="V17" s="3661">
        <f t="shared" si="2"/>
        <v>6500.4828040836737</v>
      </c>
      <c r="X17" s="3661">
        <f t="shared" ca="1" si="3"/>
        <v>6056</v>
      </c>
    </row>
    <row r="18" spans="1:24" ht="13.5" thickBot="1">
      <c r="A18" s="3664" t="s">
        <v>3300</v>
      </c>
      <c r="B18" s="3665">
        <v>29318.799999999999</v>
      </c>
      <c r="C18" s="3669" t="s">
        <v>3272</v>
      </c>
      <c r="D18" s="3667">
        <v>2.15</v>
      </c>
      <c r="E18" s="3675">
        <v>63035.42</v>
      </c>
      <c r="F18" s="3674">
        <v>43837.52</v>
      </c>
      <c r="G18" s="3668" t="s">
        <v>3301</v>
      </c>
      <c r="H18" s="3694" t="s">
        <v>4078</v>
      </c>
      <c r="I18" s="3694" t="s">
        <v>4078</v>
      </c>
      <c r="J18" s="3694" t="s">
        <v>4078</v>
      </c>
      <c r="K18" s="3686">
        <v>60368.42</v>
      </c>
      <c r="L18" s="3686">
        <v>1500</v>
      </c>
      <c r="M18" s="3686">
        <v>15544.52</v>
      </c>
      <c r="N18" s="3686">
        <v>1167</v>
      </c>
      <c r="O18" s="3686" t="s">
        <v>4078</v>
      </c>
      <c r="P18" s="3686">
        <v>4412.4799999999996</v>
      </c>
      <c r="Q18" s="3686">
        <f t="shared" si="5"/>
        <v>82992.42</v>
      </c>
      <c r="R18" s="3686">
        <v>460</v>
      </c>
      <c r="S18" s="3661" t="s">
        <v>4074</v>
      </c>
      <c r="T18" s="3686">
        <f t="shared" si="1"/>
        <v>33.79</v>
      </c>
      <c r="U18" s="3686">
        <f>ROUND((K18+L18+N18)/B18,2)</f>
        <v>2.15</v>
      </c>
      <c r="V18" s="3661">
        <f t="shared" si="2"/>
        <v>6954.4265747733571</v>
      </c>
      <c r="X18" s="3661">
        <f t="shared" ca="1" si="3"/>
        <v>6329</v>
      </c>
    </row>
    <row r="19" spans="1:24" ht="13.5" thickBot="1">
      <c r="A19" s="3664" t="s">
        <v>3302</v>
      </c>
      <c r="B19" s="3665">
        <v>21569.1</v>
      </c>
      <c r="C19" s="3669" t="s">
        <v>3272</v>
      </c>
      <c r="D19" s="3667">
        <v>2.1800000000000002</v>
      </c>
      <c r="E19" s="3675">
        <v>47020.639999999999</v>
      </c>
      <c r="F19" s="3674">
        <v>32785.599999999999</v>
      </c>
      <c r="G19" s="3668" t="s">
        <v>3303</v>
      </c>
      <c r="H19" s="3694" t="s">
        <v>4078</v>
      </c>
      <c r="I19" s="3694" t="s">
        <v>4078</v>
      </c>
      <c r="J19" s="3694" t="s">
        <v>4078</v>
      </c>
      <c r="K19" s="3686">
        <v>44495.64</v>
      </c>
      <c r="L19" s="3686">
        <v>1500</v>
      </c>
      <c r="M19" s="3686">
        <v>13939.56</v>
      </c>
      <c r="N19" s="3686">
        <v>1025</v>
      </c>
      <c r="O19" s="3686" t="s">
        <v>4078</v>
      </c>
      <c r="P19" s="3686">
        <v>3291.44</v>
      </c>
      <c r="Q19" s="3686">
        <f t="shared" si="5"/>
        <v>64251.64</v>
      </c>
      <c r="R19" s="3686">
        <v>410</v>
      </c>
      <c r="S19" s="3661" t="s">
        <v>4074</v>
      </c>
      <c r="T19" s="3686">
        <f t="shared" si="1"/>
        <v>34</v>
      </c>
      <c r="U19" s="3686">
        <f>ROUND((K19+L19+N19)/B19,2)</f>
        <v>2.1800000000000002</v>
      </c>
      <c r="V19" s="3661">
        <f t="shared" si="2"/>
        <v>6972.5975656647797</v>
      </c>
      <c r="X19" s="3661">
        <f t="shared" ca="1" si="3"/>
        <v>4721</v>
      </c>
    </row>
    <row r="20" spans="1:24" ht="13.5" thickBot="1">
      <c r="A20" s="3664" t="s">
        <v>3275</v>
      </c>
      <c r="B20" s="3670"/>
      <c r="C20" s="3671"/>
      <c r="D20" s="3667"/>
      <c r="E20" s="3675">
        <v>902931.51</v>
      </c>
      <c r="F20" s="3674">
        <v>512698.08</v>
      </c>
      <c r="G20" s="3672"/>
      <c r="H20" s="3695"/>
      <c r="I20" s="3695"/>
      <c r="J20" s="3695"/>
      <c r="X20" s="3661">
        <f ca="1">SUM(X3:X19)</f>
        <v>71841</v>
      </c>
    </row>
  </sheetData>
  <mergeCells count="1">
    <mergeCell ref="A1:G1"/>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34" sqref="M34"/>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抵押物清单!B10</f>
        <v>29419.4</v>
      </c>
      <c r="B3" s="20">
        <f>IF(C3="否",G5-AT5,G5)</f>
        <v>208870.41</v>
      </c>
      <c r="C3" s="21" t="s">
        <v>4094</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211817.32</v>
      </c>
      <c r="H5" s="25">
        <f t="shared" ref="H5:AT5" si="0">SUM(H13:H641)</f>
        <v>161068.81</v>
      </c>
      <c r="I5" s="25">
        <f t="shared" si="0"/>
        <v>34767.35</v>
      </c>
      <c r="J5" s="25">
        <f t="shared" si="0"/>
        <v>0</v>
      </c>
      <c r="K5" s="25">
        <f t="shared" si="0"/>
        <v>18250</v>
      </c>
      <c r="L5" s="25">
        <f t="shared" si="0"/>
        <v>0</v>
      </c>
      <c r="M5" s="25">
        <f t="shared" si="0"/>
        <v>71973.459999999992</v>
      </c>
      <c r="N5" s="25">
        <f t="shared" si="0"/>
        <v>0</v>
      </c>
      <c r="O5" s="25">
        <f t="shared" si="0"/>
        <v>36078</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47801.599999999999</v>
      </c>
      <c r="AD5" s="25">
        <f t="shared" si="0"/>
        <v>6032.6</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41769</v>
      </c>
      <c r="AO5" s="25">
        <f t="shared" si="0"/>
        <v>0</v>
      </c>
      <c r="AP5" s="25">
        <f t="shared" si="0"/>
        <v>0</v>
      </c>
      <c r="AQ5" s="25">
        <f t="shared" si="0"/>
        <v>0</v>
      </c>
      <c r="AR5" s="25">
        <f t="shared" si="0"/>
        <v>0</v>
      </c>
      <c r="AS5" s="25">
        <f t="shared" si="0"/>
        <v>0</v>
      </c>
      <c r="AT5" s="25">
        <f t="shared" si="0"/>
        <v>2946.91</v>
      </c>
      <c r="AU5" s="948"/>
      <c r="AV5" s="24" t="s">
        <v>134</v>
      </c>
      <c r="AW5" s="949"/>
      <c r="AX5" s="949"/>
      <c r="AY5" s="26" t="s">
        <v>2</v>
      </c>
      <c r="AZ5" s="27">
        <f t="shared" ref="AZ5:BT5" si="1">SUM(AZ13:AZ641)</f>
        <v>208870.41</v>
      </c>
      <c r="BA5" s="27">
        <f t="shared" si="1"/>
        <v>161068.81</v>
      </c>
      <c r="BB5" s="27">
        <f t="shared" si="1"/>
        <v>34767.35</v>
      </c>
      <c r="BC5" s="27">
        <f t="shared" si="1"/>
        <v>18250</v>
      </c>
      <c r="BD5" s="27">
        <f t="shared" si="1"/>
        <v>71973.459999999992</v>
      </c>
      <c r="BE5" s="27">
        <f t="shared" si="1"/>
        <v>36078</v>
      </c>
      <c r="BF5" s="27">
        <f t="shared" si="1"/>
        <v>0</v>
      </c>
      <c r="BG5" s="27">
        <f t="shared" si="1"/>
        <v>0</v>
      </c>
      <c r="BH5" s="27">
        <f t="shared" si="1"/>
        <v>0</v>
      </c>
      <c r="BI5" s="27">
        <f t="shared" si="1"/>
        <v>0</v>
      </c>
      <c r="BJ5" s="27">
        <f t="shared" si="1"/>
        <v>0</v>
      </c>
      <c r="BK5" s="27">
        <f t="shared" si="1"/>
        <v>0</v>
      </c>
      <c r="BL5" s="27">
        <f t="shared" si="1"/>
        <v>47801.599999999999</v>
      </c>
      <c r="BM5" s="27">
        <f t="shared" si="1"/>
        <v>6032.6</v>
      </c>
      <c r="BN5" s="27">
        <f t="shared" si="1"/>
        <v>0</v>
      </c>
      <c r="BO5" s="27">
        <f t="shared" si="1"/>
        <v>0</v>
      </c>
      <c r="BP5" s="27">
        <f t="shared" si="1"/>
        <v>0</v>
      </c>
      <c r="BQ5" s="27">
        <f t="shared" si="1"/>
        <v>0</v>
      </c>
      <c r="BR5" s="27">
        <f t="shared" si="1"/>
        <v>41769</v>
      </c>
      <c r="BS5" s="27">
        <f t="shared" si="1"/>
        <v>0</v>
      </c>
      <c r="BT5" s="28">
        <f t="shared" si="1"/>
        <v>0</v>
      </c>
    </row>
    <row r="6" spans="1:72" s="35" customFormat="1" ht="12.75">
      <c r="A6" s="24" t="s">
        <v>135</v>
      </c>
      <c r="B6" s="29"/>
      <c r="C6" s="29"/>
      <c r="D6" s="30"/>
      <c r="E6" s="25">
        <f>H6+AC6+AT6</f>
        <v>29419.39</v>
      </c>
      <c r="F6" s="25" t="s">
        <v>0</v>
      </c>
      <c r="G6" s="25" t="s">
        <v>1</v>
      </c>
      <c r="H6" s="31">
        <f>SUMIF(I$12:AB$12,"总值",I6:AB6)</f>
        <v>22686.539999999997</v>
      </c>
      <c r="I6" s="25">
        <f t="shared" ref="I6:AB6" si="2">ROUND($A$3*I5/$B$3,2)</f>
        <v>4896.9799999999996</v>
      </c>
      <c r="J6" s="25">
        <f t="shared" si="2"/>
        <v>0</v>
      </c>
      <c r="K6" s="25">
        <f t="shared" si="2"/>
        <v>2570.5100000000002</v>
      </c>
      <c r="L6" s="25">
        <f t="shared" si="2"/>
        <v>0</v>
      </c>
      <c r="M6" s="25">
        <f t="shared" si="2"/>
        <v>10137.459999999999</v>
      </c>
      <c r="N6" s="25">
        <f t="shared" si="2"/>
        <v>0</v>
      </c>
      <c r="O6" s="25">
        <f t="shared" si="2"/>
        <v>5081.59</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6732.85</v>
      </c>
      <c r="AD6" s="25">
        <f t="shared" ref="AD6:AS6" si="3">ROUND($A$3*AD5/$B$3,2)</f>
        <v>849.69</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5883.16</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29419.4</v>
      </c>
      <c r="AZ6" s="25" t="s">
        <v>2</v>
      </c>
      <c r="BA6" s="25">
        <f>ROUND($AY$6*BA5/$AZ$5,2)</f>
        <v>22686.54</v>
      </c>
      <c r="BB6" s="25">
        <f>ROUND($AY$6*BB5/$AZ$5,2)</f>
        <v>4896.9799999999996</v>
      </c>
      <c r="BC6" s="25">
        <f t="shared" ref="BC6:BH6" si="4">ROUND($AY$6*BC5/$AZ$5,2)</f>
        <v>2570.5100000000002</v>
      </c>
      <c r="BD6" s="25">
        <f t="shared" si="4"/>
        <v>10137.459999999999</v>
      </c>
      <c r="BE6" s="25">
        <f t="shared" si="4"/>
        <v>5081.59</v>
      </c>
      <c r="BF6" s="25">
        <f t="shared" si="4"/>
        <v>0</v>
      </c>
      <c r="BG6" s="25">
        <f t="shared" si="4"/>
        <v>0</v>
      </c>
      <c r="BH6" s="25">
        <f t="shared" si="4"/>
        <v>0</v>
      </c>
      <c r="BI6" s="25">
        <f t="shared" ref="BI6:BT6" si="5">ROUND($AY$6*BI5/$AZ$5,2)</f>
        <v>0</v>
      </c>
      <c r="BJ6" s="25">
        <f t="shared" si="5"/>
        <v>0</v>
      </c>
      <c r="BK6" s="25">
        <f t="shared" si="5"/>
        <v>0</v>
      </c>
      <c r="BL6" s="25">
        <f t="shared" si="5"/>
        <v>6732.86</v>
      </c>
      <c r="BM6" s="25">
        <f t="shared" si="5"/>
        <v>849.69</v>
      </c>
      <c r="BN6" s="25">
        <f t="shared" si="5"/>
        <v>0</v>
      </c>
      <c r="BO6" s="25">
        <f t="shared" si="5"/>
        <v>0</v>
      </c>
      <c r="BP6" s="25">
        <f t="shared" si="5"/>
        <v>0</v>
      </c>
      <c r="BQ6" s="25">
        <f t="shared" si="5"/>
        <v>0</v>
      </c>
      <c r="BR6" s="25">
        <f t="shared" si="5"/>
        <v>5883.16</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3265</v>
      </c>
      <c r="J9" s="49"/>
      <c r="K9" s="2489" t="s">
        <v>3265</v>
      </c>
      <c r="L9" s="49"/>
      <c r="M9" s="2489" t="s">
        <v>3265</v>
      </c>
      <c r="N9" s="49"/>
      <c r="O9" s="57" t="s">
        <v>4093</v>
      </c>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2741</v>
      </c>
      <c r="J10" s="49"/>
      <c r="K10" s="2491" t="s">
        <v>2741</v>
      </c>
      <c r="L10" s="49"/>
      <c r="M10" s="2491" t="s">
        <v>1212</v>
      </c>
      <c r="N10" s="49"/>
      <c r="O10" s="64" t="s">
        <v>2742</v>
      </c>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地上</v>
      </c>
      <c r="BD10" s="67" t="str">
        <f>M9</f>
        <v>地上</v>
      </c>
      <c r="BE10" s="67" t="str">
        <f>O9</f>
        <v>地下</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4111</v>
      </c>
      <c r="J11" s="69"/>
      <c r="K11" s="2490" t="s">
        <v>4110</v>
      </c>
      <c r="L11" s="69"/>
      <c r="M11" s="68" t="s">
        <v>4112</v>
      </c>
      <c r="N11" s="69"/>
      <c r="O11" s="68" t="s">
        <v>2742</v>
      </c>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商业</v>
      </c>
      <c r="BC11" s="48" t="str">
        <f>K10</f>
        <v>商业</v>
      </c>
      <c r="BD11" s="48" t="str">
        <f>M10</f>
        <v>办公</v>
      </c>
      <c r="BE11" s="48" t="str">
        <f>O10</f>
        <v>车库</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酒店</v>
      </c>
      <c r="BC12" s="77" t="str">
        <f>K11</f>
        <v>独立商业</v>
      </c>
      <c r="BD12" s="77" t="str">
        <f>M11</f>
        <v>办公楼</v>
      </c>
      <c r="BE12" s="48" t="str">
        <f>O11</f>
        <v>车库</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t="s">
        <v>3266</v>
      </c>
      <c r="C13" s="2485">
        <f>抵押物清单!U10</f>
        <v>4.45</v>
      </c>
      <c r="D13" s="2486" t="s">
        <v>3264</v>
      </c>
      <c r="E13" s="25">
        <f t="shared" ref="E13:E20" si="6">IF($C$3="是",ROUND($A$3*G13/$B$3,2),ROUND($A$3*(G13-AT13)/$B$3,2))</f>
        <v>29419.4</v>
      </c>
      <c r="F13" s="78"/>
      <c r="G13" s="79">
        <f t="shared" ref="G13:G20" si="7">H13+AC13+AT13</f>
        <v>211817.32</v>
      </c>
      <c r="H13" s="31">
        <f t="shared" ref="H13:H20" si="8">SUMIF(I$12:AB$12,"总值",I13:AB13)</f>
        <v>161068.81</v>
      </c>
      <c r="I13" s="2488">
        <f>抵押物清单!H10</f>
        <v>34767.35</v>
      </c>
      <c r="J13" s="2488"/>
      <c r="K13" s="2488">
        <f>抵押物清单!J10</f>
        <v>18250</v>
      </c>
      <c r="L13" s="2488"/>
      <c r="M13" s="2488">
        <f>抵押物清单!I10</f>
        <v>71973.459999999992</v>
      </c>
      <c r="N13" s="80"/>
      <c r="O13" s="80">
        <f>抵押物清单!M10</f>
        <v>36078</v>
      </c>
      <c r="P13" s="80"/>
      <c r="Q13" s="80"/>
      <c r="R13" s="80"/>
      <c r="S13" s="80"/>
      <c r="T13" s="80"/>
      <c r="U13" s="80"/>
      <c r="V13" s="80"/>
      <c r="W13" s="80"/>
      <c r="X13" s="80"/>
      <c r="Y13" s="80"/>
      <c r="Z13" s="80"/>
      <c r="AA13" s="80"/>
      <c r="AB13" s="80"/>
      <c r="AC13" s="25">
        <f t="shared" ref="AC13:AC20" si="9">SUMIF(AD$12:AS$12,"总值",AD13:AS13)</f>
        <v>47801.599999999999</v>
      </c>
      <c r="AD13" s="2492">
        <f>抵押物清单!N10</f>
        <v>6032.6</v>
      </c>
      <c r="AE13" s="2492"/>
      <c r="AF13" s="2492"/>
      <c r="AG13" s="2492"/>
      <c r="AH13" s="2492"/>
      <c r="AI13" s="2492"/>
      <c r="AJ13" s="2492"/>
      <c r="AK13" s="2492"/>
      <c r="AL13" s="2492"/>
      <c r="AM13" s="2492"/>
      <c r="AN13" s="2492">
        <f>抵押物清单!O10</f>
        <v>41769</v>
      </c>
      <c r="AO13" s="2492"/>
      <c r="AP13" s="2492"/>
      <c r="AQ13" s="2492"/>
      <c r="AR13" s="2492"/>
      <c r="AS13" s="2492"/>
      <c r="AT13" s="2493">
        <f>抵押物清单!P3</f>
        <v>2946.91</v>
      </c>
      <c r="AU13" s="2494"/>
      <c r="AV13" s="15">
        <f t="shared" ref="AV13:AX20" si="10">A13</f>
        <v>0</v>
      </c>
      <c r="AW13" s="15" t="str">
        <f t="shared" si="10"/>
        <v>容积率</v>
      </c>
      <c r="AX13" s="15">
        <f t="shared" si="10"/>
        <v>4.45</v>
      </c>
      <c r="AY13" s="956">
        <f t="shared" ref="AY13:AY20" si="11">ROUND($AY$6*AZ13/$AZ$5,2)</f>
        <v>29419.4</v>
      </c>
      <c r="AZ13" s="25">
        <f t="shared" ref="AZ13:AZ20" si="12">BA13+BL13</f>
        <v>208870.41</v>
      </c>
      <c r="BA13" s="25">
        <f t="shared" ref="BA13:BA20" si="13">SUM(BB13:BK13)</f>
        <v>161068.81</v>
      </c>
      <c r="BB13" s="25">
        <f t="shared" ref="BB13:BB20" si="14">IF($D13="是",I13-J13,0)</f>
        <v>34767.35</v>
      </c>
      <c r="BC13" s="25">
        <f t="shared" ref="BC13:BC20" si="15">IF($D13="是",K13-L13,0)</f>
        <v>18250</v>
      </c>
      <c r="BD13" s="25">
        <f t="shared" ref="BD13:BD20" si="16">IF($D13="是",M13-N13,0)</f>
        <v>71973.459999999992</v>
      </c>
      <c r="BE13" s="25">
        <f t="shared" ref="BE13:BE20" si="17">IF($D13="是",O13-P13,0)</f>
        <v>36078</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47801.599999999999</v>
      </c>
      <c r="BM13" s="25">
        <f t="shared" ref="BM13:BM20" si="25">IF($D13="是",AD13-AE13,0)</f>
        <v>6032.6</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41769</v>
      </c>
      <c r="BS13" s="25">
        <f t="shared" ref="BS13:BS20" si="31">IF($D13="是",AP13-AQ13,0)</f>
        <v>0</v>
      </c>
      <c r="BT13" s="34">
        <f t="shared" ref="BT13:BT20" si="32">IF($D13="是",AR13-AS13,0)</f>
        <v>0</v>
      </c>
    </row>
    <row r="14" spans="1:72" s="16" customFormat="1" ht="12.75">
      <c r="A14" s="2485"/>
      <c r="B14" s="2485" t="s">
        <v>3267</v>
      </c>
      <c r="C14" s="3673">
        <f>抵押物清单!F10</f>
        <v>11501.4</v>
      </c>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t="str">
        <f t="shared" si="10"/>
        <v>土地成本</v>
      </c>
      <c r="AX14" s="15">
        <f t="shared" si="10"/>
        <v>11501.4</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70" zoomScaleSheetLayoutView="100" workbookViewId="0">
      <selection activeCell="I15" sqref="I15"/>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816" t="s">
        <v>169</v>
      </c>
      <c r="B2" s="3816"/>
      <c r="C2" s="3816"/>
      <c r="D2" s="1727" t="s">
        <v>170</v>
      </c>
      <c r="E2" s="102" t="s">
        <v>171</v>
      </c>
      <c r="F2" s="2823"/>
      <c r="G2" s="1094"/>
      <c r="H2" s="1095"/>
      <c r="I2" s="1096" t="s">
        <v>795</v>
      </c>
      <c r="J2" s="2823"/>
      <c r="K2" s="2823"/>
      <c r="L2" s="2823"/>
      <c r="M2" s="2823"/>
      <c r="N2" s="2823"/>
      <c r="O2" s="2823"/>
      <c r="P2" s="2823"/>
    </row>
    <row r="3" spans="1:16" ht="15.75" thickBot="1">
      <c r="A3" s="3817" t="s">
        <v>172</v>
      </c>
      <c r="B3" s="3817"/>
      <c r="C3" s="3817"/>
      <c r="D3" s="103">
        <f>'数据-基础表'!AY6</f>
        <v>29419.4</v>
      </c>
      <c r="E3" s="103">
        <f>'数据-基础表'!AZ5</f>
        <v>208870.41</v>
      </c>
      <c r="F3" s="2823"/>
      <c r="G3" s="269" t="s">
        <v>796</v>
      </c>
      <c r="H3" s="264" t="s">
        <v>797</v>
      </c>
      <c r="I3" s="1728">
        <f>ROUND('数据-基础表'!B3/'数据-基础表'!A3,2)</f>
        <v>7.1</v>
      </c>
      <c r="J3" s="2823"/>
      <c r="K3" s="2823"/>
      <c r="L3" s="2823"/>
      <c r="M3" s="2823"/>
      <c r="N3" s="2823"/>
      <c r="O3" s="2823"/>
      <c r="P3" s="2823"/>
    </row>
    <row r="4" spans="1:16" ht="15">
      <c r="A4" s="3818"/>
      <c r="B4" s="3819"/>
      <c r="C4" s="3820"/>
      <c r="D4" s="104" t="s">
        <v>170</v>
      </c>
      <c r="E4" s="105" t="s">
        <v>171</v>
      </c>
      <c r="F4" s="2823"/>
      <c r="G4" s="1097"/>
      <c r="H4" s="264" t="s">
        <v>798</v>
      </c>
      <c r="I4" s="1728">
        <f>ROUND(SUMIF('数据-基础表'!I9:AS9,"地上",'数据-基础表'!I5:AS5)/'数据-基础表'!A3,2)</f>
        <v>4.45</v>
      </c>
      <c r="J4" s="2823"/>
      <c r="K4" s="2823"/>
      <c r="L4" s="2823"/>
      <c r="M4" s="2823"/>
      <c r="N4" s="2823"/>
      <c r="O4" s="2823"/>
      <c r="P4" s="2823"/>
    </row>
    <row r="5" spans="1:16">
      <c r="A5" s="106" t="s">
        <v>173</v>
      </c>
      <c r="B5" s="3821" t="s">
        <v>196</v>
      </c>
      <c r="C5" s="3821"/>
      <c r="D5" s="107">
        <f>ROUND($D$3*E5/$E$3,2)</f>
        <v>0</v>
      </c>
      <c r="E5" s="108">
        <f>SUMIF('数据-基础表'!$11:$11,"住宅",'数据-基础表'!$5:$5)</f>
        <v>0</v>
      </c>
      <c r="F5" s="2823"/>
      <c r="G5" s="269" t="s">
        <v>799</v>
      </c>
      <c r="H5" s="264" t="s">
        <v>797</v>
      </c>
      <c r="I5" s="1728">
        <f>ROUND(E31/D31,2)</f>
        <v>7.1</v>
      </c>
      <c r="J5" s="2823"/>
      <c r="K5" s="2823"/>
      <c r="L5" s="2823"/>
      <c r="M5" s="2823"/>
      <c r="N5" s="2823"/>
      <c r="O5" s="2823"/>
      <c r="P5" s="2823"/>
    </row>
    <row r="6" spans="1:16" ht="15" thickBot="1">
      <c r="A6" s="109"/>
      <c r="B6" s="3821" t="s">
        <v>174</v>
      </c>
      <c r="C6" s="3821"/>
      <c r="D6" s="107">
        <f>ROUND($D$3*E6/$E$3,2)</f>
        <v>29419.4</v>
      </c>
      <c r="E6" s="108">
        <f>E3-E5</f>
        <v>208870.41</v>
      </c>
      <c r="F6" s="2823"/>
      <c r="G6" s="1097"/>
      <c r="H6" s="264" t="s">
        <v>798</v>
      </c>
      <c r="I6" s="1728">
        <f>ROUND(F31/D31,2)</f>
        <v>4.45</v>
      </c>
      <c r="J6" s="2823"/>
      <c r="K6" s="2823"/>
      <c r="L6" s="2823"/>
      <c r="M6" s="2823"/>
      <c r="N6" s="2823"/>
      <c r="O6" s="2823"/>
      <c r="P6" s="2823"/>
    </row>
    <row r="7" spans="1:16" ht="15">
      <c r="A7" s="3813"/>
      <c r="B7" s="3814"/>
      <c r="C7" s="3815"/>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17604.96</v>
      </c>
      <c r="E8" s="112">
        <f>SUMIF('数据-基础表'!BB10:BK10,"地上",'数据-基础表'!BB5:BK5)</f>
        <v>124990.81</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1691</v>
      </c>
      <c r="D13" s="107">
        <f t="shared" si="0"/>
        <v>5081.59</v>
      </c>
      <c r="E13" s="112">
        <f>SUMPRODUCT(('数据-基础表'!BB10:BK10="地下")*('数据-基础表'!BB11:BK11="车库")*('数据-基础表'!BB5:BK5))</f>
        <v>36078</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22686.55</v>
      </c>
      <c r="E16" s="116">
        <f>SUM(E8:E15)</f>
        <v>161068.81</v>
      </c>
      <c r="F16" s="2823"/>
      <c r="G16" s="2824"/>
      <c r="H16" s="928" t="s">
        <v>185</v>
      </c>
      <c r="I16" s="929"/>
      <c r="J16" s="1736"/>
      <c r="K16" s="3807" t="s">
        <v>1849</v>
      </c>
      <c r="L16" s="3808"/>
      <c r="M16" s="3808"/>
      <c r="N16" s="3808"/>
      <c r="O16" s="3808"/>
      <c r="P16" s="3809"/>
    </row>
    <row r="17" spans="1:19" ht="15">
      <c r="A17" s="117" t="s">
        <v>182</v>
      </c>
      <c r="B17" s="118" t="s">
        <v>183</v>
      </c>
      <c r="C17" s="2014" t="s">
        <v>1670</v>
      </c>
      <c r="D17" s="104" t="s">
        <v>170</v>
      </c>
      <c r="E17" s="120" t="s">
        <v>171</v>
      </c>
      <c r="F17" s="121"/>
      <c r="G17" s="1223"/>
      <c r="H17" s="930" t="s">
        <v>184</v>
      </c>
      <c r="I17" s="931" t="s">
        <v>1669</v>
      </c>
      <c r="J17" s="1736"/>
      <c r="K17" s="3810" t="s">
        <v>1850</v>
      </c>
      <c r="L17" s="3811"/>
      <c r="M17" s="3812"/>
      <c r="N17" s="3810" t="s">
        <v>1851</v>
      </c>
      <c r="O17" s="3811"/>
      <c r="P17" s="3812"/>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4113</v>
      </c>
      <c r="D19" s="107">
        <f t="shared" ref="D19:D26" si="1">ROUND($D$3*E19/$E$3,2)</f>
        <v>4896.9799999999996</v>
      </c>
      <c r="E19" s="130">
        <f t="shared" ref="E19:E26" si="2">SUM(F19:G19)</f>
        <v>34767.35</v>
      </c>
      <c r="F19" s="2825">
        <f>'数据-基础表'!I13</f>
        <v>34767.35</v>
      </c>
      <c r="G19" s="2826"/>
      <c r="H19" s="934">
        <f>ROUND($D$3*I19/$E$3,2)</f>
        <v>1269.9100000000001</v>
      </c>
      <c r="I19" s="112">
        <f>IF($I$17="自定义",P19,M19)</f>
        <v>9016.01</v>
      </c>
      <c r="J19" s="1736"/>
      <c r="K19" s="2213">
        <f t="shared" ref="K19:K26" si="3">ROUND(E$28*E19/E$27,2)</f>
        <v>9016.01</v>
      </c>
      <c r="L19" s="264">
        <f t="shared" ref="L19:L26" si="4">ROUND(IF(COUNTIF(C19,"*住宅*")&gt;0,E$29*E19/E$32,0),2)</f>
        <v>0</v>
      </c>
      <c r="M19" s="2214">
        <f>K19+L19</f>
        <v>9016.01</v>
      </c>
      <c r="N19" s="2215"/>
      <c r="O19" s="2216"/>
      <c r="P19" s="2217">
        <f>N19+O19</f>
        <v>0</v>
      </c>
      <c r="R19" s="264">
        <f t="shared" ref="R19:S26" si="5">D19+H19</f>
        <v>6166.8899999999994</v>
      </c>
      <c r="S19" s="2017">
        <f t="shared" si="5"/>
        <v>43783.360000000001</v>
      </c>
    </row>
    <row r="20" spans="1:19">
      <c r="A20" s="133"/>
      <c r="B20" s="111" t="s">
        <v>192</v>
      </c>
      <c r="C20" s="2495" t="s">
        <v>4114</v>
      </c>
      <c r="D20" s="107">
        <f t="shared" si="1"/>
        <v>10137.459999999999</v>
      </c>
      <c r="E20" s="130">
        <f t="shared" si="2"/>
        <v>71973.459999999992</v>
      </c>
      <c r="F20" s="2825">
        <f>'数据-基础表'!M13</f>
        <v>71973.459999999992</v>
      </c>
      <c r="G20" s="2826"/>
      <c r="H20" s="934">
        <f t="shared" ref="H20:H26" si="6">ROUND($D$3*I20/$E$3,2)</f>
        <v>2628.89</v>
      </c>
      <c r="I20" s="112">
        <f t="shared" ref="I20:I26" si="7">IF($I$17="自定义",P20,M20)</f>
        <v>18664.439999999999</v>
      </c>
      <c r="J20" s="1736"/>
      <c r="K20" s="2213">
        <f t="shared" si="3"/>
        <v>18664.439999999999</v>
      </c>
      <c r="L20" s="264">
        <f t="shared" si="4"/>
        <v>0</v>
      </c>
      <c r="M20" s="2214">
        <f t="shared" ref="M20:M26" si="8">K20+L20</f>
        <v>18664.439999999999</v>
      </c>
      <c r="N20" s="2215"/>
      <c r="O20" s="2216"/>
      <c r="P20" s="2217">
        <f t="shared" ref="P20:P26" si="9">N20+O20</f>
        <v>0</v>
      </c>
      <c r="R20" s="264">
        <f t="shared" si="5"/>
        <v>12766.349999999999</v>
      </c>
      <c r="S20" s="2017">
        <f t="shared" si="5"/>
        <v>90637.9</v>
      </c>
    </row>
    <row r="21" spans="1:19">
      <c r="A21" s="133"/>
      <c r="B21" s="111" t="s">
        <v>192</v>
      </c>
      <c r="C21" s="2495" t="s">
        <v>4115</v>
      </c>
      <c r="D21" s="107">
        <f t="shared" si="1"/>
        <v>2570.5100000000002</v>
      </c>
      <c r="E21" s="130">
        <f t="shared" si="2"/>
        <v>18250</v>
      </c>
      <c r="F21" s="2825">
        <f>'数据-基础表'!K13</f>
        <v>18250</v>
      </c>
      <c r="G21" s="2826"/>
      <c r="H21" s="934">
        <f t="shared" si="6"/>
        <v>666.6</v>
      </c>
      <c r="I21" s="112">
        <f t="shared" si="7"/>
        <v>4732.66</v>
      </c>
      <c r="J21" s="1736"/>
      <c r="K21" s="2213">
        <f t="shared" si="3"/>
        <v>4732.66</v>
      </c>
      <c r="L21" s="264">
        <f t="shared" si="4"/>
        <v>0</v>
      </c>
      <c r="M21" s="2214">
        <f t="shared" si="8"/>
        <v>4732.66</v>
      </c>
      <c r="N21" s="2215"/>
      <c r="O21" s="2216"/>
      <c r="P21" s="2217">
        <f t="shared" si="9"/>
        <v>0</v>
      </c>
      <c r="R21" s="264">
        <f t="shared" si="5"/>
        <v>3237.11</v>
      </c>
      <c r="S21" s="2017">
        <f t="shared" si="5"/>
        <v>22982.66</v>
      </c>
    </row>
    <row r="22" spans="1:19">
      <c r="A22" s="133"/>
      <c r="B22" s="111" t="s">
        <v>192</v>
      </c>
      <c r="C22" s="3336" t="s">
        <v>4116</v>
      </c>
      <c r="D22" s="107">
        <f t="shared" si="1"/>
        <v>5081.59</v>
      </c>
      <c r="E22" s="130">
        <f t="shared" si="2"/>
        <v>36078</v>
      </c>
      <c r="F22" s="2827"/>
      <c r="G22" s="2828">
        <f>'数据-基础表'!O13</f>
        <v>36078</v>
      </c>
      <c r="H22" s="934">
        <f t="shared" si="6"/>
        <v>1317.78</v>
      </c>
      <c r="I22" s="112">
        <f t="shared" si="7"/>
        <v>9355.89</v>
      </c>
      <c r="J22" s="1736"/>
      <c r="K22" s="2213">
        <f t="shared" si="3"/>
        <v>9355.89</v>
      </c>
      <c r="L22" s="264">
        <f t="shared" si="4"/>
        <v>0</v>
      </c>
      <c r="M22" s="2214">
        <f t="shared" si="8"/>
        <v>9355.89</v>
      </c>
      <c r="N22" s="2215"/>
      <c r="O22" s="2216"/>
      <c r="P22" s="2217">
        <f t="shared" si="9"/>
        <v>0</v>
      </c>
      <c r="R22" s="264">
        <f t="shared" si="5"/>
        <v>6399.37</v>
      </c>
      <c r="S22" s="2017">
        <f t="shared" si="5"/>
        <v>45433.89</v>
      </c>
    </row>
    <row r="23" spans="1:19">
      <c r="A23" s="133"/>
      <c r="B23" s="111" t="s">
        <v>192</v>
      </c>
      <c r="C23" s="3336"/>
      <c r="D23" s="107">
        <f>ROUND($D$3*E23/$E$3,2)</f>
        <v>0</v>
      </c>
      <c r="E23" s="130">
        <f>SUM(F23:G23)</f>
        <v>0</v>
      </c>
      <c r="F23" s="2827"/>
      <c r="G23" s="2828"/>
      <c r="H23" s="934">
        <f>ROUND($D$3*I23/$E$3,2)</f>
        <v>0</v>
      </c>
      <c r="I23" s="112">
        <f t="shared" si="7"/>
        <v>0</v>
      </c>
      <c r="J23" s="1736"/>
      <c r="K23" s="2213">
        <f t="shared" si="3"/>
        <v>0</v>
      </c>
      <c r="L23" s="264">
        <f t="shared" si="4"/>
        <v>0</v>
      </c>
      <c r="M23" s="2214">
        <f t="shared" si="8"/>
        <v>0</v>
      </c>
      <c r="N23" s="2215"/>
      <c r="O23" s="2216"/>
      <c r="P23" s="2217">
        <f t="shared" si="9"/>
        <v>0</v>
      </c>
      <c r="R23" s="264">
        <f t="shared" si="5"/>
        <v>0</v>
      </c>
      <c r="S23" s="2017">
        <f t="shared" si="5"/>
        <v>0</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4">
        <f t="shared" si="4"/>
        <v>0</v>
      </c>
      <c r="M24" s="2214">
        <f t="shared" si="8"/>
        <v>0</v>
      </c>
      <c r="N24" s="2215"/>
      <c r="O24" s="2216"/>
      <c r="P24" s="2217">
        <f t="shared" si="9"/>
        <v>0</v>
      </c>
      <c r="R24" s="264">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4">
        <f t="shared" si="4"/>
        <v>0</v>
      </c>
      <c r="M25" s="2214">
        <f t="shared" si="8"/>
        <v>0</v>
      </c>
      <c r="N25" s="2215"/>
      <c r="O25" s="2216"/>
      <c r="P25" s="2217">
        <f t="shared" si="9"/>
        <v>0</v>
      </c>
      <c r="R25" s="264">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69">
        <f t="shared" si="4"/>
        <v>0</v>
      </c>
      <c r="M26" s="139">
        <f t="shared" si="8"/>
        <v>0</v>
      </c>
      <c r="N26" s="2219"/>
      <c r="O26" s="2220"/>
      <c r="P26" s="2221">
        <f t="shared" si="9"/>
        <v>0</v>
      </c>
      <c r="R26" s="264">
        <f t="shared" si="5"/>
        <v>0</v>
      </c>
      <c r="S26" s="2017">
        <f t="shared" si="5"/>
        <v>0</v>
      </c>
    </row>
    <row r="27" spans="1:19" ht="43.5" thickBot="1">
      <c r="A27" s="133"/>
      <c r="B27" s="107"/>
      <c r="C27" s="123" t="s">
        <v>181</v>
      </c>
      <c r="D27" s="130">
        <f>SUM(D19:D26)</f>
        <v>22686.539999999997</v>
      </c>
      <c r="E27" s="136">
        <f>IF(SUM(E19:E26)='数据-基础表'!BA5,SUM(E19:E26),IF(F27="地上面积有误","面积有误","地下面积有误"))</f>
        <v>161068.81</v>
      </c>
      <c r="F27" s="130">
        <f>IF(SUM(F19:F26)=E8,SUM(F19:F26),"地上面积有误")</f>
        <v>124990.81</v>
      </c>
      <c r="G27" s="108">
        <f>SUM(G19:G26)</f>
        <v>36078</v>
      </c>
      <c r="H27" s="935">
        <f>SUM(H19:H26)</f>
        <v>5883.18</v>
      </c>
      <c r="I27" s="936">
        <f>SUM(I19:I26)</f>
        <v>41769</v>
      </c>
      <c r="J27" s="1736"/>
      <c r="K27" s="2222">
        <f t="shared" ref="K27:P27" si="10">SUM(K19:K26)</f>
        <v>41769</v>
      </c>
      <c r="L27" s="2223">
        <f t="shared" si="10"/>
        <v>0</v>
      </c>
      <c r="M27" s="2224">
        <f t="shared" si="10"/>
        <v>41769</v>
      </c>
      <c r="N27" s="2222">
        <f t="shared" si="10"/>
        <v>0</v>
      </c>
      <c r="O27" s="2223">
        <f t="shared" si="10"/>
        <v>0</v>
      </c>
      <c r="P27" s="2225">
        <f t="shared" si="10"/>
        <v>0</v>
      </c>
      <c r="R27" s="2021" t="str">
        <f>IF(SUM(R19:R26)=$D$3,SUM(R19:R26),SUM(R19:R26)&amp;"误差"&amp;ROUND(SUM(R19:R26)-$D$3,2))</f>
        <v>28569.72误差-849.68</v>
      </c>
      <c r="S27" s="264" t="str">
        <f>IF(SUM(S19:S26)=$E$3,SUM(S19:S26),SUM(S19:S26)&amp;"误差"&amp;ROUND(SUM(S19:S26)-E3,2))</f>
        <v>202837.81误差-6032.6</v>
      </c>
    </row>
    <row r="28" spans="1:19">
      <c r="A28" s="133"/>
      <c r="B28" s="111" t="s">
        <v>193</v>
      </c>
      <c r="C28" s="131" t="s">
        <v>194</v>
      </c>
      <c r="D28" s="107">
        <f>ROUND($D$3*E28/$E$3,2)</f>
        <v>5883.16</v>
      </c>
      <c r="E28" s="130">
        <f>SUM(F28:G28)</f>
        <v>41769</v>
      </c>
      <c r="F28" s="137">
        <f>'数据-基础表'!BQ5+'数据-基础表'!BS5</f>
        <v>0</v>
      </c>
      <c r="G28" s="138">
        <f>'数据-基础表'!BR5+'数据-基础表'!BT5</f>
        <v>41769</v>
      </c>
      <c r="H28" s="2823"/>
      <c r="I28" s="2823"/>
      <c r="J28" s="2823"/>
      <c r="K28" s="2823"/>
      <c r="L28" s="2823"/>
      <c r="M28" s="2823"/>
      <c r="N28" s="2823"/>
      <c r="O28" s="2823"/>
      <c r="P28" s="2823"/>
    </row>
    <row r="29" spans="1:19">
      <c r="A29" s="133"/>
      <c r="B29" s="111" t="s">
        <v>193</v>
      </c>
      <c r="C29" s="2029" t="s">
        <v>1677</v>
      </c>
      <c r="D29" s="107">
        <f>ROUND($D$3*E29/$E$3,2)</f>
        <v>849.69</v>
      </c>
      <c r="E29" s="130">
        <f>SUM(F29:G29)</f>
        <v>6032.6</v>
      </c>
      <c r="F29" s="137">
        <f>'数据-基础表'!BM5+'数据-基础表'!BO5</f>
        <v>6032.6</v>
      </c>
      <c r="G29" s="139">
        <f>'数据-基础表'!BN5+'数据-基础表'!BP5</f>
        <v>0</v>
      </c>
      <c r="H29" s="2823"/>
      <c r="I29" s="2823"/>
      <c r="J29" s="2823"/>
      <c r="K29" s="2823"/>
      <c r="L29" s="2823"/>
      <c r="M29" s="2823"/>
      <c r="N29" s="2823"/>
      <c r="O29" s="2823"/>
      <c r="P29" s="2823"/>
    </row>
    <row r="30" spans="1:19">
      <c r="A30" s="133"/>
      <c r="B30" s="107"/>
      <c r="C30" s="140" t="s">
        <v>181</v>
      </c>
      <c r="D30" s="130">
        <f>SUM(D28:D29)</f>
        <v>6732.85</v>
      </c>
      <c r="E30" s="130">
        <f>SUM(E28:E29)</f>
        <v>47801.599999999999</v>
      </c>
      <c r="F30" s="130">
        <f>SUM(F28:F29)</f>
        <v>6032.6</v>
      </c>
      <c r="G30" s="108">
        <f>SUM(G28:G29)</f>
        <v>41769</v>
      </c>
      <c r="H30" s="2823"/>
      <c r="I30" s="2823"/>
      <c r="J30" s="2823"/>
      <c r="K30" s="2823"/>
      <c r="L30" s="2823"/>
      <c r="M30" s="2823"/>
      <c r="N30" s="2823"/>
      <c r="O30" s="2823"/>
      <c r="P30" s="2823"/>
    </row>
    <row r="31" spans="1:19" ht="32.25" customHeight="1" thickBot="1">
      <c r="A31" s="1225"/>
      <c r="B31" s="1226" t="s">
        <v>195</v>
      </c>
      <c r="C31" s="2046" t="s">
        <v>1679</v>
      </c>
      <c r="D31" s="1227">
        <f>D27+D30</f>
        <v>29419.39</v>
      </c>
      <c r="E31" s="1227">
        <f>E27+E30</f>
        <v>208870.41</v>
      </c>
      <c r="F31" s="1228">
        <f>F27+F30</f>
        <v>131023.41</v>
      </c>
      <c r="G31" s="1229">
        <f>G27+G30</f>
        <v>77847</v>
      </c>
      <c r="H31" s="2823"/>
      <c r="I31" s="2823"/>
      <c r="J31" s="2823"/>
      <c r="K31" s="2823"/>
      <c r="L31" s="2823"/>
      <c r="M31" s="2823"/>
      <c r="N31" s="2823"/>
      <c r="O31" s="2823"/>
      <c r="P31" s="2823"/>
    </row>
    <row r="32" spans="1:19">
      <c r="A32" s="1736"/>
      <c r="B32" s="2058" t="s">
        <v>1678</v>
      </c>
      <c r="C32" s="2249"/>
      <c r="D32" s="1097"/>
      <c r="E32" s="1097">
        <f>SUMIF(C19:C26,"*住宅*",E19:E26)</f>
        <v>0</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115" zoomScaleNormal="115" workbookViewId="0">
      <pane xSplit="3" ySplit="5" topLeftCell="D6" activePane="bottomRight" state="frozen"/>
      <selection pane="topRight" activeCell="D1" sqref="D1"/>
      <selection pane="bottomLeft" activeCell="A4" sqref="A4"/>
      <selection pane="bottomRight" activeCell="L6" sqref="L6"/>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45013</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54">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2264</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酒店</v>
      </c>
      <c r="B6" s="2053" t="str">
        <f>IF(A6=0,"","经营性")</f>
        <v>经营性</v>
      </c>
      <c r="C6" s="166" t="s">
        <v>2741</v>
      </c>
      <c r="D6" s="2024">
        <f>SUMIF(项目基本情况!C$15:I$15,C6,项目基本情况!C$18:I$18)</f>
        <v>40</v>
      </c>
      <c r="E6" s="2025">
        <f>IF(B6="","",SUMIF(项目基本情况!C$15:I$15,C6,项目基本情况!C$17:I$17))</f>
        <v>58517</v>
      </c>
      <c r="F6" s="167">
        <f>SUMIF(项目基本情况!C$15:I$15,C6,项目基本情况!C$19:I$19)</f>
        <v>36.99</v>
      </c>
      <c r="G6" s="168">
        <f t="shared" ref="G6:G13" si="0">IF(ISERROR(ROUND(POWER(1+H6,D6-F6)*(POWER(1+H6,F6)-1)/(POWER(1+H6,D6)-1),3)),0,ROUND(POWER(1+H6,D6-F6)*(POWER(1+H6,F6)-1)/(POWER(1+H6,D6)-1),3))</f>
        <v>0.97399999999999998</v>
      </c>
      <c r="H6" s="2496">
        <v>0.05</v>
      </c>
      <c r="I6" s="2496">
        <v>5.5E-2</v>
      </c>
      <c r="J6" s="169">
        <v>7.0000000000000007E-2</v>
      </c>
      <c r="K6" s="172">
        <f>SUMIF('数据-汇总表'!C$19:C$33,'数据-取费表'!A6,'数据-汇总表'!E$19:E$33)</f>
        <v>34767.35</v>
      </c>
      <c r="L6" s="2497">
        <v>6000</v>
      </c>
      <c r="M6" s="170">
        <f t="shared" ref="M6:M14" si="1">ROUND(K6*L6/10000,0)</f>
        <v>20860</v>
      </c>
      <c r="N6" s="2498">
        <v>0</v>
      </c>
      <c r="O6" s="170">
        <f>IF($N$5="成新度","——",ROUND(M6*N6,0))</f>
        <v>0</v>
      </c>
      <c r="P6" s="171">
        <f>IF($N$5="成新度","——",M6-O6)</f>
        <v>20860</v>
      </c>
      <c r="Q6" s="2499">
        <v>0.2</v>
      </c>
      <c r="R6" s="172">
        <f>SUMIF('数据-汇总表'!C$19:C$33,A6,'数据-汇总表'!R$19:R$33)</f>
        <v>6166.8899999999994</v>
      </c>
      <c r="S6" s="128">
        <f>IF('数据-汇总表'!$I$17="按面积比例",SUMIF('数据-汇总表'!C$19:C$33,A6,'数据-汇总表'!K$19:K$33),SUMIF('数据-汇总表'!C$19:C$33,A6,'数据-汇总表'!N$19:N$33))</f>
        <v>9016.01</v>
      </c>
      <c r="T6" s="1950">
        <f>IF($T$4="按面积比例",IF(ISERROR(ROUND($M$14*S6/S$16,0)),"0",ROUND($M$14*S6/S$16,0)),"需自行计算录入")</f>
        <v>3606</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0.83499999999999996</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办公</v>
      </c>
      <c r="B7" s="2053" t="str">
        <f t="shared" ref="B7:B13" si="2">IF(A7=0,"","经营性")</f>
        <v>经营性</v>
      </c>
      <c r="C7" s="166" t="s">
        <v>1212</v>
      </c>
      <c r="D7" s="2024">
        <f>SUMIF(项目基本情况!C$15:I$15,C7,项目基本情况!C$18:I$18)</f>
        <v>40</v>
      </c>
      <c r="E7" s="2025">
        <f>IF(B7="","",SUMIF(项目基本情况!C$15:I$15,C7,项目基本情况!C$17:I$17))</f>
        <v>58517</v>
      </c>
      <c r="F7" s="167">
        <f>SUMIF(项目基本情况!C$15:I$15,C7,项目基本情况!C$19:I$19)</f>
        <v>36.99</v>
      </c>
      <c r="G7" s="168">
        <f t="shared" si="0"/>
        <v>0.97399999999999998</v>
      </c>
      <c r="H7" s="2496">
        <v>0.05</v>
      </c>
      <c r="I7" s="2496">
        <v>5.5E-2</v>
      </c>
      <c r="J7" s="169">
        <f>J6</f>
        <v>7.0000000000000007E-2</v>
      </c>
      <c r="K7" s="172">
        <f>SUMIF('数据-汇总表'!C$19:C$33,'数据-取费表'!A7,'数据-汇总表'!E$19:E$33)</f>
        <v>71973.459999999992</v>
      </c>
      <c r="L7" s="2497">
        <v>4000</v>
      </c>
      <c r="M7" s="170">
        <f t="shared" si="1"/>
        <v>28789</v>
      </c>
      <c r="N7" s="2498">
        <v>0</v>
      </c>
      <c r="O7" s="170">
        <f t="shared" ref="O7:O14" si="3">IF($N$5="成新度","——",ROUND(M7*N7,0))</f>
        <v>0</v>
      </c>
      <c r="P7" s="171">
        <f t="shared" ref="P7:P14" si="4">IF($N$5="成新度","——",M7-O7)</f>
        <v>28789</v>
      </c>
      <c r="Q7" s="2499">
        <v>0.2</v>
      </c>
      <c r="R7" s="172">
        <f>SUMIF('数据-汇总表'!C$19:C$33,A7,'数据-汇总表'!R$19:R$33)</f>
        <v>12766.349999999999</v>
      </c>
      <c r="S7" s="128">
        <f>IF('数据-汇总表'!$I$17="按面积比例",SUMIF('数据-汇总表'!C$19:C$33,A7,'数据-汇总表'!K$19:K$33),SUMIF('数据-汇总表'!C$19:C$33,A7,'数据-汇总表'!N$19:N$33))</f>
        <v>18664.439999999999</v>
      </c>
      <c r="T7" s="1950">
        <f t="shared" ref="T7:T13" si="5">IF($T$4="按面积比例",IF(ISERROR(ROUND($M$14*S7/S$16,0)),"0",ROUND($M$14*S7/S$16,0)),"需自行计算录入")</f>
        <v>7466</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0.83499999999999996</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商业</v>
      </c>
      <c r="B8" s="2053" t="str">
        <f t="shared" si="2"/>
        <v>经营性</v>
      </c>
      <c r="C8" s="166" t="s">
        <v>2741</v>
      </c>
      <c r="D8" s="2024">
        <f>SUMIF(项目基本情况!C$15:I$15,C8,项目基本情况!C$18:I$18)</f>
        <v>40</v>
      </c>
      <c r="E8" s="2025">
        <f>IF(B8="","",SUMIF(项目基本情况!C$15:I$15,C8,项目基本情况!C$17:I$17))</f>
        <v>58517</v>
      </c>
      <c r="F8" s="167">
        <f>SUMIF(项目基本情况!C$15:I$15,C8,项目基本情况!C$19:I$19)</f>
        <v>36.99</v>
      </c>
      <c r="G8" s="168">
        <f t="shared" si="0"/>
        <v>0.97399999999999998</v>
      </c>
      <c r="H8" s="2496">
        <v>0.05</v>
      </c>
      <c r="I8" s="2496">
        <v>5.5E-2</v>
      </c>
      <c r="J8" s="169">
        <f>J7</f>
        <v>7.0000000000000007E-2</v>
      </c>
      <c r="K8" s="172">
        <f>SUMIF('数据-汇总表'!C$19:C$33,'数据-取费表'!A8,'数据-汇总表'!E$19:E$33)</f>
        <v>18250</v>
      </c>
      <c r="L8" s="2497">
        <v>4000</v>
      </c>
      <c r="M8" s="170">
        <f>ROUND(K8*L8/10000,0)</f>
        <v>7300</v>
      </c>
      <c r="N8" s="2498">
        <f>N6</f>
        <v>0</v>
      </c>
      <c r="O8" s="170">
        <f t="shared" si="3"/>
        <v>0</v>
      </c>
      <c r="P8" s="171">
        <f t="shared" si="4"/>
        <v>7300</v>
      </c>
      <c r="Q8" s="2499">
        <v>0.2</v>
      </c>
      <c r="R8" s="172">
        <f>SUMIF('数据-汇总表'!C$19:C$33,A8,'数据-汇总表'!R$19:R$33)</f>
        <v>3237.11</v>
      </c>
      <c r="S8" s="128">
        <f>IF('数据-汇总表'!$I$17="按面积比例",SUMIF('数据-汇总表'!C$19:C$33,A8,'数据-汇总表'!K$19:K$33),SUMIF('数据-汇总表'!C$19:C$33,A8,'数据-汇总表'!N$19:N$33))</f>
        <v>4732.66</v>
      </c>
      <c r="T8" s="1950">
        <f t="shared" si="5"/>
        <v>1893</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0.83499999999999996</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t="str">
        <f>'数据-汇总表'!C22</f>
        <v>地下车库</v>
      </c>
      <c r="B9" s="2053" t="str">
        <f t="shared" si="2"/>
        <v>经营性</v>
      </c>
      <c r="C9" s="166" t="s">
        <v>2742</v>
      </c>
      <c r="D9" s="2024">
        <f>SUMIF(项目基本情况!C$15:I$15,C9,项目基本情况!C$18:I$18)</f>
        <v>40</v>
      </c>
      <c r="E9" s="2025">
        <f>IF(B9="","",SUMIF(项目基本情况!C$15:I$15,C9,项目基本情况!C$17:I$17))</f>
        <v>58517</v>
      </c>
      <c r="F9" s="167">
        <f>SUMIF(项目基本情况!C$15:I$15,C9,项目基本情况!C$19:I$19)</f>
        <v>36.99</v>
      </c>
      <c r="G9" s="168">
        <f t="shared" si="0"/>
        <v>0.97099999999999997</v>
      </c>
      <c r="H9" s="2496">
        <v>4.4999999999999998E-2</v>
      </c>
      <c r="I9" s="2496">
        <v>0.05</v>
      </c>
      <c r="J9" s="169">
        <f>J6</f>
        <v>7.0000000000000007E-2</v>
      </c>
      <c r="K9" s="172">
        <f>SUMIF('数据-汇总表'!C$19:C$33,'数据-取费表'!A9,'数据-汇总表'!E$19:E$33)</f>
        <v>36078</v>
      </c>
      <c r="L9" s="2497">
        <v>4000</v>
      </c>
      <c r="M9" s="170">
        <f t="shared" si="1"/>
        <v>14431</v>
      </c>
      <c r="N9" s="2498">
        <f>N6</f>
        <v>0</v>
      </c>
      <c r="O9" s="170">
        <f t="shared" si="3"/>
        <v>0</v>
      </c>
      <c r="P9" s="171">
        <f t="shared" si="4"/>
        <v>14431</v>
      </c>
      <c r="Q9" s="185">
        <v>0.05</v>
      </c>
      <c r="R9" s="172">
        <f>SUMIF('数据-汇总表'!C$19:C$33,A9,'数据-汇总表'!R$19:R$33)</f>
        <v>6399.37</v>
      </c>
      <c r="S9" s="128">
        <f>IF('数据-汇总表'!$I$17="按面积比例",SUMIF('数据-汇总表'!C$19:C$33,A9,'数据-汇总表'!K$19:K$33),SUMIF('数据-汇总表'!C$19:C$33,A9,'数据-汇总表'!N$19:N$33))</f>
        <v>9355.89</v>
      </c>
      <c r="T9" s="1950">
        <f t="shared" si="5"/>
        <v>3742</v>
      </c>
      <c r="U9" s="173">
        <v>0.4</v>
      </c>
      <c r="V9" s="174">
        <v>2.5000000000000001E-2</v>
      </c>
      <c r="W9" s="174">
        <v>0.1</v>
      </c>
      <c r="X9" s="2037"/>
      <c r="Y9" s="175">
        <v>1</v>
      </c>
      <c r="Z9" s="176"/>
      <c r="AA9" s="169"/>
      <c r="AB9" s="169"/>
      <c r="AC9" s="2040"/>
      <c r="AD9" s="177"/>
      <c r="AE9" s="932">
        <f t="shared" ca="1" si="6"/>
        <v>36.99</v>
      </c>
      <c r="AF9" s="134"/>
      <c r="AG9" s="1109">
        <f t="shared" si="7"/>
        <v>0</v>
      </c>
      <c r="AH9" s="134"/>
      <c r="AI9" s="180">
        <v>365</v>
      </c>
      <c r="AJ9" s="181"/>
      <c r="AK9" s="182">
        <v>0.01</v>
      </c>
      <c r="AL9" s="183">
        <v>1.5E-3</v>
      </c>
      <c r="AM9" s="2508">
        <v>0.01</v>
      </c>
      <c r="AN9" s="2081" t="s">
        <v>4100</v>
      </c>
      <c r="AO9" s="2833"/>
      <c r="AP9" s="1100">
        <f t="shared" si="8"/>
        <v>0.80400000000000005</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41769</v>
      </c>
      <c r="L14" s="186">
        <v>4000</v>
      </c>
      <c r="M14" s="170">
        <f t="shared" si="1"/>
        <v>16708</v>
      </c>
      <c r="N14" s="187"/>
      <c r="O14" s="170">
        <f t="shared" si="3"/>
        <v>0</v>
      </c>
      <c r="P14" s="171">
        <f t="shared" si="4"/>
        <v>16708</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6032.6</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0.97299999999999998</v>
      </c>
      <c r="H16" s="194">
        <f>ROUND(SUMPRODUCT(H6:H13,K6:K13)/SUMPRODUCT((H6:H13&gt;0)*(K6:K13)),3)</f>
        <v>4.9000000000000002E-2</v>
      </c>
      <c r="I16" s="195"/>
      <c r="J16" s="195"/>
      <c r="K16" s="196">
        <f>SUM(K6:K15)</f>
        <v>208870.41</v>
      </c>
      <c r="L16" s="197">
        <f>ROUND(M16*10000/SUM(K6:K14),0)</f>
        <v>4343</v>
      </c>
      <c r="M16" s="197">
        <f>SUM(M6:M14)</f>
        <v>88088</v>
      </c>
      <c r="N16" s="198">
        <f>ROUND(SUMPRODUCT(M6:M14,N6:N14)/M16,3)</f>
        <v>0</v>
      </c>
      <c r="O16" s="197">
        <f>SUM(O6:O14)</f>
        <v>0</v>
      </c>
      <c r="P16" s="197">
        <f>SUM(P6:P14)</f>
        <v>88088</v>
      </c>
      <c r="Q16" s="199">
        <f>ROUND(SUMPRODUCT(Q6:Q13,K6:K13)/SUMPRODUCT((Q6:Q13&gt;0)*(K6:K13)),2)</f>
        <v>0.17</v>
      </c>
      <c r="R16" s="2027">
        <f>SUM(R6:R13)</f>
        <v>28569.719999999998</v>
      </c>
      <c r="S16" s="200">
        <f>SUM(S6:S13)</f>
        <v>41769</v>
      </c>
      <c r="T16" s="201" t="str">
        <f>IF(SUMIF(T6:T13,"&lt;9E307")=M14,SUMIF(T6:T13,"&lt;9E307"),"有误，请检查")</f>
        <v>有误，请检查</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0.82799999999999996</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2276</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3676">
        <v>140</v>
      </c>
      <c r="C27" s="2846" t="s">
        <v>2277</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3677">
        <v>180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3678">
        <v>0</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4"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100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6" t="s">
        <v>241</v>
      </c>
      <c r="B32" s="1233">
        <v>100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0.03</v>
      </c>
      <c r="C33" s="2848" t="s">
        <v>2265</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2">
        <v>0.05</v>
      </c>
      <c r="C34" s="2848" t="s">
        <v>2266</v>
      </c>
      <c r="D34" s="2849" t="s">
        <v>2273</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8" t="s">
        <v>242</v>
      </c>
      <c r="B35" s="219">
        <v>200</v>
      </c>
      <c r="C35" s="2848" t="s">
        <v>2267</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1" t="s">
        <v>243</v>
      </c>
      <c r="B36" s="223">
        <v>1.4999999999999999E-2</v>
      </c>
      <c r="C36" s="2848" t="s">
        <v>2268</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4" t="s">
        <v>246</v>
      </c>
      <c r="B37" s="225">
        <v>0.02</v>
      </c>
      <c r="C37" s="2848" t="s">
        <v>2269</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8" t="s">
        <v>247</v>
      </c>
      <c r="B38" s="222">
        <v>0.02</v>
      </c>
      <c r="C38" s="2848" t="s">
        <v>2269</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4">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24" customHeight="1" thickBot="1">
      <c r="A40" s="3019" t="s">
        <v>3305</v>
      </c>
      <c r="B40" s="2127">
        <f ca="1">IF(A40="利息：取LPR",存贷款利率!E2,存贷款利率!E2+C40)</f>
        <v>4.1499999999999995E-2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7">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29">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0">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28" t="s">
        <v>251</v>
      </c>
      <c r="B44" s="231">
        <v>7.0000000000000007E-2</v>
      </c>
      <c r="C44" s="2848" t="s">
        <v>2274</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28" t="s">
        <v>252</v>
      </c>
      <c r="B45" s="229">
        <v>0.03</v>
      </c>
      <c r="C45" s="2851" t="s">
        <v>2270</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28" t="s">
        <v>253</v>
      </c>
      <c r="B46" s="229">
        <v>0.02</v>
      </c>
      <c r="C46" s="2851" t="s">
        <v>2271</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2" t="s">
        <v>254</v>
      </c>
      <c r="B47" s="233"/>
      <c r="C47" s="2846" t="s">
        <v>2278</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4" t="s">
        <v>255</v>
      </c>
      <c r="B48" s="235">
        <v>0.03</v>
      </c>
      <c r="C48" s="2851" t="s">
        <v>2270</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6" t="s">
        <v>256</v>
      </c>
      <c r="B49" s="229">
        <v>5.0000000000000001E-4</v>
      </c>
      <c r="C49" s="2851" t="s">
        <v>2272</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6" t="s">
        <v>257</v>
      </c>
      <c r="B50" s="237">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1" t="s">
        <v>258</v>
      </c>
      <c r="B51" s="238">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6" t="s">
        <v>259</v>
      </c>
      <c r="B52" s="239">
        <f>SUMIF(A54:A63,B53,B54:B63)</f>
        <v>8</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8" t="s">
        <v>260</v>
      </c>
      <c r="B53" s="240" t="s">
        <v>853</v>
      </c>
      <c r="C53" s="2841" t="s">
        <v>2167</v>
      </c>
      <c r="D53" s="2852" t="s">
        <v>2275</v>
      </c>
      <c r="E53" s="2833" t="s">
        <v>3306</v>
      </c>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3679">
        <v>25</v>
      </c>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3679">
        <v>18</v>
      </c>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3679">
        <v>12</v>
      </c>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3679">
        <v>8</v>
      </c>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36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1"/>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2"/>
      <c r="D64" s="1747"/>
      <c r="K64" s="55"/>
      <c r="L64" s="55"/>
    </row>
    <row r="65" spans="1:12" s="1746" customFormat="1">
      <c r="A65" s="242"/>
      <c r="D65" s="1747"/>
      <c r="K65" s="55"/>
      <c r="L65" s="55"/>
    </row>
    <row r="66" spans="1:12" s="1746" customFormat="1">
      <c r="A66" s="242"/>
      <c r="D66" s="1747"/>
      <c r="K66" s="55"/>
      <c r="L66" s="55"/>
    </row>
    <row r="67" spans="1:12" s="1746" customFormat="1">
      <c r="A67" s="242"/>
      <c r="D67" s="1747"/>
      <c r="K67" s="55"/>
      <c r="L67" s="55"/>
    </row>
    <row r="68" spans="1:12" s="1746" customFormat="1">
      <c r="A68" s="242"/>
      <c r="D68" s="1747"/>
      <c r="K68" s="55"/>
      <c r="L68" s="55"/>
    </row>
    <row r="69" spans="1:12" s="1746" customFormat="1">
      <c r="A69" s="242"/>
      <c r="D69" s="1747"/>
      <c r="K69" s="55"/>
      <c r="L69" s="55"/>
    </row>
    <row r="70" spans="1:12" s="1746" customFormat="1">
      <c r="A70" s="242"/>
      <c r="D70" s="1747"/>
      <c r="K70" s="55"/>
      <c r="L70" s="55"/>
    </row>
    <row r="71" spans="1:12" s="1746" customFormat="1">
      <c r="A71" s="242"/>
      <c r="D71" s="1747"/>
      <c r="K71" s="55"/>
      <c r="L71" s="55"/>
    </row>
    <row r="72" spans="1:12" s="1746" customFormat="1">
      <c r="A72" s="242"/>
      <c r="D72" s="1747"/>
      <c r="K72" s="55"/>
      <c r="L72" s="55"/>
    </row>
    <row r="73" spans="1:12" s="1746" customFormat="1">
      <c r="A73" s="242"/>
      <c r="D73" s="1747"/>
      <c r="K73" s="55"/>
      <c r="L73" s="55"/>
    </row>
    <row r="74" spans="1:12" s="1746" customFormat="1">
      <c r="A74" s="242"/>
      <c r="D74" s="1747"/>
      <c r="K74" s="55"/>
      <c r="L74" s="55"/>
    </row>
    <row r="75" spans="1:12" s="1746" customFormat="1">
      <c r="A75" s="242"/>
      <c r="D75" s="1747"/>
      <c r="K75" s="55"/>
      <c r="L75" s="55"/>
    </row>
    <row r="76" spans="1:12" s="1746" customFormat="1">
      <c r="A76" s="242"/>
      <c r="D76" s="1747"/>
      <c r="K76" s="55"/>
      <c r="L76" s="55"/>
    </row>
    <row r="77" spans="1:12" s="1746" customFormat="1">
      <c r="A77" s="242"/>
      <c r="D77" s="1747"/>
      <c r="K77" s="55"/>
      <c r="L77" s="55"/>
    </row>
    <row r="78" spans="1:12" s="1746" customFormat="1">
      <c r="A78" s="242"/>
      <c r="D78" s="1747"/>
      <c r="K78" s="55"/>
      <c r="L78" s="55"/>
    </row>
    <row r="79" spans="1:12" s="1746" customFormat="1">
      <c r="A79" s="242"/>
      <c r="D79" s="1747"/>
      <c r="K79" s="55"/>
      <c r="L79" s="55"/>
    </row>
    <row r="80" spans="1:12" s="1746" customFormat="1">
      <c r="A80" s="242"/>
      <c r="D80" s="1747"/>
      <c r="K80" s="55"/>
      <c r="L80" s="55"/>
    </row>
    <row r="81" spans="1:12" s="1746" customFormat="1">
      <c r="A81" s="242"/>
      <c r="D81" s="1747"/>
      <c r="K81" s="55"/>
      <c r="L81" s="55"/>
    </row>
    <row r="82" spans="1:12" s="1746" customFormat="1">
      <c r="A82" s="242"/>
      <c r="D82" s="1747"/>
      <c r="K82" s="55"/>
      <c r="L82" s="55"/>
    </row>
    <row r="83" spans="1:12" s="1746" customFormat="1">
      <c r="A83" s="242"/>
      <c r="D83" s="1747"/>
      <c r="K83" s="55"/>
      <c r="L83" s="55"/>
    </row>
    <row r="84" spans="1:12" s="1746" customFormat="1">
      <c r="A84" s="242"/>
      <c r="D84" s="1747"/>
      <c r="K84" s="55"/>
      <c r="L84" s="55"/>
    </row>
    <row r="85" spans="1:12" s="1746" customFormat="1">
      <c r="A85" s="242"/>
      <c r="D85" s="1747"/>
      <c r="K85" s="55"/>
      <c r="L85" s="55"/>
    </row>
    <row r="86" spans="1:12" s="1746" customFormat="1">
      <c r="A86" s="242"/>
      <c r="D86" s="1747"/>
      <c r="K86" s="55"/>
      <c r="L86" s="55"/>
    </row>
    <row r="87" spans="1:12" s="1746" customFormat="1">
      <c r="A87" s="242"/>
      <c r="D87" s="1747"/>
      <c r="K87" s="55"/>
      <c r="L87" s="55"/>
    </row>
    <row r="88" spans="1:12" s="1746" customFormat="1">
      <c r="A88" s="242"/>
      <c r="D88" s="1747"/>
      <c r="K88" s="55"/>
      <c r="L88" s="55"/>
    </row>
    <row r="89" spans="1:12" s="1746" customFormat="1">
      <c r="A89" s="242"/>
      <c r="D89" s="1747"/>
      <c r="K89" s="55"/>
      <c r="L89" s="55"/>
    </row>
    <row r="90" spans="1:12" s="1746" customFormat="1">
      <c r="A90" s="242"/>
      <c r="D90" s="1747"/>
      <c r="K90" s="55"/>
      <c r="L90" s="55"/>
    </row>
    <row r="91" spans="1:12" s="1746" customFormat="1">
      <c r="A91" s="242"/>
      <c r="D91" s="1747"/>
      <c r="K91" s="55"/>
      <c r="L91" s="55"/>
    </row>
    <row r="92" spans="1:12" s="1746" customFormat="1">
      <c r="A92" s="242"/>
      <c r="D92" s="1747"/>
      <c r="K92" s="55"/>
      <c r="L92" s="55"/>
    </row>
    <row r="93" spans="1:12" s="1746" customFormat="1">
      <c r="A93" s="242"/>
      <c r="D93" s="1747"/>
      <c r="K93" s="55"/>
      <c r="L93" s="55"/>
    </row>
    <row r="94" spans="1:12" s="1746" customFormat="1">
      <c r="A94" s="242"/>
      <c r="D94" s="1747"/>
      <c r="K94" s="55"/>
      <c r="L94" s="55"/>
    </row>
    <row r="95" spans="1:12" s="1746" customFormat="1">
      <c r="A95" s="242"/>
      <c r="D95" s="1747"/>
      <c r="K95" s="55"/>
      <c r="L95" s="55"/>
    </row>
    <row r="96" spans="1:12" s="1746" customFormat="1">
      <c r="A96" s="242"/>
      <c r="D96" s="1747"/>
      <c r="K96" s="55"/>
      <c r="L96" s="55"/>
    </row>
    <row r="97" spans="1:12" s="1746" customFormat="1">
      <c r="A97" s="242"/>
      <c r="D97" s="1747"/>
      <c r="K97" s="55"/>
      <c r="L97" s="55"/>
    </row>
    <row r="98" spans="1:12" s="1746" customFormat="1">
      <c r="A98" s="242"/>
      <c r="D98" s="1747"/>
      <c r="K98" s="55"/>
      <c r="L98" s="55"/>
    </row>
    <row r="99" spans="1:12" s="1746" customFormat="1">
      <c r="A99" s="242"/>
      <c r="D99" s="1747"/>
      <c r="K99" s="55"/>
      <c r="L99" s="55"/>
    </row>
    <row r="100" spans="1:12" s="1746" customFormat="1">
      <c r="A100" s="242"/>
      <c r="D100" s="1747"/>
      <c r="K100" s="55"/>
      <c r="L100" s="55"/>
    </row>
    <row r="101" spans="1:12" s="1746" customFormat="1">
      <c r="A101" s="242"/>
      <c r="D101" s="1747"/>
      <c r="K101" s="55"/>
      <c r="L101" s="55"/>
    </row>
    <row r="102" spans="1:12" s="1746" customFormat="1">
      <c r="A102" s="242"/>
      <c r="D102" s="1747"/>
      <c r="K102" s="55"/>
      <c r="L102" s="55"/>
    </row>
    <row r="103" spans="1:12" s="1746" customFormat="1">
      <c r="A103" s="242"/>
      <c r="D103" s="1747"/>
      <c r="K103" s="55"/>
      <c r="L103" s="55"/>
    </row>
    <row r="104" spans="1:12" s="1746" customFormat="1">
      <c r="A104" s="242"/>
      <c r="D104" s="1747"/>
      <c r="K104" s="55"/>
      <c r="L104" s="55"/>
    </row>
    <row r="105" spans="1:12" s="1746" customFormat="1">
      <c r="A105" s="242"/>
      <c r="D105" s="1747"/>
      <c r="K105" s="55"/>
      <c r="L105" s="55"/>
    </row>
    <row r="106" spans="1:12" s="1746" customFormat="1">
      <c r="A106" s="242"/>
      <c r="D106" s="1747"/>
      <c r="K106" s="55"/>
      <c r="L106" s="55"/>
    </row>
    <row r="107" spans="1:12" s="1746" customFormat="1">
      <c r="A107" s="242"/>
      <c r="D107" s="1747"/>
      <c r="K107" s="55"/>
      <c r="L107" s="55"/>
    </row>
    <row r="108" spans="1:12" s="1746" customFormat="1">
      <c r="A108" s="242"/>
      <c r="D108" s="1747"/>
      <c r="K108" s="55"/>
      <c r="L108" s="55"/>
    </row>
    <row r="109" spans="1:12" s="1746" customFormat="1">
      <c r="A109" s="242"/>
      <c r="D109" s="1747"/>
      <c r="K109" s="55"/>
      <c r="L109" s="55"/>
    </row>
    <row r="110" spans="1:12" s="1746" customFormat="1">
      <c r="A110" s="242"/>
      <c r="D110" s="1747"/>
      <c r="K110" s="55"/>
      <c r="L110" s="55"/>
    </row>
    <row r="111" spans="1:12" s="1746" customFormat="1">
      <c r="A111" s="242"/>
      <c r="D111" s="1747"/>
      <c r="K111" s="55"/>
      <c r="L111" s="55"/>
    </row>
    <row r="112" spans="1:12" s="1746" customFormat="1">
      <c r="A112" s="242"/>
      <c r="D112" s="1747"/>
      <c r="K112" s="55"/>
      <c r="L112" s="55"/>
    </row>
    <row r="113" spans="1:12" s="1746" customFormat="1">
      <c r="A113" s="242"/>
      <c r="D113" s="1747"/>
      <c r="K113" s="55"/>
      <c r="L113" s="55"/>
    </row>
    <row r="114" spans="1:12" s="1746" customFormat="1">
      <c r="A114" s="242"/>
      <c r="D114" s="1747"/>
      <c r="K114" s="55"/>
      <c r="L114" s="55"/>
    </row>
    <row r="115" spans="1:12" s="1746" customFormat="1">
      <c r="A115" s="242"/>
      <c r="D115" s="1747"/>
      <c r="K115" s="55"/>
      <c r="L115" s="55"/>
    </row>
    <row r="116" spans="1:12" s="1746" customFormat="1">
      <c r="A116" s="242"/>
      <c r="D116" s="1747"/>
      <c r="K116" s="55"/>
      <c r="L116" s="55"/>
    </row>
    <row r="117" spans="1:12" s="1746" customFormat="1">
      <c r="A117" s="242"/>
      <c r="D117" s="1747"/>
      <c r="K117" s="55"/>
      <c r="L117" s="55"/>
    </row>
    <row r="118" spans="1:12" s="1746" customFormat="1">
      <c r="A118" s="242"/>
      <c r="D118" s="1747"/>
      <c r="K118" s="55"/>
      <c r="L118" s="55"/>
    </row>
    <row r="119" spans="1:12" s="1746" customFormat="1">
      <c r="A119" s="242"/>
      <c r="D119" s="1747"/>
      <c r="K119" s="55"/>
      <c r="L119" s="55"/>
    </row>
    <row r="120" spans="1:12" s="1746" customFormat="1">
      <c r="A120" s="242"/>
      <c r="D120" s="1747"/>
      <c r="K120" s="55"/>
      <c r="L120" s="55"/>
    </row>
    <row r="121" spans="1:12" s="1746" customFormat="1">
      <c r="A121" s="242"/>
      <c r="D121" s="1747"/>
      <c r="K121" s="55"/>
      <c r="L121" s="55"/>
    </row>
    <row r="122" spans="1:12" s="1746" customFormat="1">
      <c r="A122" s="242"/>
      <c r="D122" s="1747"/>
      <c r="K122" s="55"/>
      <c r="L122" s="55"/>
    </row>
    <row r="123" spans="1:12" s="1746" customFormat="1">
      <c r="A123" s="242"/>
      <c r="D123" s="1747"/>
      <c r="K123" s="55"/>
      <c r="L123" s="55"/>
    </row>
    <row r="124" spans="1:12" s="1746" customFormat="1">
      <c r="A124" s="242"/>
      <c r="D124" s="1747"/>
      <c r="K124" s="55"/>
      <c r="L124" s="55"/>
    </row>
    <row r="125" spans="1:12" s="1746" customFormat="1">
      <c r="A125" s="242"/>
      <c r="D125" s="1747"/>
      <c r="K125" s="55"/>
      <c r="L125" s="55"/>
    </row>
    <row r="126" spans="1:12" s="1746" customFormat="1">
      <c r="A126" s="242"/>
      <c r="D126" s="1747"/>
      <c r="K126" s="55"/>
      <c r="L126" s="55"/>
    </row>
    <row r="127" spans="1:12" s="1746" customFormat="1">
      <c r="A127" s="242"/>
      <c r="D127" s="1747"/>
      <c r="K127" s="55"/>
      <c r="L127" s="55"/>
    </row>
    <row r="128" spans="1:12" s="1746" customFormat="1">
      <c r="A128" s="242"/>
      <c r="D128" s="1747"/>
      <c r="K128" s="55"/>
      <c r="L128" s="55"/>
    </row>
    <row r="129" spans="1:12" s="1746" customFormat="1">
      <c r="A129" s="242"/>
      <c r="D129" s="1747"/>
      <c r="K129" s="55"/>
      <c r="L129" s="55"/>
    </row>
    <row r="130" spans="1:12" s="1746" customFormat="1">
      <c r="A130" s="242"/>
      <c r="D130" s="1747"/>
      <c r="K130" s="55"/>
      <c r="L130" s="55"/>
    </row>
    <row r="131" spans="1:12" s="1746" customFormat="1">
      <c r="A131" s="242"/>
      <c r="D131" s="1747"/>
      <c r="K131" s="55"/>
      <c r="L131" s="55"/>
    </row>
    <row r="132" spans="1:12" s="1746" customFormat="1">
      <c r="A132" s="242"/>
      <c r="D132" s="1747"/>
      <c r="K132" s="55"/>
      <c r="L132" s="55"/>
    </row>
    <row r="133" spans="1:12" s="1746" customFormat="1">
      <c r="A133" s="242"/>
      <c r="D133" s="1747"/>
      <c r="K133" s="55"/>
      <c r="L133" s="55"/>
    </row>
    <row r="134" spans="1:12" s="1746" customFormat="1">
      <c r="A134" s="242"/>
      <c r="D134" s="1747"/>
      <c r="K134" s="55"/>
      <c r="L134" s="55"/>
    </row>
    <row r="135" spans="1:12" s="1746" customFormat="1">
      <c r="A135" s="242"/>
      <c r="D135" s="1747"/>
      <c r="K135" s="55"/>
      <c r="L135" s="55"/>
    </row>
    <row r="136" spans="1:12" s="1746" customFormat="1">
      <c r="A136" s="242"/>
      <c r="D136" s="1747"/>
      <c r="K136" s="55"/>
      <c r="L136" s="55"/>
    </row>
    <row r="137" spans="1:12" s="1746" customFormat="1">
      <c r="A137" s="242"/>
      <c r="D137" s="1747"/>
      <c r="K137" s="55"/>
      <c r="L137" s="55"/>
    </row>
    <row r="138" spans="1:12" s="1746" customFormat="1">
      <c r="A138" s="242"/>
      <c r="D138" s="1747"/>
      <c r="K138" s="55"/>
      <c r="L138" s="55"/>
    </row>
    <row r="139" spans="1:12" s="1746" customFormat="1">
      <c r="A139" s="242"/>
      <c r="D139" s="1747"/>
      <c r="K139" s="55"/>
      <c r="L139" s="55"/>
    </row>
    <row r="140" spans="1:12" s="1746" customFormat="1">
      <c r="A140" s="242"/>
      <c r="D140" s="1747"/>
      <c r="K140" s="55"/>
      <c r="L140" s="55"/>
    </row>
    <row r="141" spans="1:12" s="1746" customFormat="1">
      <c r="A141" s="242"/>
      <c r="D141" s="1747"/>
      <c r="K141" s="55"/>
      <c r="L141" s="55"/>
    </row>
    <row r="142" spans="1:12" s="1746" customFormat="1">
      <c r="A142" s="242"/>
      <c r="D142" s="1747"/>
      <c r="K142" s="55"/>
      <c r="L142" s="55"/>
    </row>
    <row r="143" spans="1:12" s="1746" customFormat="1">
      <c r="A143" s="242"/>
      <c r="D143" s="1747"/>
      <c r="K143" s="55"/>
      <c r="L143" s="55"/>
    </row>
    <row r="144" spans="1:12" s="1746" customFormat="1">
      <c r="A144" s="242"/>
      <c r="D144" s="1747"/>
      <c r="K144" s="55"/>
      <c r="L144" s="55"/>
    </row>
    <row r="145" spans="1:12" s="1746" customFormat="1">
      <c r="A145" s="242"/>
      <c r="D145" s="1747"/>
      <c r="K145" s="55"/>
      <c r="L145" s="55"/>
    </row>
    <row r="146" spans="1:12" s="1746" customFormat="1">
      <c r="A146" s="242"/>
      <c r="D146" s="1747"/>
      <c r="K146" s="55"/>
      <c r="L146" s="55"/>
    </row>
    <row r="147" spans="1:12" s="1746" customFormat="1">
      <c r="A147" s="242"/>
      <c r="D147" s="1747"/>
      <c r="K147" s="55"/>
      <c r="L147" s="55"/>
    </row>
    <row r="148" spans="1:12" s="1746" customFormat="1">
      <c r="A148" s="242"/>
      <c r="D148" s="1747"/>
      <c r="K148" s="55"/>
      <c r="L148" s="55"/>
    </row>
    <row r="149" spans="1:12" s="1746" customFormat="1">
      <c r="A149" s="242"/>
      <c r="D149" s="1747"/>
      <c r="K149" s="55"/>
      <c r="L149" s="55"/>
    </row>
    <row r="150" spans="1:12" s="1746" customFormat="1">
      <c r="A150" s="242"/>
      <c r="D150" s="1747"/>
      <c r="K150" s="55"/>
      <c r="L150" s="55"/>
    </row>
    <row r="151" spans="1:12" s="1746" customFormat="1">
      <c r="A151" s="242"/>
      <c r="D151" s="1747"/>
      <c r="K151" s="55"/>
      <c r="L151" s="55"/>
    </row>
    <row r="152" spans="1:12" s="1746" customFormat="1">
      <c r="A152" s="242"/>
      <c r="D152" s="1747"/>
      <c r="K152" s="55"/>
      <c r="L152" s="55"/>
    </row>
    <row r="153" spans="1:12" s="1746" customFormat="1">
      <c r="A153" s="242"/>
      <c r="D153" s="1747"/>
      <c r="K153" s="55"/>
      <c r="L153" s="55"/>
    </row>
    <row r="154" spans="1:12" s="1746" customFormat="1">
      <c r="A154" s="242"/>
      <c r="D154" s="1747"/>
      <c r="K154" s="55"/>
      <c r="L154" s="55"/>
    </row>
    <row r="155" spans="1:12" s="1746" customFormat="1">
      <c r="A155" s="242"/>
      <c r="D155" s="1747"/>
      <c r="K155" s="55"/>
      <c r="L155" s="55"/>
    </row>
    <row r="156" spans="1:12" s="1746" customFormat="1">
      <c r="A156" s="242"/>
      <c r="D156" s="1747"/>
      <c r="K156" s="55"/>
      <c r="L156" s="55"/>
    </row>
    <row r="157" spans="1:12" s="1746" customFormat="1">
      <c r="A157" s="242"/>
      <c r="D157" s="1747"/>
      <c r="K157" s="55"/>
      <c r="L157" s="55"/>
    </row>
    <row r="158" spans="1:12" s="1746" customFormat="1">
      <c r="A158" s="242"/>
      <c r="D158" s="1747"/>
      <c r="K158" s="55"/>
      <c r="L158" s="55"/>
    </row>
    <row r="159" spans="1:12" s="1746" customFormat="1">
      <c r="A159" s="242"/>
      <c r="D159" s="1747"/>
      <c r="K159" s="55"/>
      <c r="L159" s="55"/>
    </row>
    <row r="160" spans="1:12" s="1746" customFormat="1">
      <c r="A160" s="242"/>
      <c r="D160" s="1747"/>
      <c r="K160" s="55"/>
      <c r="L160" s="55"/>
    </row>
    <row r="161" spans="1:12" s="1746" customFormat="1">
      <c r="A161" s="242"/>
      <c r="D161" s="1747"/>
      <c r="K161" s="55"/>
      <c r="L161" s="55"/>
    </row>
    <row r="162" spans="1:12" s="1746" customFormat="1">
      <c r="A162" s="242"/>
      <c r="D162" s="1747"/>
      <c r="K162" s="55"/>
      <c r="L162" s="55"/>
    </row>
    <row r="163" spans="1:12" s="1746" customFormat="1">
      <c r="A163" s="242"/>
      <c r="D163" s="1747"/>
      <c r="K163" s="55"/>
      <c r="L163" s="55"/>
    </row>
    <row r="164" spans="1:12" s="1746" customFormat="1">
      <c r="A164" s="242"/>
      <c r="D164" s="1747"/>
      <c r="K164" s="55"/>
      <c r="L164" s="55"/>
    </row>
    <row r="165" spans="1:12" s="1746" customFormat="1">
      <c r="A165" s="242"/>
      <c r="D165" s="1747"/>
      <c r="K165" s="55"/>
      <c r="L165" s="55"/>
    </row>
    <row r="166" spans="1:12" s="1746" customFormat="1">
      <c r="A166" s="242"/>
      <c r="D166" s="1747"/>
      <c r="K166" s="55"/>
      <c r="L166" s="55"/>
    </row>
    <row r="167" spans="1:12" s="1746" customFormat="1">
      <c r="A167" s="242"/>
      <c r="D167" s="1747"/>
      <c r="K167" s="55"/>
      <c r="L167" s="55"/>
    </row>
    <row r="168" spans="1:12" s="1746" customFormat="1">
      <c r="A168" s="242"/>
      <c r="D168" s="1747"/>
      <c r="K168" s="55"/>
      <c r="L168" s="55"/>
    </row>
    <row r="169" spans="1:12" s="1746" customFormat="1">
      <c r="A169" s="242"/>
      <c r="D169" s="1747"/>
      <c r="K169" s="55"/>
      <c r="L169" s="55"/>
    </row>
    <row r="170" spans="1:12" s="1746" customFormat="1">
      <c r="A170" s="242"/>
      <c r="D170" s="1747"/>
      <c r="K170" s="55"/>
      <c r="L170" s="55"/>
    </row>
    <row r="171" spans="1:12" s="1746" customFormat="1">
      <c r="A171" s="242"/>
      <c r="D171" s="1747"/>
      <c r="K171" s="55"/>
      <c r="L171" s="55"/>
    </row>
    <row r="172" spans="1:12" s="1746" customFormat="1">
      <c r="A172" s="242"/>
      <c r="D172" s="1747"/>
      <c r="K172" s="55"/>
      <c r="L172" s="55"/>
    </row>
    <row r="173" spans="1:12" s="1746" customFormat="1">
      <c r="A173" s="242"/>
      <c r="D173" s="1747"/>
      <c r="K173" s="55"/>
      <c r="L173" s="55"/>
    </row>
    <row r="174" spans="1:12" s="1746" customFormat="1">
      <c r="A174" s="242"/>
      <c r="D174" s="1747"/>
      <c r="K174" s="55"/>
      <c r="L174" s="55"/>
    </row>
    <row r="175" spans="1:12" s="1746" customFormat="1">
      <c r="A175" s="242"/>
      <c r="D175" s="1747"/>
      <c r="K175" s="55"/>
      <c r="L175" s="55"/>
    </row>
    <row r="176" spans="1:12" s="1746" customFormat="1">
      <c r="A176" s="242"/>
      <c r="D176" s="1747"/>
      <c r="K176" s="55"/>
      <c r="L176" s="55"/>
    </row>
    <row r="177" spans="1:12" s="1746" customFormat="1">
      <c r="A177" s="242"/>
      <c r="D177" s="1747"/>
      <c r="K177" s="55"/>
      <c r="L177" s="55"/>
    </row>
    <row r="178" spans="1:12" s="1746" customFormat="1">
      <c r="A178" s="242"/>
      <c r="D178" s="1747"/>
      <c r="K178" s="55"/>
      <c r="L178" s="55"/>
    </row>
    <row r="179" spans="1:12" s="1746" customFormat="1">
      <c r="A179" s="242"/>
      <c r="D179" s="1747"/>
      <c r="K179" s="55"/>
      <c r="L179" s="55"/>
    </row>
    <row r="180" spans="1:12" s="1746" customFormat="1">
      <c r="A180" s="242"/>
      <c r="D180" s="1747"/>
      <c r="K180" s="55"/>
      <c r="L180" s="55"/>
    </row>
    <row r="181" spans="1:12" s="1746" customFormat="1">
      <c r="A181" s="242"/>
      <c r="D181" s="1747"/>
      <c r="K181" s="55"/>
      <c r="L181" s="55"/>
    </row>
    <row r="182" spans="1:12" s="1746" customFormat="1">
      <c r="A182" s="242"/>
      <c r="D182" s="1747"/>
      <c r="K182" s="55"/>
      <c r="L182" s="55"/>
    </row>
    <row r="183" spans="1:12" s="1746" customFormat="1">
      <c r="A183" s="242"/>
      <c r="D183" s="1747"/>
      <c r="K183" s="55"/>
      <c r="L183" s="55"/>
    </row>
    <row r="184" spans="1:12" s="1746" customFormat="1">
      <c r="A184" s="242"/>
      <c r="D184" s="1747"/>
      <c r="K184" s="55"/>
      <c r="L184" s="55"/>
    </row>
    <row r="185" spans="1:12" s="1746" customFormat="1">
      <c r="A185" s="242"/>
      <c r="D185" s="1747"/>
      <c r="K185" s="55"/>
      <c r="L185" s="55"/>
    </row>
    <row r="186" spans="1:12" s="1746" customFormat="1">
      <c r="A186" s="242"/>
      <c r="D186" s="1747"/>
      <c r="K186" s="55"/>
      <c r="L186" s="55"/>
    </row>
    <row r="187" spans="1:12" s="1746" customFormat="1">
      <c r="A187" s="242"/>
      <c r="D187" s="1747"/>
      <c r="K187" s="55"/>
      <c r="L187" s="55"/>
    </row>
    <row r="188" spans="1:12" s="1746" customFormat="1">
      <c r="A188" s="242"/>
      <c r="D188" s="1747"/>
      <c r="K188" s="55"/>
      <c r="L188" s="55"/>
    </row>
    <row r="189" spans="1:12" s="1746" customFormat="1">
      <c r="A189" s="242"/>
      <c r="D189" s="1747"/>
      <c r="K189" s="55"/>
      <c r="L189" s="55"/>
    </row>
    <row r="190" spans="1:12" s="1746" customFormat="1">
      <c r="A190" s="242"/>
      <c r="D190" s="1747"/>
      <c r="K190" s="55"/>
      <c r="L190" s="55"/>
    </row>
    <row r="191" spans="1:12" s="1746" customFormat="1">
      <c r="A191" s="242"/>
      <c r="D191" s="1747"/>
      <c r="K191" s="55"/>
      <c r="L191" s="55"/>
    </row>
    <row r="192" spans="1:12" s="1746" customFormat="1">
      <c r="A192" s="242"/>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822" t="s">
        <v>1198</v>
      </c>
      <c r="B1" s="3823"/>
      <c r="C1" s="3823"/>
      <c r="D1" s="3823"/>
      <c r="E1" s="3823"/>
      <c r="F1" s="3823"/>
      <c r="G1" s="3823"/>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7" customWidth="1"/>
    <col min="2" max="16384" width="14.625" style="2927"/>
  </cols>
  <sheetData>
    <row r="1" spans="1:10" ht="16.5">
      <c r="A1" s="2926" t="s">
        <v>2118</v>
      </c>
      <c r="B1" s="2926">
        <f>SUM(B14:B23)</f>
        <v>0</v>
      </c>
      <c r="C1" s="2935"/>
      <c r="D1" s="2935"/>
      <c r="E1" s="2935"/>
      <c r="F1" s="2935"/>
      <c r="G1" s="2936"/>
      <c r="H1" s="2936"/>
      <c r="I1" s="2936"/>
      <c r="J1" s="2936"/>
    </row>
    <row r="2" spans="1:10" ht="16.5">
      <c r="A2" s="2926" t="s">
        <v>2119</v>
      </c>
      <c r="B2" s="2926">
        <f>SUM(C14:C23)</f>
        <v>0</v>
      </c>
      <c r="C2" s="2935"/>
      <c r="D2" s="2935"/>
      <c r="E2" s="2935"/>
      <c r="F2" s="2935"/>
      <c r="G2" s="2936"/>
      <c r="H2" s="2936"/>
      <c r="I2" s="2936"/>
      <c r="J2" s="2936"/>
    </row>
    <row r="3" spans="1:10" ht="16.5">
      <c r="A3" s="2926" t="s">
        <v>2120</v>
      </c>
      <c r="B3" s="2928">
        <f>项目基本情况!D3</f>
        <v>45013</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SUM(D14:D23)</f>
        <v>0</v>
      </c>
      <c r="C5" s="2926" t="e">
        <f>ROUND(B5*10000/$B$1,0)</f>
        <v>#DIV/0!</v>
      </c>
      <c r="D5" s="2926" t="e">
        <f>ROUND(B5*10000/$B$2,0)</f>
        <v>#DIV/0!</v>
      </c>
      <c r="E5" s="2935"/>
      <c r="F5" s="2935"/>
      <c r="G5" s="2936"/>
      <c r="H5" s="2936"/>
      <c r="I5" s="2936"/>
      <c r="J5" s="2936"/>
    </row>
    <row r="6" spans="1:10" ht="16.5">
      <c r="A6" s="2926" t="s">
        <v>2126</v>
      </c>
      <c r="B6" s="2926">
        <f>SUM(G14:G23)</f>
        <v>0</v>
      </c>
      <c r="C6" s="2926" t="e">
        <f>ROUND(B6*10000/$B$1,0)</f>
        <v>#DIV/0!</v>
      </c>
      <c r="D6" s="2926" t="e">
        <f>ROUND(B6*10000/$B$2,0)</f>
        <v>#DIV/0!</v>
      </c>
      <c r="E6" s="2935"/>
      <c r="F6" s="2935"/>
      <c r="G6" s="2936"/>
      <c r="H6" s="2936"/>
      <c r="I6" s="2936"/>
      <c r="J6" s="2936"/>
    </row>
    <row r="7" spans="1:10" ht="16.5">
      <c r="A7" s="2926" t="s">
        <v>2127</v>
      </c>
      <c r="B7" s="2926">
        <f>SUM(H14:H23)</f>
        <v>0</v>
      </c>
      <c r="C7" s="2926" t="e">
        <f>ROUND(B7*10000/$B$1,0)</f>
        <v>#DIV/0!</v>
      </c>
      <c r="D7" s="2926" t="e">
        <f>ROUND(B7*10000/$B$2,0)</f>
        <v>#DIV/0!</v>
      </c>
      <c r="E7" s="2935"/>
      <c r="F7" s="2935"/>
      <c r="G7" s="2936"/>
      <c r="H7" s="2936"/>
      <c r="I7" s="2936"/>
      <c r="J7" s="2936"/>
    </row>
    <row r="8" spans="1:10" ht="16.5">
      <c r="A8" s="2926" t="s">
        <v>2128</v>
      </c>
      <c r="B8" s="2926">
        <f>SUM(I14:I23)</f>
        <v>0</v>
      </c>
      <c r="C8" s="2926" t="e">
        <f>ROUND(B8*10000/$B$1,0)</f>
        <v>#DIV/0!</v>
      </c>
      <c r="D8" s="2926" t="e">
        <f>ROUND(B8*10000/$B$2,0)</f>
        <v>#DIV/0!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c r="C14" s="2932"/>
      <c r="D14" s="2932"/>
      <c r="E14" s="2932" t="e">
        <f>ROUND(D14*10000/B14,0)</f>
        <v>#DIV/0!</v>
      </c>
      <c r="F14" s="2932" t="e">
        <f>ROUND(D14*10000/C14,0)</f>
        <v>#DIV/0!</v>
      </c>
      <c r="G14" s="2932"/>
      <c r="H14" s="2932"/>
      <c r="I14" s="2932"/>
      <c r="J14" s="2936"/>
    </row>
    <row r="15" spans="1:10" ht="16.5">
      <c r="A15" s="2931" t="s">
        <v>2135</v>
      </c>
      <c r="B15" s="2933"/>
      <c r="C15" s="2933"/>
      <c r="D15" s="2933"/>
      <c r="E15" s="2932" t="e">
        <f t="shared" ref="E15:E23" si="0">ROUND(D15*10000/B15,0)</f>
        <v>#DIV/0!</v>
      </c>
      <c r="F15" s="2932" t="e">
        <f t="shared" ref="F15:F23" si="1">ROUND(D15*10000/C15,0)</f>
        <v>#DIV/0!</v>
      </c>
      <c r="G15" s="2512"/>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28" sqref="G28"/>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6" customWidth="1"/>
    <col min="11" max="12" width="12.625" style="246" customWidth="1"/>
    <col min="13" max="13" width="12.625" style="246"/>
    <col min="14" max="14" width="15.625" style="246" bestFit="1" customWidth="1"/>
    <col min="15" max="19" width="12.75" style="246" bestFit="1" customWidth="1"/>
    <col min="20" max="26" width="12.625" style="246"/>
    <col min="27" max="16384" width="12.625" style="1117"/>
  </cols>
  <sheetData>
    <row r="1" spans="1:22" ht="21.75" customHeight="1" thickBot="1">
      <c r="A1" s="1561" t="s">
        <v>1573</v>
      </c>
      <c r="B1" s="1562"/>
      <c r="C1" s="1590" t="s">
        <v>1574</v>
      </c>
      <c r="D1" s="1591"/>
      <c r="E1" s="1590" t="s">
        <v>1575</v>
      </c>
      <c r="F1" s="1592"/>
      <c r="G1" s="300"/>
      <c r="H1" s="300"/>
      <c r="I1" s="300"/>
      <c r="J1" s="1750"/>
      <c r="K1" s="1750"/>
      <c r="L1" s="1750"/>
      <c r="M1" s="1750"/>
      <c r="N1" s="1750"/>
      <c r="O1" s="1750"/>
      <c r="P1" s="1750"/>
      <c r="Q1" s="1750"/>
      <c r="R1" s="1750"/>
      <c r="S1" s="1750"/>
      <c r="T1" s="1750"/>
      <c r="U1" s="1750"/>
      <c r="V1" s="1750"/>
    </row>
    <row r="2" spans="1:22" ht="21.75" customHeight="1" thickBot="1">
      <c r="A2" s="3868" t="str">
        <f>项目基本情况!K2</f>
        <v>福建省福州市长乐区滨海新城一批次地块A出让国有建设用地使用权</v>
      </c>
      <c r="B2" s="3869"/>
      <c r="C2" s="3870"/>
      <c r="D2" s="3870"/>
      <c r="E2" s="3870"/>
      <c r="F2" s="3870"/>
      <c r="G2" s="3869"/>
      <c r="H2" s="3869"/>
      <c r="I2" s="3871"/>
      <c r="J2" s="1751"/>
      <c r="K2" s="1750"/>
      <c r="L2" s="1750"/>
      <c r="M2" s="1750"/>
      <c r="N2" s="1750"/>
      <c r="O2" s="1750"/>
      <c r="P2" s="1750"/>
      <c r="Q2" s="1750"/>
      <c r="R2" s="1750"/>
      <c r="S2" s="1750"/>
      <c r="T2" s="1750"/>
      <c r="U2" s="1750"/>
      <c r="V2" s="1750"/>
    </row>
    <row r="3" spans="1:22" ht="14.25">
      <c r="A3" s="3879" t="s">
        <v>264</v>
      </c>
      <c r="B3" s="3880"/>
      <c r="C3" s="3880"/>
      <c r="D3" s="3880"/>
      <c r="E3" s="3880"/>
      <c r="F3" s="3880"/>
      <c r="G3" s="3880"/>
      <c r="H3" s="3880"/>
      <c r="I3" s="3880"/>
      <c r="J3" s="1751"/>
      <c r="K3" s="1750"/>
      <c r="L3" s="1750"/>
      <c r="M3" s="1750"/>
      <c r="N3" s="1750"/>
      <c r="O3" s="1750"/>
      <c r="P3" s="1750"/>
      <c r="Q3" s="1750"/>
      <c r="R3" s="1750"/>
      <c r="S3" s="1750"/>
      <c r="T3" s="1750"/>
      <c r="U3" s="1750"/>
      <c r="V3" s="1750"/>
    </row>
    <row r="4" spans="1:22" ht="14.25">
      <c r="A4" s="247" t="s">
        <v>265</v>
      </c>
      <c r="B4" s="248" t="s">
        <v>266</v>
      </c>
      <c r="C4" s="249" t="s">
        <v>4096</v>
      </c>
      <c r="D4" s="249" t="s">
        <v>4097</v>
      </c>
      <c r="E4" s="3843" t="s">
        <v>267</v>
      </c>
      <c r="F4" s="3885"/>
      <c r="G4" s="3885"/>
      <c r="H4" s="3885"/>
      <c r="I4" s="3844"/>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72" t="s">
        <v>268</v>
      </c>
      <c r="B5" s="3873">
        <v>25</v>
      </c>
      <c r="C5" s="3881"/>
      <c r="D5" s="3884"/>
      <c r="E5" s="250" t="s">
        <v>269</v>
      </c>
      <c r="F5" s="251"/>
      <c r="G5" s="251"/>
      <c r="H5" s="251"/>
      <c r="I5" s="252"/>
      <c r="J5" s="1751"/>
      <c r="K5" s="1750"/>
      <c r="L5" s="1750"/>
      <c r="M5" s="1750"/>
      <c r="N5" s="1750"/>
      <c r="O5" s="1750"/>
      <c r="P5" s="1750"/>
      <c r="Q5" s="1750"/>
      <c r="R5" s="1750"/>
      <c r="S5" s="1750"/>
      <c r="T5" s="1750"/>
      <c r="U5" s="1750"/>
      <c r="V5" s="1750"/>
    </row>
    <row r="6" spans="1:22" ht="14.25">
      <c r="A6" s="3872"/>
      <c r="B6" s="3873"/>
      <c r="C6" s="3882"/>
      <c r="D6" s="3884"/>
      <c r="E6" s="250" t="s">
        <v>270</v>
      </c>
      <c r="F6" s="251"/>
      <c r="G6" s="251"/>
      <c r="H6" s="251"/>
      <c r="I6" s="252"/>
      <c r="J6" s="1751"/>
      <c r="K6" s="1750"/>
      <c r="L6" s="1750"/>
      <c r="M6" s="1750"/>
      <c r="N6" s="1750"/>
      <c r="O6" s="1750"/>
      <c r="P6" s="1750"/>
      <c r="Q6" s="1750"/>
      <c r="R6" s="1750"/>
      <c r="S6" s="1750"/>
      <c r="T6" s="1750"/>
      <c r="U6" s="1750"/>
      <c r="V6" s="1750"/>
    </row>
    <row r="7" spans="1:22" ht="14.25">
      <c r="A7" s="3872"/>
      <c r="B7" s="3873"/>
      <c r="C7" s="3883"/>
      <c r="D7" s="3884"/>
      <c r="E7" s="250" t="s">
        <v>271</v>
      </c>
      <c r="F7" s="251"/>
      <c r="G7" s="251"/>
      <c r="H7" s="251"/>
      <c r="I7" s="252"/>
      <c r="J7" s="1751"/>
      <c r="K7" s="1750"/>
      <c r="L7" s="1750"/>
      <c r="M7" s="1750"/>
      <c r="N7" s="1750"/>
      <c r="O7" s="1750"/>
      <c r="P7" s="1750"/>
      <c r="Q7" s="1750"/>
      <c r="R7" s="1750"/>
      <c r="S7" s="1750"/>
      <c r="T7" s="1750"/>
      <c r="U7" s="1750"/>
      <c r="V7" s="1750"/>
    </row>
    <row r="8" spans="1:22" ht="14.25">
      <c r="A8" s="3872" t="s">
        <v>272</v>
      </c>
      <c r="B8" s="3873">
        <v>15</v>
      </c>
      <c r="C8" s="3881"/>
      <c r="D8" s="3884"/>
      <c r="E8" s="250" t="s">
        <v>273</v>
      </c>
      <c r="F8" s="251"/>
      <c r="G8" s="251"/>
      <c r="H8" s="251"/>
      <c r="I8" s="252"/>
      <c r="J8" s="1751"/>
      <c r="K8" s="1750"/>
      <c r="L8" s="1750"/>
      <c r="M8" s="1750"/>
      <c r="N8" s="1750"/>
      <c r="O8" s="1750"/>
      <c r="P8" s="1750"/>
      <c r="Q8" s="1750"/>
      <c r="R8" s="1750"/>
      <c r="S8" s="1750"/>
      <c r="T8" s="1750"/>
      <c r="U8" s="1750"/>
      <c r="V8" s="1750"/>
    </row>
    <row r="9" spans="1:22" ht="14.25">
      <c r="A9" s="3872"/>
      <c r="B9" s="3873"/>
      <c r="C9" s="3883"/>
      <c r="D9" s="3884"/>
      <c r="E9" s="250" t="s">
        <v>274</v>
      </c>
      <c r="F9" s="251"/>
      <c r="G9" s="251"/>
      <c r="H9" s="251"/>
      <c r="I9" s="252"/>
      <c r="J9" s="1751"/>
      <c r="K9" s="1750"/>
      <c r="L9" s="1750"/>
      <c r="M9" s="1750"/>
      <c r="N9" s="1750"/>
      <c r="O9" s="1750"/>
      <c r="P9" s="1750"/>
      <c r="Q9" s="1750"/>
      <c r="R9" s="1750"/>
      <c r="S9" s="1750"/>
      <c r="T9" s="1750"/>
      <c r="U9" s="1750"/>
      <c r="V9" s="1750"/>
    </row>
    <row r="10" spans="1:22" ht="14.25">
      <c r="A10" s="3872" t="s">
        <v>275</v>
      </c>
      <c r="B10" s="3873">
        <v>15</v>
      </c>
      <c r="C10" s="3881"/>
      <c r="D10" s="3884"/>
      <c r="E10" s="250" t="s">
        <v>276</v>
      </c>
      <c r="F10" s="251"/>
      <c r="G10" s="251"/>
      <c r="H10" s="251"/>
      <c r="I10" s="252"/>
      <c r="J10" s="1751"/>
      <c r="K10" s="1750"/>
      <c r="L10" s="1750"/>
      <c r="M10" s="1750"/>
      <c r="N10" s="1750"/>
      <c r="O10" s="1750"/>
      <c r="P10" s="1750"/>
      <c r="Q10" s="1750"/>
      <c r="R10" s="1750"/>
      <c r="S10" s="1750"/>
      <c r="T10" s="1750"/>
      <c r="U10" s="1750"/>
      <c r="V10" s="1750"/>
    </row>
    <row r="11" spans="1:22" ht="14.25">
      <c r="A11" s="3872"/>
      <c r="B11" s="3873"/>
      <c r="C11" s="3883"/>
      <c r="D11" s="3884"/>
      <c r="E11" s="250" t="s">
        <v>277</v>
      </c>
      <c r="F11" s="251"/>
      <c r="G11" s="251"/>
      <c r="H11" s="251"/>
      <c r="I11" s="252"/>
      <c r="J11" s="1751"/>
      <c r="K11" s="1750"/>
      <c r="L11" s="1750"/>
      <c r="M11" s="1750"/>
      <c r="N11" s="1750"/>
      <c r="O11" s="1750"/>
      <c r="P11" s="1750"/>
      <c r="Q11" s="1750"/>
      <c r="R11" s="1750"/>
      <c r="S11" s="1750"/>
      <c r="T11" s="1750"/>
      <c r="U11" s="1750"/>
      <c r="V11" s="1750"/>
    </row>
    <row r="12" spans="1:22" ht="14.25">
      <c r="A12" s="3872" t="s">
        <v>278</v>
      </c>
      <c r="B12" s="3873">
        <v>15</v>
      </c>
      <c r="C12" s="3881"/>
      <c r="D12" s="3884"/>
      <c r="E12" s="250" t="s">
        <v>279</v>
      </c>
      <c r="F12" s="251"/>
      <c r="G12" s="251"/>
      <c r="H12" s="251"/>
      <c r="I12" s="252"/>
      <c r="J12" s="1751"/>
      <c r="K12" s="1750"/>
      <c r="L12" s="1750"/>
      <c r="M12" s="1750"/>
      <c r="N12" s="1750"/>
      <c r="O12" s="1750"/>
      <c r="P12" s="1750"/>
      <c r="Q12" s="1750"/>
      <c r="R12" s="1750"/>
      <c r="S12" s="1750"/>
      <c r="T12" s="1750"/>
      <c r="U12" s="1750"/>
      <c r="V12" s="1750"/>
    </row>
    <row r="13" spans="1:22" ht="14.25">
      <c r="A13" s="3872"/>
      <c r="B13" s="3873"/>
      <c r="C13" s="3883"/>
      <c r="D13" s="3884"/>
      <c r="E13" s="250" t="s">
        <v>280</v>
      </c>
      <c r="F13" s="251"/>
      <c r="G13" s="251"/>
      <c r="H13" s="251"/>
      <c r="I13" s="252"/>
      <c r="J13" s="1751"/>
      <c r="K13" s="1750"/>
      <c r="L13" s="1750"/>
      <c r="M13" s="1750"/>
      <c r="N13" s="1750"/>
      <c r="O13" s="1750"/>
      <c r="P13" s="1750"/>
      <c r="Q13" s="1750"/>
      <c r="R13" s="1750"/>
      <c r="S13" s="1750"/>
      <c r="T13" s="1750"/>
      <c r="U13" s="1750"/>
      <c r="V13" s="1750"/>
    </row>
    <row r="14" spans="1:22" ht="14.25">
      <c r="A14" s="3872" t="s">
        <v>281</v>
      </c>
      <c r="B14" s="3873">
        <v>30</v>
      </c>
      <c r="C14" s="3881">
        <v>4</v>
      </c>
      <c r="D14" s="3884">
        <v>6</v>
      </c>
      <c r="E14" s="250" t="s">
        <v>282</v>
      </c>
      <c r="F14" s="251"/>
      <c r="G14" s="251"/>
      <c r="H14" s="251"/>
      <c r="I14" s="252"/>
      <c r="J14" s="1751"/>
      <c r="K14" s="1750"/>
      <c r="L14" s="1750"/>
      <c r="M14" s="1750"/>
      <c r="N14" s="1750"/>
      <c r="O14" s="1750"/>
      <c r="P14" s="1750"/>
      <c r="Q14" s="1750"/>
      <c r="R14" s="1750"/>
      <c r="S14" s="1750"/>
      <c r="T14" s="1750"/>
      <c r="U14" s="1750"/>
      <c r="V14" s="1750"/>
    </row>
    <row r="15" spans="1:22" ht="14.25">
      <c r="A15" s="3872"/>
      <c r="B15" s="3873"/>
      <c r="C15" s="3882"/>
      <c r="D15" s="3884"/>
      <c r="E15" s="250" t="s">
        <v>283</v>
      </c>
      <c r="F15" s="251"/>
      <c r="G15" s="251"/>
      <c r="H15" s="251"/>
      <c r="I15" s="252"/>
      <c r="J15" s="1751"/>
      <c r="K15" s="1750"/>
      <c r="L15" s="1750"/>
      <c r="M15" s="1750"/>
      <c r="N15" s="1750"/>
      <c r="O15" s="1750"/>
      <c r="P15" s="1750"/>
      <c r="Q15" s="1750"/>
      <c r="R15" s="1750"/>
      <c r="S15" s="1750"/>
      <c r="T15" s="1750"/>
      <c r="U15" s="1750"/>
      <c r="V15" s="1750"/>
    </row>
    <row r="16" spans="1:22" ht="14.25">
      <c r="A16" s="3872"/>
      <c r="B16" s="3873"/>
      <c r="C16" s="3883"/>
      <c r="D16" s="3884"/>
      <c r="E16" s="250" t="s">
        <v>284</v>
      </c>
      <c r="F16" s="251"/>
      <c r="G16" s="251"/>
      <c r="H16" s="251"/>
      <c r="I16" s="252"/>
      <c r="J16" s="1751"/>
      <c r="K16" s="1750"/>
      <c r="L16" s="1750"/>
      <c r="M16" s="1750"/>
      <c r="N16" s="1750"/>
      <c r="O16" s="1750"/>
      <c r="P16" s="1750"/>
      <c r="Q16" s="1750"/>
      <c r="R16" s="1750"/>
      <c r="S16" s="1750"/>
      <c r="T16" s="1750"/>
      <c r="U16" s="1750"/>
      <c r="V16" s="1750"/>
    </row>
    <row r="17" spans="1:26" ht="15">
      <c r="A17" s="253" t="s">
        <v>285</v>
      </c>
      <c r="B17" s="137"/>
      <c r="C17" s="254">
        <f>SUM(C5:C16)</f>
        <v>4</v>
      </c>
      <c r="D17" s="254">
        <f>SUM(D5:D16)</f>
        <v>6</v>
      </c>
      <c r="E17" s="300"/>
      <c r="F17" s="300"/>
      <c r="G17" s="300"/>
      <c r="H17" s="300"/>
      <c r="I17" s="300"/>
      <c r="J17" s="1751"/>
      <c r="K17" s="1750"/>
      <c r="L17" s="1750"/>
      <c r="M17" s="1750"/>
      <c r="N17" s="1750"/>
      <c r="O17" s="1750"/>
      <c r="P17" s="1750"/>
      <c r="Q17" s="1750"/>
      <c r="R17" s="1750"/>
      <c r="S17" s="1750"/>
      <c r="T17" s="1750"/>
      <c r="U17" s="1750"/>
      <c r="V17" s="1750"/>
    </row>
    <row r="18" spans="1:26" ht="32.450000000000003" customHeight="1" thickBot="1">
      <c r="A18" s="255" t="s">
        <v>286</v>
      </c>
      <c r="B18" s="101"/>
      <c r="C18" s="256">
        <f>ROUND(C17/SUM(C17:D17),2)</f>
        <v>0.4</v>
      </c>
      <c r="D18" s="256">
        <f>1-C18</f>
        <v>0.6</v>
      </c>
      <c r="E18" s="3886" t="s">
        <v>2254</v>
      </c>
      <c r="F18" s="3887"/>
      <c r="G18" s="3887"/>
      <c r="H18" s="3887"/>
      <c r="I18" s="3887"/>
      <c r="J18" s="1750"/>
      <c r="K18" s="1750"/>
      <c r="L18" s="1750"/>
      <c r="M18" s="1750"/>
      <c r="N18" s="1750"/>
      <c r="O18" s="1750"/>
      <c r="P18" s="1750"/>
      <c r="Q18" s="1750"/>
      <c r="R18" s="1750"/>
      <c r="S18" s="1750"/>
      <c r="T18" s="1750"/>
      <c r="U18" s="1750"/>
      <c r="V18" s="1750"/>
    </row>
    <row r="19" spans="1:26" ht="15">
      <c r="A19" s="257" t="s">
        <v>287</v>
      </c>
      <c r="B19" s="258" t="s">
        <v>288</v>
      </c>
      <c r="C19" s="259">
        <f ca="1">SUMIF(INDIRECT("'"&amp;C4&amp;"'"&amp;"!A:A"),结果表!B19,INDIRECT("'"&amp;C4&amp;"'"&amp;"!B:B"))</f>
        <v>17524</v>
      </c>
      <c r="D19" s="260">
        <f ca="1">SUMIF(INDIRECT("'"&amp;D4&amp;"'"&amp;"!A:A"),结果表!B19,INDIRECT("'"&amp;D4&amp;"'"&amp;"!B:B"))</f>
        <v>10241</v>
      </c>
      <c r="E19" s="257" t="s">
        <v>289</v>
      </c>
      <c r="F19" s="258" t="s">
        <v>288</v>
      </c>
      <c r="G19" s="261">
        <f ca="1">ROUND(C19*$C$18+D19*$D$18,0)</f>
        <v>13154</v>
      </c>
      <c r="H19" s="262" t="s">
        <v>290</v>
      </c>
      <c r="I19" s="300"/>
      <c r="J19" s="1750"/>
      <c r="K19" s="1750"/>
      <c r="L19" s="1750"/>
      <c r="M19" s="1750"/>
      <c r="N19" s="1750"/>
      <c r="O19" s="1750"/>
      <c r="P19" s="1750"/>
      <c r="Q19" s="1750"/>
      <c r="R19" s="1750"/>
      <c r="S19" s="1750"/>
      <c r="T19" s="1750"/>
      <c r="U19" s="1750"/>
      <c r="V19" s="1750"/>
    </row>
    <row r="20" spans="1:26" ht="15">
      <c r="A20" s="263"/>
      <c r="B20" s="264" t="s">
        <v>291</v>
      </c>
      <c r="C20" s="265">
        <f ca="1">SUMIF(INDIRECT("'"&amp;C4&amp;"'"&amp;"!A:A"),结果表!B20,INDIRECT("'"&amp;C4&amp;"'"&amp;"!B:B"))</f>
        <v>839</v>
      </c>
      <c r="D20" s="266">
        <f ca="1">SUMIF(INDIRECT("'"&amp;D4&amp;"'"&amp;"!A:A"),结果表!B20,INDIRECT("'"&amp;D4&amp;"'"&amp;"!B:B"))</f>
        <v>490</v>
      </c>
      <c r="E20" s="263"/>
      <c r="F20" s="264" t="s">
        <v>291</v>
      </c>
      <c r="G20" s="267">
        <f ca="1">ROUND(C20*$C$18+D20*$D$18,0)</f>
        <v>630</v>
      </c>
      <c r="H20" s="268" t="s">
        <v>292</v>
      </c>
      <c r="I20" s="300"/>
      <c r="J20" s="1750"/>
      <c r="K20" s="1753">
        <f ca="1">ROUND(G19/'数据-汇总表'!F31*10000,0)</f>
        <v>1004</v>
      </c>
      <c r="L20" s="1750"/>
      <c r="M20" s="1750"/>
      <c r="N20" s="1750"/>
      <c r="O20" s="1750"/>
      <c r="P20" s="1750"/>
      <c r="Q20" s="1750"/>
      <c r="R20" s="1750"/>
      <c r="S20" s="1750"/>
      <c r="T20" s="1750"/>
      <c r="U20" s="1750"/>
      <c r="V20" s="1750"/>
    </row>
    <row r="21" spans="1:26" ht="15" customHeight="1">
      <c r="A21" s="263"/>
      <c r="B21" s="269" t="s">
        <v>293</v>
      </c>
      <c r="C21" s="270">
        <f ca="1">SUMIF(INDIRECT("'"&amp;C4&amp;"'"&amp;"!A:A"),结果表!B21,INDIRECT("'"&amp;C4&amp;"'"&amp;"!B:B"))</f>
        <v>5957</v>
      </c>
      <c r="D21" s="144">
        <f ca="1">SUMIF(INDIRECT("'"&amp;D4&amp;"'"&amp;"!A:A"),结果表!B21,INDIRECT("'"&amp;D4&amp;"'"&amp;"!B:B"))</f>
        <v>3481</v>
      </c>
      <c r="E21" s="263"/>
      <c r="F21" s="269" t="s">
        <v>293</v>
      </c>
      <c r="G21" s="271">
        <f ca="1">ROUND(C21*$C$18+D21*$D$18,0)</f>
        <v>4471</v>
      </c>
      <c r="H21" s="1118" t="s">
        <v>292</v>
      </c>
      <c r="I21" s="300"/>
      <c r="J21" s="1750"/>
      <c r="K21" s="1750"/>
      <c r="L21" s="1750"/>
      <c r="M21" s="1750"/>
      <c r="N21" s="1750"/>
      <c r="O21" s="1750"/>
      <c r="P21" s="1750"/>
      <c r="Q21" s="1750"/>
      <c r="R21" s="1750"/>
      <c r="S21" s="1750"/>
      <c r="T21" s="1750"/>
      <c r="U21" s="1750"/>
      <c r="V21" s="1750"/>
    </row>
    <row r="22" spans="1:26" ht="15.75" thickBot="1">
      <c r="A22" s="122" t="s">
        <v>294</v>
      </c>
      <c r="B22" s="1119"/>
      <c r="C22" s="1120"/>
      <c r="D22" s="272">
        <f ca="1">IF(C19&lt;D19,D19/C19-1,C19/D19-1)</f>
        <v>0.71116101943169618</v>
      </c>
      <c r="E22" s="273"/>
      <c r="F22" s="274"/>
      <c r="G22" s="275">
        <f ca="1">ROUND(G19/('数据-汇总表'!D3/666.67),0)</f>
        <v>298</v>
      </c>
      <c r="H22" s="276" t="s">
        <v>295</v>
      </c>
      <c r="I22" s="300"/>
      <c r="J22" s="1750"/>
      <c r="K22" s="1750"/>
      <c r="L22" s="1750"/>
      <c r="M22" s="1750"/>
      <c r="N22" s="1750"/>
      <c r="O22" s="1750"/>
      <c r="P22" s="1750"/>
      <c r="Q22" s="1750"/>
      <c r="R22" s="1750"/>
      <c r="S22" s="1750"/>
      <c r="T22" s="1750"/>
      <c r="U22" s="1750"/>
      <c r="V22" s="1750"/>
    </row>
    <row r="23" spans="1:26" ht="13.5" thickBot="1">
      <c r="A23" s="300"/>
      <c r="B23" s="300"/>
      <c r="C23" s="300"/>
      <c r="D23" s="300"/>
      <c r="E23" s="300"/>
      <c r="F23" s="300"/>
      <c r="G23" s="300"/>
      <c r="H23" s="300"/>
      <c r="I23" s="300"/>
      <c r="J23" s="1750"/>
      <c r="K23" s="1750"/>
      <c r="L23" s="1750"/>
      <c r="M23" s="1750"/>
      <c r="N23" s="1750"/>
      <c r="O23" s="1750"/>
      <c r="P23" s="1750"/>
      <c r="Q23" s="1750"/>
      <c r="R23" s="1750"/>
      <c r="S23" s="1750"/>
      <c r="T23" s="1750"/>
      <c r="U23" s="1750"/>
      <c r="V23" s="1750"/>
    </row>
    <row r="24" spans="1:26" ht="15" thickBot="1">
      <c r="A24" s="3845" t="s">
        <v>296</v>
      </c>
      <c r="B24" s="258" t="s">
        <v>288</v>
      </c>
      <c r="C24" s="277">
        <f>IF(B30=0,0,D30)</f>
        <v>0</v>
      </c>
      <c r="D24" s="278"/>
      <c r="E24" s="300"/>
      <c r="F24" s="300"/>
      <c r="G24" s="300"/>
      <c r="H24" s="300"/>
      <c r="I24" s="300"/>
      <c r="J24" s="1750"/>
      <c r="K24" s="1750"/>
      <c r="L24" s="1750"/>
      <c r="M24" s="1750"/>
      <c r="N24" s="1750"/>
      <c r="O24" s="1750"/>
      <c r="P24" s="1750"/>
      <c r="Q24" s="1750"/>
      <c r="R24" s="1750"/>
      <c r="S24" s="1750"/>
      <c r="T24" s="1750"/>
      <c r="U24" s="1750"/>
      <c r="V24" s="1750"/>
    </row>
    <row r="25" spans="1:26" ht="18">
      <c r="A25" s="3892"/>
      <c r="B25" s="1188" t="s">
        <v>297</v>
      </c>
      <c r="C25" s="279">
        <f>IF(B30=0,0,C30)</f>
        <v>0</v>
      </c>
      <c r="D25" s="280"/>
      <c r="E25" s="300"/>
      <c r="F25" s="300"/>
      <c r="G25" s="300"/>
      <c r="H25" s="300"/>
      <c r="I25" s="300"/>
      <c r="J25" s="1750"/>
      <c r="K25" s="1122" t="str">
        <f ca="1">项目基本情况!A17&amp;"国有建设用地使用权价格："&amp;O38&amp;"万元"</f>
        <v>出让国有建设用地使用权价格：13154万元</v>
      </c>
      <c r="L25" s="1123"/>
      <c r="M25" s="1123"/>
      <c r="N25" s="1123"/>
      <c r="O25" s="1124"/>
      <c r="P25" s="1750"/>
      <c r="Q25" s="1750"/>
      <c r="R25" s="1750"/>
      <c r="S25" s="1750"/>
      <c r="T25" s="1750"/>
      <c r="U25" s="1750"/>
      <c r="V25" s="1750"/>
    </row>
    <row r="26" spans="1:26" s="1121" customFormat="1" ht="18">
      <c r="A26" s="282" t="s">
        <v>298</v>
      </c>
      <c r="B26" s="283" t="s">
        <v>299</v>
      </c>
      <c r="C26" s="283" t="s">
        <v>300</v>
      </c>
      <c r="D26" s="284" t="s">
        <v>301</v>
      </c>
      <c r="E26" s="300"/>
      <c r="F26" s="300"/>
      <c r="G26" s="300"/>
      <c r="H26" s="300"/>
      <c r="I26" s="300"/>
      <c r="J26" s="1750"/>
      <c r="K26" s="1125" t="str">
        <f ca="1">"大写金额：人民币"&amp;NUMBERSTRING(INT(O38*10000),2)&amp;"元整"</f>
        <v>大写金额：人民币壹亿叁仟壹佰伍拾肆万元整</v>
      </c>
      <c r="L26" s="1119"/>
      <c r="M26" s="1119"/>
      <c r="N26" s="1119"/>
      <c r="O26" s="1118"/>
      <c r="P26" s="1750"/>
      <c r="Q26" s="1750"/>
      <c r="R26" s="1750"/>
      <c r="S26" s="1750"/>
      <c r="T26" s="1750"/>
      <c r="U26" s="1750"/>
      <c r="V26" s="1750"/>
      <c r="W26" s="281"/>
      <c r="X26" s="281"/>
      <c r="Y26" s="281"/>
      <c r="Z26" s="281"/>
    </row>
    <row r="27" spans="1:26" ht="18">
      <c r="A27" s="282"/>
      <c r="B27" s="283"/>
      <c r="C27" s="283"/>
      <c r="D27" s="284">
        <f ca="1">G19/'数据-汇总表'!F31*10000</f>
        <v>1003.9427305395272</v>
      </c>
      <c r="E27" s="300"/>
      <c r="F27" s="300"/>
      <c r="G27" s="300"/>
      <c r="H27" s="300"/>
      <c r="I27" s="300"/>
      <c r="J27" s="1750"/>
      <c r="K27" s="1125" t="str">
        <f ca="1">"单位面积地价："&amp;M38&amp;"元/平方米"</f>
        <v>单位面积地价：4471元/平方米</v>
      </c>
      <c r="L27" s="1119"/>
      <c r="M27" s="1119"/>
      <c r="N27" s="1119"/>
      <c r="O27" s="1118"/>
      <c r="P27" s="1750"/>
      <c r="Q27" s="1750"/>
      <c r="R27" s="1750"/>
      <c r="S27" s="1750"/>
      <c r="T27" s="1750"/>
      <c r="U27" s="1750"/>
      <c r="V27" s="1750"/>
    </row>
    <row r="28" spans="1:26" ht="18.75" customHeight="1">
      <c r="A28" s="282"/>
      <c r="B28" s="283"/>
      <c r="C28" s="283"/>
      <c r="D28" s="284"/>
      <c r="E28" s="300"/>
      <c r="F28" s="300"/>
      <c r="G28" s="300"/>
      <c r="H28" s="300"/>
      <c r="I28" s="300"/>
      <c r="J28" s="1750"/>
      <c r="K28" s="1125" t="str">
        <f ca="1">"楼面地价："&amp;N38&amp;"元/平方米"</f>
        <v>楼面地价：630元/平方米</v>
      </c>
      <c r="L28" s="1119"/>
      <c r="M28" s="1119"/>
      <c r="N28" s="1119"/>
      <c r="O28" s="1118"/>
      <c r="P28" s="1750"/>
      <c r="V28" s="1750"/>
    </row>
    <row r="29" spans="1:26" ht="18">
      <c r="A29" s="282"/>
      <c r="B29" s="283"/>
      <c r="C29" s="283"/>
      <c r="D29" s="284"/>
      <c r="E29" s="300"/>
      <c r="F29" s="300"/>
      <c r="G29" s="300"/>
      <c r="H29" s="300"/>
      <c r="I29" s="300"/>
      <c r="J29" s="1750"/>
      <c r="K29" s="1125" t="str">
        <f ca="1">IF(OR(项目基本情况!E8="抵押价格",项目基本情况!E8="已注销及未注销"),"抵押价格："&amp;O39&amp;"万元","——")</f>
        <v>抵押价格：13154万元</v>
      </c>
      <c r="L29" s="1119"/>
      <c r="M29" s="1119"/>
      <c r="N29" s="1119"/>
      <c r="O29" s="1118"/>
      <c r="P29" s="1750"/>
      <c r="V29" s="1750"/>
    </row>
    <row r="30" spans="1:26" ht="18.75" thickBot="1">
      <c r="A30" s="2553" t="s">
        <v>302</v>
      </c>
      <c r="B30" s="298"/>
      <c r="C30" s="298"/>
      <c r="D30" s="299"/>
      <c r="E30" s="2744" t="s">
        <v>2255</v>
      </c>
      <c r="F30" s="300"/>
      <c r="G30" s="300"/>
      <c r="H30" s="300"/>
      <c r="I30" s="300"/>
      <c r="J30" s="1750"/>
      <c r="K30" s="1125" t="str">
        <f ca="1">IF(K29="——","——","大写金额：人民币"&amp;NUMBERSTRING(INT(O39*10000),2)&amp;"元整")</f>
        <v>大写金额：人民币壹亿叁仟壹佰伍拾肆万元整</v>
      </c>
      <c r="L30" s="1119"/>
      <c r="M30" s="1119"/>
      <c r="N30" s="1119"/>
      <c r="O30" s="1118"/>
      <c r="P30" s="1750"/>
      <c r="V30" s="1750"/>
    </row>
    <row r="31" spans="1:26" ht="24" customHeight="1" thickBot="1">
      <c r="A31" s="3888" t="s">
        <v>2256</v>
      </c>
      <c r="B31" s="3888"/>
      <c r="C31" s="3888"/>
      <c r="D31" s="3888"/>
      <c r="E31" s="3888"/>
      <c r="F31" s="3888"/>
      <c r="G31" s="3888"/>
      <c r="H31" s="3888"/>
      <c r="I31" s="3888"/>
      <c r="J31" s="1750"/>
      <c r="K31" s="2116" t="str">
        <f>IF(项目基本情况!E8="抵押价格","——","抵押担保权已注销时的抵押价格："&amp;O40&amp;"万元")</f>
        <v>——</v>
      </c>
      <c r="L31" s="2112"/>
      <c r="M31" s="2112"/>
      <c r="N31" s="2112"/>
      <c r="O31" s="2113"/>
      <c r="P31" s="1750"/>
      <c r="V31" s="1750"/>
    </row>
    <row r="32" spans="1:26" ht="19.5" thickTop="1" thickBot="1">
      <c r="A32" s="263" t="s">
        <v>303</v>
      </c>
      <c r="B32" s="2745" t="s">
        <v>1221</v>
      </c>
      <c r="C32" s="255">
        <f ca="1">G19-C24</f>
        <v>13154</v>
      </c>
      <c r="D32" s="2746" t="s">
        <v>1222</v>
      </c>
      <c r="E32" s="300"/>
      <c r="F32" s="300"/>
      <c r="G32" s="300"/>
      <c r="H32" s="300"/>
      <c r="I32" s="300"/>
      <c r="J32" s="1750"/>
      <c r="K32" s="2111" t="str">
        <f>IF(K31="——","——","大写金额：人民币"&amp;NUMBERSTRING(INT(O40*10000),2)&amp;"元整")</f>
        <v>——</v>
      </c>
      <c r="L32" s="2114"/>
      <c r="M32" s="2114"/>
      <c r="N32" s="2114"/>
      <c r="O32" s="2115"/>
      <c r="P32" s="1750"/>
      <c r="V32" s="1750"/>
    </row>
    <row r="33" spans="1:26" ht="18.75" thickBot="1">
      <c r="A33" s="287" t="s">
        <v>306</v>
      </c>
      <c r="B33" s="1237" t="s">
        <v>1223</v>
      </c>
      <c r="C33" s="253">
        <f ca="1">ROUND(C32*10000/'数据-汇总表'!E3,0)</f>
        <v>630</v>
      </c>
      <c r="D33" s="1238" t="s">
        <v>1224</v>
      </c>
      <c r="E33" s="3845" t="s">
        <v>304</v>
      </c>
      <c r="F33" s="285" t="s">
        <v>305</v>
      </c>
      <c r="G33" s="286"/>
      <c r="H33" s="940"/>
      <c r="I33" s="1126"/>
      <c r="J33" s="1750"/>
      <c r="K33" s="1125" t="str">
        <f>IF(项目基本情况!E9="——","——","抵押净值："&amp;C46&amp;"万元")</f>
        <v>抵押净值：——万元</v>
      </c>
      <c r="L33" s="1119"/>
      <c r="M33" s="1119"/>
      <c r="N33" s="1119"/>
      <c r="O33" s="1118"/>
      <c r="P33" s="1750"/>
      <c r="V33" s="1750"/>
    </row>
    <row r="34" spans="1:26" s="1121" customFormat="1" ht="18.75" thickBot="1">
      <c r="A34" s="289"/>
      <c r="B34" s="1239" t="s">
        <v>1225</v>
      </c>
      <c r="C34" s="253">
        <f ca="1">ROUND(C32*10000/'数据-汇总表'!D3,0)</f>
        <v>4471</v>
      </c>
      <c r="D34" s="1240" t="s">
        <v>1224</v>
      </c>
      <c r="E34" s="3846"/>
      <c r="F34" s="123" t="s">
        <v>307</v>
      </c>
      <c r="G34" s="288"/>
      <c r="H34" s="101"/>
      <c r="I34" s="300"/>
      <c r="J34" s="1750"/>
      <c r="K34" s="1128" t="e">
        <f>IF(K33="——","——","大写金额：人民币"&amp;NUMBERSTRING(INT(O41*10000),2)&amp;"元整")</f>
        <v>#VALUE!</v>
      </c>
      <c r="L34" s="1129"/>
      <c r="M34" s="1129"/>
      <c r="N34" s="1129"/>
      <c r="O34" s="1130"/>
      <c r="P34" s="1750"/>
      <c r="Q34" s="281"/>
      <c r="R34" s="281"/>
      <c r="S34" s="281"/>
      <c r="T34" s="281"/>
      <c r="U34" s="281"/>
      <c r="V34" s="1750"/>
      <c r="W34" s="281"/>
      <c r="X34" s="281"/>
      <c r="Y34" s="281"/>
      <c r="Z34" s="281"/>
    </row>
    <row r="35" spans="1:26" ht="15.75" thickBot="1">
      <c r="A35" s="273"/>
      <c r="B35" s="1241"/>
      <c r="C35" s="1242">
        <f ca="1">ROUND(C32/('数据-汇总表'!D3/666.67),0)</f>
        <v>298</v>
      </c>
      <c r="D35" s="1243" t="s">
        <v>1226</v>
      </c>
      <c r="E35" s="3847"/>
      <c r="F35" s="290" t="s">
        <v>308</v>
      </c>
      <c r="G35" s="942"/>
      <c r="H35" s="941" t="s">
        <v>309</v>
      </c>
      <c r="I35" s="300"/>
      <c r="J35" s="1750"/>
      <c r="K35" s="3851" t="s">
        <v>316</v>
      </c>
      <c r="L35" s="3851" t="s">
        <v>317</v>
      </c>
      <c r="M35" s="1131" t="s">
        <v>318</v>
      </c>
      <c r="N35" s="3851" t="s">
        <v>319</v>
      </c>
      <c r="O35" s="3851" t="s">
        <v>320</v>
      </c>
      <c r="P35" s="1750"/>
      <c r="V35" s="1750"/>
    </row>
    <row r="36" spans="1:26" ht="16.5" customHeight="1">
      <c r="A36" s="292" t="s">
        <v>310</v>
      </c>
      <c r="B36" s="293" t="s">
        <v>299</v>
      </c>
      <c r="C36" s="294" t="s">
        <v>311</v>
      </c>
      <c r="D36" s="294" t="s">
        <v>312</v>
      </c>
      <c r="E36" s="295" t="s">
        <v>313</v>
      </c>
      <c r="F36" s="300"/>
      <c r="G36" s="300"/>
      <c r="H36" s="300"/>
      <c r="I36" s="300"/>
      <c r="J36" s="1752"/>
      <c r="K36" s="3852"/>
      <c r="L36" s="3852"/>
      <c r="M36" s="1133" t="s">
        <v>321</v>
      </c>
      <c r="N36" s="3852"/>
      <c r="O36" s="3852"/>
      <c r="P36" s="1750"/>
      <c r="V36" s="1750"/>
    </row>
    <row r="37" spans="1:26" ht="16.5" customHeight="1" thickBot="1">
      <c r="A37" s="1127" t="s">
        <v>314</v>
      </c>
      <c r="B37" s="296"/>
      <c r="C37" s="283"/>
      <c r="D37" s="283"/>
      <c r="E37" s="284"/>
      <c r="F37" s="300"/>
      <c r="G37" s="300"/>
      <c r="H37" s="300"/>
      <c r="I37" s="300"/>
      <c r="J37" s="1752"/>
      <c r="K37" s="3853"/>
      <c r="L37" s="3853"/>
      <c r="M37" s="1134"/>
      <c r="N37" s="3853"/>
      <c r="O37" s="3853"/>
      <c r="P37" s="1750"/>
      <c r="V37" s="1750"/>
    </row>
    <row r="38" spans="1:26" ht="16.5" customHeight="1" thickBot="1">
      <c r="A38" s="1127" t="s">
        <v>315</v>
      </c>
      <c r="B38" s="296"/>
      <c r="C38" s="283"/>
      <c r="D38" s="283"/>
      <c r="E38" s="284"/>
      <c r="F38" s="300"/>
      <c r="G38" s="300"/>
      <c r="H38" s="300"/>
      <c r="I38" s="300"/>
      <c r="J38" s="1752"/>
      <c r="K38" s="1135">
        <f>'数据-汇总表'!D3</f>
        <v>29419.4</v>
      </c>
      <c r="L38" s="1136">
        <f>'数据-汇总表'!E3</f>
        <v>208870.41</v>
      </c>
      <c r="M38" s="1136">
        <f ca="1">C34</f>
        <v>4471</v>
      </c>
      <c r="N38" s="1136">
        <f ca="1">C33</f>
        <v>630</v>
      </c>
      <c r="O38" s="1137">
        <f ca="1">C32</f>
        <v>13154</v>
      </c>
      <c r="P38" s="1750"/>
      <c r="V38" s="1750"/>
    </row>
    <row r="39" spans="1:26" ht="16.5" customHeight="1" thickBot="1">
      <c r="A39" s="1132"/>
      <c r="B39" s="297"/>
      <c r="C39" s="298"/>
      <c r="D39" s="298"/>
      <c r="E39" s="299"/>
      <c r="F39" s="300"/>
      <c r="G39" s="300"/>
      <c r="H39" s="300"/>
      <c r="I39" s="300"/>
      <c r="J39" s="1752"/>
      <c r="K39" s="3864" t="str">
        <f>MID(A44,3,LEN(A44)-2)</f>
        <v>抵押价格</v>
      </c>
      <c r="L39" s="3865"/>
      <c r="M39" s="3865"/>
      <c r="N39" s="3866"/>
      <c r="O39" s="1245">
        <f ca="1">C44</f>
        <v>13154</v>
      </c>
      <c r="P39" s="1750"/>
      <c r="V39" s="1750"/>
    </row>
    <row r="40" spans="1:26" ht="19.5" thickBot="1">
      <c r="A40" s="100" t="s">
        <v>810</v>
      </c>
      <c r="B40" s="300"/>
      <c r="C40" s="300"/>
      <c r="D40" s="300"/>
      <c r="E40" s="300"/>
      <c r="F40" s="300"/>
      <c r="G40" s="300"/>
      <c r="H40" s="300"/>
      <c r="I40" s="300"/>
      <c r="J40" s="1752"/>
      <c r="K40" s="3864" t="str">
        <f>MID(A45,3,LEN(A45)-2)</f>
        <v/>
      </c>
      <c r="L40" s="3865"/>
      <c r="M40" s="3865"/>
      <c r="N40" s="3866"/>
      <c r="O40" s="1245" t="str">
        <f>C45</f>
        <v>——</v>
      </c>
      <c r="P40" s="1750"/>
      <c r="V40" s="1750"/>
    </row>
    <row r="41" spans="1:26" ht="16.5" thickBot="1">
      <c r="A41" s="301" t="s">
        <v>322</v>
      </c>
      <c r="B41" s="302"/>
      <c r="C41" s="303" t="s">
        <v>323</v>
      </c>
      <c r="D41" s="304" t="s">
        <v>324</v>
      </c>
      <c r="E41" s="304" t="s">
        <v>325</v>
      </c>
      <c r="F41" s="305" t="s">
        <v>326</v>
      </c>
      <c r="G41" s="300"/>
      <c r="H41" s="300"/>
      <c r="I41" s="300"/>
      <c r="J41" s="1752"/>
      <c r="K41" s="3864" t="str">
        <f>MID(A46,3,LEN(A46)-2)</f>
        <v/>
      </c>
      <c r="L41" s="3865"/>
      <c r="M41" s="3865"/>
      <c r="N41" s="3866"/>
      <c r="O41" s="1245" t="str">
        <f>C46</f>
        <v>——</v>
      </c>
      <c r="P41" s="1750"/>
      <c r="V41" s="1750"/>
    </row>
    <row r="42" spans="1:26" ht="29.25">
      <c r="A42" s="3893" t="s">
        <v>1585</v>
      </c>
      <c r="B42" s="3894"/>
      <c r="C42" s="253">
        <f ca="1">C32</f>
        <v>13154</v>
      </c>
      <c r="D42" s="306">
        <f ca="1">C33</f>
        <v>630</v>
      </c>
      <c r="E42" s="306">
        <f ca="1">C34</f>
        <v>4471</v>
      </c>
      <c r="F42" s="307">
        <f ca="1">C35</f>
        <v>298</v>
      </c>
      <c r="G42" s="300"/>
      <c r="H42" s="300"/>
      <c r="I42" s="308"/>
      <c r="J42" s="1752"/>
      <c r="K42" s="1138" t="s">
        <v>327</v>
      </c>
      <c r="L42" s="1769" t="s">
        <v>328</v>
      </c>
      <c r="M42" s="1139" t="s">
        <v>329</v>
      </c>
      <c r="N42" s="1770" t="s">
        <v>330</v>
      </c>
      <c r="O42" s="1771" t="s">
        <v>331</v>
      </c>
      <c r="P42" s="1750"/>
      <c r="V42" s="1750"/>
    </row>
    <row r="43" spans="1:26" ht="30">
      <c r="A43" s="3903" t="s">
        <v>2012</v>
      </c>
      <c r="B43" s="3904"/>
      <c r="C43" s="253">
        <f>IF(H33="正常操作",G33+G34+G35,G34+G35)</f>
        <v>0</v>
      </c>
      <c r="D43" s="306" t="s">
        <v>17</v>
      </c>
      <c r="E43" s="306" t="s">
        <v>18</v>
      </c>
      <c r="F43" s="307" t="s">
        <v>18</v>
      </c>
      <c r="G43" s="2344" t="s">
        <v>877</v>
      </c>
      <c r="H43" s="300"/>
      <c r="I43" s="308"/>
      <c r="J43" s="1752"/>
      <c r="K43" s="1140" t="str">
        <f>C4</f>
        <v>比较法-住宅、综合</v>
      </c>
      <c r="L43" s="1141">
        <f ca="1">IF(L42="估价结果/万元",C19,C20)</f>
        <v>17524</v>
      </c>
      <c r="M43" s="1142">
        <f>C18</f>
        <v>0.4</v>
      </c>
      <c r="N43" s="1143">
        <f ca="1">IF(N42="测算结果/万元",G19,G20)</f>
        <v>13154</v>
      </c>
      <c r="O43" s="1144">
        <f ca="1">IF(O42="最终结果/万元",C32,C33)</f>
        <v>13154</v>
      </c>
      <c r="P43" s="1750"/>
      <c r="V43" s="1750"/>
    </row>
    <row r="44" spans="1:26" ht="30.75" thickBot="1">
      <c r="A44" s="3893" t="str">
        <f>IF(OR(项目基本情况!E8="抵押价格",项目基本情况!E8="已注销及未注销"),"3.抵押价格","——")</f>
        <v>3.抵押价格</v>
      </c>
      <c r="B44" s="3894"/>
      <c r="C44" s="253">
        <f ca="1">IF(A44="——","——",C42-C43)</f>
        <v>13154</v>
      </c>
      <c r="D44" s="306">
        <f ca="1">ROUND(C44*10000/'数据-汇总表'!E3,0)</f>
        <v>630</v>
      </c>
      <c r="E44" s="306">
        <f ca="1">ROUND(C44*10000/'数据-汇总表'!D3,0)</f>
        <v>4471</v>
      </c>
      <c r="F44" s="307">
        <f ca="1">ROUND(C44/('数据-汇总表'!D3/666.67),0)</f>
        <v>298</v>
      </c>
      <c r="G44" s="300"/>
      <c r="H44" s="300"/>
      <c r="I44" s="308"/>
      <c r="J44" s="1752"/>
      <c r="K44" s="1145" t="str">
        <f>D4</f>
        <v>剩余法-待开发</v>
      </c>
      <c r="L44" s="1146">
        <f ca="1">IF(L42="估价结果/万元",D19,D20)</f>
        <v>10241</v>
      </c>
      <c r="M44" s="1147">
        <f>D18</f>
        <v>0.6</v>
      </c>
      <c r="N44" s="1148"/>
      <c r="O44" s="1149"/>
      <c r="P44" s="1750"/>
      <c r="V44" s="1750"/>
    </row>
    <row r="45" spans="1:26" ht="15">
      <c r="A45" s="3898" t="str">
        <f>IF(项目基本情况!E8="已注销及未注销","4.抵押担保权已注销时的抵押价格",IF(项目基本情况!E8="已注销","3.抵押担保权已注销时的抵押价格","——"))</f>
        <v>——</v>
      </c>
      <c r="B45" s="3899"/>
      <c r="C45" s="1589"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52"/>
      <c r="K45" s="1750"/>
      <c r="L45" s="1750"/>
      <c r="M45" s="1750"/>
      <c r="N45" s="1750"/>
      <c r="O45" s="1750"/>
      <c r="P45" s="1750"/>
      <c r="V45" s="1750"/>
    </row>
    <row r="46" spans="1:26" ht="15.75" thickBot="1">
      <c r="A46" s="3895" t="str">
        <f>IF(项目基本情况!E9="抵押净值",IF(A45="——","4.抵押净值","5.抵押净值"),"——")</f>
        <v>——</v>
      </c>
      <c r="B46" s="3896"/>
      <c r="C46" s="309" t="str">
        <f>IF(A46="——","——",O79)</f>
        <v>——</v>
      </c>
      <c r="D46" s="306" t="e">
        <f>ROUND(C46*10000/'数据-汇总表'!E3,0)</f>
        <v>#VALUE!</v>
      </c>
      <c r="E46" s="306" t="e">
        <f>ROUND(C46*10000/'数据-汇总表'!D3,0)</f>
        <v>#VALUE!</v>
      </c>
      <c r="F46" s="307" t="e">
        <f>ROUND(C46/('数据-汇总表'!D3/666.67),0)</f>
        <v>#VALUE!</v>
      </c>
      <c r="G46" s="300"/>
      <c r="H46" s="300"/>
      <c r="I46" s="308"/>
      <c r="J46" s="1752"/>
      <c r="K46" s="1750"/>
      <c r="L46" s="1750"/>
      <c r="M46" s="1750"/>
      <c r="N46" s="1750"/>
      <c r="O46" s="1750"/>
      <c r="P46" s="1750"/>
      <c r="Q46" s="1750"/>
      <c r="R46" s="1750"/>
      <c r="S46" s="1750"/>
      <c r="T46" s="1750"/>
      <c r="U46" s="1750"/>
      <c r="V46" s="1750"/>
    </row>
    <row r="47" spans="1:26" ht="15.75">
      <c r="A47" s="310" t="s">
        <v>332</v>
      </c>
      <c r="B47" s="1150"/>
      <c r="C47" s="311" t="s">
        <v>333</v>
      </c>
      <c r="D47" s="312"/>
      <c r="E47" s="312"/>
      <c r="F47" s="312"/>
      <c r="G47" s="313"/>
      <c r="H47" s="314"/>
      <c r="I47" s="315"/>
      <c r="J47" s="1752"/>
      <c r="K47" s="300"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6">
        <v>1</v>
      </c>
      <c r="B48" s="317"/>
      <c r="C48" s="317"/>
      <c r="D48" s="312"/>
      <c r="E48" s="312"/>
      <c r="F48" s="312"/>
      <c r="G48" s="312"/>
      <c r="H48" s="318"/>
      <c r="I48" s="319"/>
      <c r="J48" s="1752"/>
      <c r="K48" s="1750"/>
      <c r="L48" s="1750"/>
      <c r="M48" s="1750"/>
      <c r="N48" s="1750"/>
      <c r="O48" s="1750"/>
      <c r="P48" s="1750"/>
      <c r="Q48" s="1750"/>
      <c r="R48" s="1750"/>
      <c r="S48" s="1750"/>
      <c r="T48" s="1750"/>
      <c r="U48" s="1750"/>
      <c r="V48" s="1750"/>
    </row>
    <row r="49" spans="1:22" ht="12.75">
      <c r="A49" s="316">
        <v>2</v>
      </c>
      <c r="B49" s="317"/>
      <c r="C49" s="317"/>
      <c r="D49" s="312"/>
      <c r="E49" s="312"/>
      <c r="F49" s="312"/>
      <c r="G49" s="312"/>
      <c r="H49" s="318"/>
      <c r="I49" s="319"/>
      <c r="J49" s="1753"/>
      <c r="K49" s="1750"/>
      <c r="L49" s="1750"/>
      <c r="M49" s="1750"/>
      <c r="N49" s="1750"/>
      <c r="O49" s="1750"/>
      <c r="P49" s="1750"/>
      <c r="Q49" s="1750"/>
      <c r="R49" s="1750"/>
      <c r="S49" s="1750"/>
      <c r="T49" s="1750"/>
      <c r="U49" s="1750"/>
      <c r="V49" s="1750"/>
    </row>
    <row r="50" spans="1:22" ht="12.75">
      <c r="A50" s="316">
        <v>3</v>
      </c>
      <c r="B50" s="317"/>
      <c r="C50" s="317"/>
      <c r="D50" s="312"/>
      <c r="E50" s="312"/>
      <c r="F50" s="312"/>
      <c r="G50" s="312"/>
      <c r="H50" s="318"/>
      <c r="I50" s="319"/>
      <c r="J50" s="1753"/>
      <c r="K50" s="1750"/>
      <c r="L50" s="1750"/>
      <c r="M50" s="1750"/>
      <c r="N50" s="1750"/>
      <c r="O50" s="1750"/>
      <c r="P50" s="1750"/>
      <c r="Q50" s="1750"/>
      <c r="R50" s="1750"/>
      <c r="S50" s="1750"/>
      <c r="T50" s="1750"/>
      <c r="U50" s="1750"/>
      <c r="V50" s="1750"/>
    </row>
    <row r="51" spans="1:22" ht="12.75">
      <c r="A51" s="320"/>
      <c r="B51" s="321"/>
      <c r="C51" s="321"/>
      <c r="D51" s="322"/>
      <c r="E51" s="322"/>
      <c r="F51" s="322"/>
      <c r="G51" s="322"/>
      <c r="H51" s="323"/>
      <c r="I51" s="324"/>
      <c r="J51" s="1753"/>
      <c r="K51" s="1750"/>
      <c r="L51" s="1750"/>
      <c r="M51" s="1750"/>
      <c r="N51" s="1750"/>
      <c r="O51" s="1750"/>
      <c r="P51" s="1750"/>
      <c r="Q51" s="1750"/>
      <c r="R51" s="1750"/>
      <c r="S51" s="1750"/>
      <c r="T51" s="1750"/>
      <c r="U51" s="1750"/>
      <c r="V51" s="1750"/>
    </row>
    <row r="52" spans="1:22" ht="12.75">
      <c r="A52" s="317"/>
      <c r="B52" s="317"/>
      <c r="C52" s="317"/>
      <c r="D52" s="312"/>
      <c r="E52" s="312"/>
      <c r="F52" s="312"/>
      <c r="G52" s="312"/>
      <c r="H52" s="318"/>
      <c r="I52" s="246"/>
      <c r="J52" s="1753"/>
      <c r="K52" s="1750"/>
      <c r="L52" s="1750"/>
      <c r="M52" s="1750"/>
      <c r="N52" s="1750"/>
      <c r="O52" s="1750"/>
      <c r="P52" s="1750"/>
      <c r="Q52" s="1750"/>
      <c r="R52" s="1750"/>
      <c r="S52" s="1750"/>
      <c r="T52" s="1750"/>
      <c r="U52" s="1750"/>
      <c r="V52" s="1750"/>
    </row>
    <row r="53" spans="1:22" ht="12.75">
      <c r="A53" s="246"/>
      <c r="B53" s="246"/>
      <c r="C53" s="246"/>
      <c r="D53" s="246"/>
      <c r="E53" s="246"/>
      <c r="F53" s="325" t="s">
        <v>334</v>
      </c>
      <c r="G53" s="326"/>
      <c r="H53" s="326"/>
      <c r="I53" s="327" t="s">
        <v>335</v>
      </c>
      <c r="J53" s="1753"/>
      <c r="K53" s="1750"/>
      <c r="L53" s="1750"/>
      <c r="M53" s="1750"/>
      <c r="N53" s="1750"/>
      <c r="O53" s="1750"/>
      <c r="P53" s="1750"/>
      <c r="Q53" s="1750"/>
      <c r="R53" s="1750"/>
      <c r="S53" s="1750"/>
      <c r="T53" s="1750"/>
      <c r="U53" s="1750"/>
      <c r="V53" s="1750"/>
    </row>
    <row r="54" spans="1:22" ht="12.75">
      <c r="A54" s="246"/>
      <c r="B54" s="328" t="s">
        <v>336</v>
      </c>
      <c r="C54" s="246"/>
      <c r="D54" s="246"/>
      <c r="E54" s="246"/>
      <c r="F54" s="246"/>
      <c r="G54" s="246"/>
      <c r="H54" s="246"/>
      <c r="I54" s="246"/>
      <c r="J54" s="1753"/>
      <c r="K54" s="1750"/>
      <c r="L54" s="1750"/>
      <c r="M54" s="1750"/>
      <c r="N54" s="1750"/>
      <c r="O54" s="1750"/>
      <c r="P54" s="1750"/>
      <c r="Q54" s="1750"/>
      <c r="R54" s="1750"/>
      <c r="S54" s="1750"/>
      <c r="T54" s="1750"/>
      <c r="U54" s="1750"/>
      <c r="V54" s="1750"/>
    </row>
    <row r="55" spans="1:22" ht="12.75">
      <c r="A55" s="246"/>
      <c r="B55" s="246"/>
      <c r="C55" s="246"/>
      <c r="D55" s="246"/>
      <c r="E55" s="246"/>
      <c r="F55" s="246"/>
      <c r="G55" s="246"/>
      <c r="H55" s="246"/>
      <c r="I55" s="246"/>
      <c r="J55" s="1753"/>
      <c r="K55" s="1750"/>
      <c r="L55" s="1750"/>
      <c r="M55" s="1750"/>
      <c r="N55" s="1750"/>
      <c r="O55" s="1750"/>
      <c r="P55" s="1750"/>
      <c r="Q55" s="1750"/>
      <c r="R55" s="1750"/>
      <c r="S55" s="1750"/>
      <c r="T55" s="1750"/>
      <c r="U55" s="1750"/>
      <c r="V55" s="1750"/>
    </row>
    <row r="56" spans="1:22" ht="12.75">
      <c r="A56" s="246"/>
      <c r="B56" s="326"/>
      <c r="C56" s="326"/>
      <c r="D56" s="326"/>
      <c r="E56" s="326"/>
      <c r="F56" s="326"/>
      <c r="G56" s="326"/>
      <c r="H56" s="326"/>
      <c r="I56" s="327" t="s">
        <v>337</v>
      </c>
      <c r="J56" s="1753"/>
      <c r="K56" s="1750"/>
      <c r="L56" s="1750"/>
      <c r="M56" s="1750"/>
      <c r="N56" s="1750"/>
      <c r="O56" s="1750"/>
      <c r="P56" s="1750"/>
      <c r="Q56" s="1750"/>
      <c r="R56" s="1750"/>
      <c r="S56" s="1750"/>
      <c r="T56" s="1750"/>
      <c r="U56" s="1750"/>
      <c r="V56" s="1750"/>
    </row>
    <row r="57" spans="1:22" ht="12.75">
      <c r="A57" s="246"/>
      <c r="B57" s="328" t="s">
        <v>338</v>
      </c>
      <c r="C57" s="246"/>
      <c r="D57" s="246"/>
      <c r="E57" s="246"/>
      <c r="F57" s="246"/>
      <c r="G57" s="246"/>
      <c r="H57" s="246"/>
      <c r="I57" s="246"/>
      <c r="J57" s="1753"/>
      <c r="K57" s="1750"/>
      <c r="L57" s="1750"/>
      <c r="M57" s="1750"/>
      <c r="N57" s="1750"/>
      <c r="O57" s="1750"/>
      <c r="P57" s="1750"/>
      <c r="Q57" s="1750"/>
      <c r="R57" s="1750"/>
      <c r="S57" s="1750"/>
      <c r="T57" s="1750"/>
      <c r="U57" s="1750"/>
      <c r="V57" s="1750"/>
    </row>
    <row r="58" spans="1:22" ht="12.75">
      <c r="A58" s="246"/>
      <c r="B58" s="328"/>
      <c r="C58" s="246"/>
      <c r="D58" s="246"/>
      <c r="E58" s="246"/>
      <c r="F58" s="246"/>
      <c r="G58" s="246"/>
      <c r="H58" s="246"/>
      <c r="I58" s="246"/>
      <c r="J58" s="1753"/>
      <c r="K58" s="1750"/>
      <c r="L58" s="1750"/>
      <c r="M58" s="1750"/>
      <c r="N58" s="1750"/>
      <c r="O58" s="1750"/>
      <c r="P58" s="1750"/>
      <c r="Q58" s="1750"/>
      <c r="R58" s="1750"/>
      <c r="S58" s="1750"/>
      <c r="T58" s="1750"/>
      <c r="U58" s="1750"/>
      <c r="V58" s="1750"/>
    </row>
    <row r="59" spans="1:22" ht="12.75">
      <c r="A59" s="246"/>
      <c r="B59" s="326"/>
      <c r="C59" s="326"/>
      <c r="D59" s="326"/>
      <c r="E59" s="326"/>
      <c r="F59" s="326"/>
      <c r="G59" s="326"/>
      <c r="H59" s="326"/>
      <c r="I59" s="327" t="s">
        <v>337</v>
      </c>
      <c r="J59" s="1753"/>
      <c r="K59" s="1750"/>
      <c r="L59" s="1750"/>
      <c r="M59" s="1750"/>
      <c r="N59" s="1750"/>
      <c r="O59" s="1750"/>
      <c r="P59" s="1750"/>
      <c r="Q59" s="1750"/>
      <c r="R59" s="1750"/>
      <c r="S59" s="1750"/>
      <c r="T59" s="1750"/>
      <c r="U59" s="1750"/>
      <c r="V59" s="1750"/>
    </row>
    <row r="60" spans="1:22" ht="12.75">
      <c r="A60" s="246"/>
      <c r="B60" s="246"/>
      <c r="C60" s="246"/>
      <c r="D60" s="246"/>
      <c r="E60" s="246"/>
      <c r="F60" s="246"/>
      <c r="G60" s="246"/>
      <c r="H60" s="246"/>
      <c r="I60" s="246"/>
      <c r="J60" s="1753"/>
      <c r="K60" s="1750"/>
      <c r="L60" s="1750"/>
      <c r="M60" s="1750"/>
      <c r="N60" s="1750"/>
      <c r="O60" s="1750"/>
      <c r="P60" s="1750"/>
      <c r="Q60" s="1750"/>
      <c r="R60" s="1750"/>
      <c r="S60" s="1750"/>
      <c r="T60" s="1750"/>
      <c r="U60" s="1750"/>
      <c r="V60" s="1750"/>
    </row>
    <row r="61" spans="1:22" ht="12.75">
      <c r="A61" s="246"/>
      <c r="B61" s="328"/>
      <c r="C61" s="329"/>
      <c r="D61" s="207"/>
      <c r="E61" s="207"/>
      <c r="F61" s="242"/>
      <c r="G61" s="246"/>
      <c r="H61" s="246"/>
      <c r="I61" s="246"/>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56" t="s">
        <v>340</v>
      </c>
      <c r="B63" s="3857"/>
      <c r="C63" s="3858"/>
      <c r="D63" s="330">
        <f ca="1">ROUND(C42*F63,0)</f>
        <v>13154</v>
      </c>
      <c r="E63" s="291" t="s">
        <v>341</v>
      </c>
      <c r="F63" s="331">
        <v>1</v>
      </c>
      <c r="G63" s="332" t="s">
        <v>342</v>
      </c>
      <c r="H63" s="300"/>
      <c r="I63" s="300"/>
      <c r="J63" s="1750"/>
      <c r="K63" s="1750"/>
      <c r="L63" s="1750"/>
      <c r="M63" s="1750"/>
      <c r="N63" s="1750"/>
      <c r="O63" s="1750"/>
      <c r="P63" s="1750"/>
      <c r="Q63" s="1750"/>
      <c r="R63" s="1750"/>
      <c r="S63" s="1750"/>
      <c r="T63" s="1750"/>
      <c r="U63" s="1750"/>
      <c r="V63" s="1750"/>
    </row>
    <row r="64" spans="1:22" ht="14.25" customHeight="1">
      <c r="A64" s="3900" t="s">
        <v>344</v>
      </c>
      <c r="B64" s="3901"/>
      <c r="C64" s="3901"/>
      <c r="D64" s="3901"/>
      <c r="E64" s="3901"/>
      <c r="F64" s="3901"/>
      <c r="G64" s="3902"/>
      <c r="H64" s="1155"/>
      <c r="I64" s="909"/>
      <c r="J64" s="1741"/>
      <c r="K64" s="1375" t="s">
        <v>343</v>
      </c>
      <c r="L64" s="9"/>
      <c r="M64" s="9"/>
      <c r="N64" s="9"/>
      <c r="O64" s="9"/>
      <c r="P64" s="300"/>
      <c r="Q64" s="1750"/>
      <c r="R64" s="1750"/>
      <c r="S64" s="1750"/>
      <c r="T64" s="1750"/>
      <c r="U64" s="1750"/>
      <c r="V64" s="1750"/>
    </row>
    <row r="65" spans="1:22" ht="12" customHeight="1">
      <c r="A65" s="333" t="s">
        <v>346</v>
      </c>
      <c r="B65" s="334"/>
      <c r="C65" s="335"/>
      <c r="D65" s="336" t="s">
        <v>347</v>
      </c>
      <c r="E65" s="51" t="s">
        <v>348</v>
      </c>
      <c r="F65" s="337" t="s">
        <v>349</v>
      </c>
      <c r="G65" s="338" t="s">
        <v>350</v>
      </c>
      <c r="H65" s="1155"/>
      <c r="I65" s="909"/>
      <c r="J65" s="1741"/>
      <c r="K65" s="1156"/>
      <c r="L65" s="1157"/>
      <c r="M65" s="1157"/>
      <c r="N65" s="1189" t="s">
        <v>345</v>
      </c>
      <c r="O65" s="1190"/>
      <c r="P65" s="1191"/>
      <c r="Q65" s="1750"/>
      <c r="R65" s="1750"/>
      <c r="S65" s="1750"/>
      <c r="T65" s="1750"/>
      <c r="U65" s="1750"/>
      <c r="V65" s="1750"/>
    </row>
    <row r="66" spans="1:22" ht="25.5">
      <c r="A66" s="3897" t="s">
        <v>352</v>
      </c>
      <c r="B66" s="3863"/>
      <c r="C66" s="3863"/>
      <c r="D66" s="250" t="b">
        <f>IF(H66="情况1",0,IF(H66="情况2",D70,IF(H66="情况3",D71,IF(H66="情况4",D72))))</f>
        <v>0</v>
      </c>
      <c r="E66" s="953" t="str">
        <f>IF(H66="情况4","(销售额-原购置价)×税（费）率","销售额×税（费）率")</f>
        <v>销售额×税（费）率</v>
      </c>
      <c r="F66" s="339">
        <f>IF(H66="情况1","免征",'数据-取费表'!B41)</f>
        <v>5.6000000000000001E-2</v>
      </c>
      <c r="G66" s="340" t="s">
        <v>353</v>
      </c>
      <c r="H66" s="184"/>
      <c r="I66" s="1155"/>
      <c r="J66" s="1756"/>
      <c r="K66" s="1158">
        <v>1</v>
      </c>
      <c r="L66" s="3824" t="s">
        <v>351</v>
      </c>
      <c r="M66" s="3825"/>
      <c r="N66" s="2108"/>
      <c r="O66" s="2109"/>
      <c r="P66" s="2110"/>
      <c r="Q66" s="1750"/>
      <c r="R66" s="1750"/>
      <c r="S66" s="1750"/>
      <c r="T66" s="1750"/>
      <c r="U66" s="1750"/>
      <c r="V66" s="1750"/>
    </row>
    <row r="67" spans="1:22" ht="25.5" customHeight="1">
      <c r="A67" s="341" t="s">
        <v>355</v>
      </c>
      <c r="B67" s="3875" t="s">
        <v>356</v>
      </c>
      <c r="C67" s="3875"/>
      <c r="D67" s="342">
        <v>0</v>
      </c>
      <c r="E67" s="39" t="s">
        <v>357</v>
      </c>
      <c r="F67" s="60" t="s">
        <v>15</v>
      </c>
      <c r="G67" s="3859"/>
      <c r="H67" s="2747" t="s">
        <v>2257</v>
      </c>
      <c r="I67" s="2749"/>
      <c r="J67" s="1757"/>
      <c r="K67" s="1729">
        <v>2</v>
      </c>
      <c r="L67" s="3829" t="s">
        <v>354</v>
      </c>
      <c r="M67" s="3829"/>
      <c r="N67" s="1192">
        <f>'数据-取费表'!B2</f>
        <v>45013</v>
      </c>
      <c r="O67" s="1192"/>
      <c r="P67" s="1192"/>
      <c r="Q67" s="1750"/>
      <c r="R67" s="1750"/>
      <c r="S67" s="1750"/>
      <c r="T67" s="1750"/>
      <c r="U67" s="1750"/>
      <c r="V67" s="1750"/>
    </row>
    <row r="68" spans="1:22" ht="25.5" customHeight="1">
      <c r="A68" s="343"/>
      <c r="B68" s="3875" t="s">
        <v>359</v>
      </c>
      <c r="C68" s="3875"/>
      <c r="D68" s="344"/>
      <c r="E68" s="75"/>
      <c r="F68" s="345"/>
      <c r="G68" s="3860"/>
      <c r="H68" s="2748" t="s">
        <v>2258</v>
      </c>
      <c r="I68" s="2749"/>
      <c r="J68" s="1757"/>
      <c r="K68" s="1729">
        <v>3</v>
      </c>
      <c r="L68" s="3829" t="s">
        <v>358</v>
      </c>
      <c r="M68" s="3829"/>
      <c r="N68" s="1160">
        <f ca="1">C42</f>
        <v>13154</v>
      </c>
      <c r="O68" s="1160"/>
      <c r="P68" s="1160"/>
      <c r="Q68" s="1750"/>
      <c r="R68" s="1750"/>
      <c r="S68" s="1750"/>
      <c r="T68" s="1750"/>
      <c r="U68" s="1750"/>
      <c r="V68" s="1750"/>
    </row>
    <row r="69" spans="1:22" ht="23.45" customHeight="1">
      <c r="A69" s="346"/>
      <c r="B69" s="3875" t="s">
        <v>360</v>
      </c>
      <c r="C69" s="3875"/>
      <c r="D69" s="347"/>
      <c r="E69" s="71"/>
      <c r="F69" s="345"/>
      <c r="G69" s="3861"/>
      <c r="H69" s="2748" t="s">
        <v>2259</v>
      </c>
      <c r="I69" s="2749"/>
      <c r="J69" s="1757"/>
      <c r="K69" s="1161">
        <v>4</v>
      </c>
      <c r="L69" s="3830" t="s">
        <v>2157</v>
      </c>
      <c r="M69" s="3831"/>
      <c r="N69" s="1162">
        <f ca="1">C44</f>
        <v>13154</v>
      </c>
      <c r="O69" s="1162"/>
      <c r="P69" s="1162"/>
      <c r="Q69" s="1750"/>
      <c r="R69" s="1750"/>
      <c r="S69" s="1750"/>
      <c r="T69" s="1750"/>
      <c r="U69" s="1750"/>
      <c r="V69" s="1750"/>
    </row>
    <row r="70" spans="1:22" ht="24" customHeight="1">
      <c r="A70" s="348" t="s">
        <v>361</v>
      </c>
      <c r="B70" s="3875" t="s">
        <v>362</v>
      </c>
      <c r="C70" s="3875"/>
      <c r="D70" s="347">
        <f ca="1">ROUND(D63*'数据-取费表'!B41/(1+'数据-取费表'!C42),0)</f>
        <v>702</v>
      </c>
      <c r="E70" s="15" t="s">
        <v>363</v>
      </c>
      <c r="F70" s="349">
        <f>'数据-取费表'!B41</f>
        <v>5.6000000000000001E-2</v>
      </c>
      <c r="G70" s="350"/>
      <c r="H70" s="300"/>
      <c r="I70" s="1159"/>
      <c r="J70" s="1757"/>
      <c r="K70" s="2520"/>
      <c r="L70" s="2521"/>
      <c r="M70" s="2521"/>
      <c r="N70" s="2522" t="s">
        <v>2161</v>
      </c>
      <c r="O70" s="2521"/>
      <c r="P70" s="2523"/>
      <c r="Q70" s="1750"/>
      <c r="R70" s="1750"/>
      <c r="S70" s="1750"/>
      <c r="T70" s="1750"/>
      <c r="U70" s="1750"/>
      <c r="V70" s="1750"/>
    </row>
    <row r="71" spans="1:22" ht="12" customHeight="1">
      <c r="A71" s="348" t="s">
        <v>369</v>
      </c>
      <c r="B71" s="3874" t="s">
        <v>2286</v>
      </c>
      <c r="C71" s="3891"/>
      <c r="D71" s="347">
        <f ca="1">ROUND(D63*'数据-取费表'!B41/(1+'数据-取费表'!C42),0)</f>
        <v>702</v>
      </c>
      <c r="E71" s="15" t="s">
        <v>363</v>
      </c>
      <c r="F71" s="349">
        <f>'数据-取费表'!B41</f>
        <v>5.6000000000000001E-2</v>
      </c>
      <c r="G71" s="350"/>
      <c r="H71" s="300"/>
      <c r="I71" s="1159"/>
      <c r="J71" s="1757"/>
      <c r="K71" s="2519" t="s">
        <v>364</v>
      </c>
      <c r="L71" s="3832" t="s">
        <v>365</v>
      </c>
      <c r="M71" s="3832"/>
      <c r="N71" s="2519" t="s">
        <v>366</v>
      </c>
      <c r="O71" s="2519" t="s">
        <v>367</v>
      </c>
      <c r="P71" s="2519" t="s">
        <v>368</v>
      </c>
      <c r="Q71" s="1750"/>
      <c r="R71" s="1750"/>
      <c r="S71" s="1750"/>
      <c r="T71" s="1750"/>
      <c r="U71" s="1750"/>
      <c r="V71" s="1750"/>
    </row>
    <row r="72" spans="1:22" ht="12" customHeight="1">
      <c r="A72" s="348" t="s">
        <v>371</v>
      </c>
      <c r="B72" s="3874" t="s">
        <v>2287</v>
      </c>
      <c r="C72" s="3891"/>
      <c r="D72" s="347">
        <f ca="1">C86</f>
        <v>702</v>
      </c>
      <c r="E72" s="71" t="s">
        <v>372</v>
      </c>
      <c r="F72" s="349">
        <f>'数据-取费表'!B41</f>
        <v>5.6000000000000001E-2</v>
      </c>
      <c r="G72" s="350"/>
      <c r="H72" s="1165"/>
      <c r="I72" s="1159"/>
      <c r="J72" s="1757"/>
      <c r="K72" s="1729">
        <v>1</v>
      </c>
      <c r="L72" s="3828" t="s">
        <v>370</v>
      </c>
      <c r="M72" s="3828"/>
      <c r="N72" s="1163" t="b">
        <f>D66</f>
        <v>0</v>
      </c>
      <c r="O72" s="1634" t="str">
        <f>E66</f>
        <v>销售额×税（费）率</v>
      </c>
      <c r="P72" s="1164">
        <f>F66</f>
        <v>5.6000000000000001E-2</v>
      </c>
      <c r="Q72" s="1750"/>
      <c r="R72" s="1750"/>
      <c r="S72" s="1750"/>
      <c r="T72" s="1750"/>
      <c r="U72" s="1750"/>
      <c r="V72" s="1750"/>
    </row>
    <row r="73" spans="1:22" ht="24" customHeight="1">
      <c r="A73" s="3862" t="s">
        <v>374</v>
      </c>
      <c r="B73" s="3863"/>
      <c r="C73" s="3863"/>
      <c r="D73" s="351">
        <f ca="1">IF(H73="个人住宅",0,ROUND(D63*I73,0))</f>
        <v>7</v>
      </c>
      <c r="E73" s="15" t="s">
        <v>375</v>
      </c>
      <c r="F73" s="349" t="str">
        <f>IF(H73="正常",I73,"免征")</f>
        <v>免征</v>
      </c>
      <c r="G73" s="350"/>
      <c r="H73" s="184"/>
      <c r="I73" s="349">
        <f>'数据-取费表'!B49</f>
        <v>5.0000000000000001E-4</v>
      </c>
      <c r="J73" s="1757"/>
      <c r="K73" s="1729">
        <v>2</v>
      </c>
      <c r="L73" s="3828" t="s">
        <v>373</v>
      </c>
      <c r="M73" s="3828"/>
      <c r="N73" s="1163">
        <f t="shared" ref="N73:P74" ca="1" si="0">D73</f>
        <v>7</v>
      </c>
      <c r="O73" s="1634" t="str">
        <f t="shared" si="0"/>
        <v>销售额×税（费）率</v>
      </c>
      <c r="P73" s="1164" t="str">
        <f t="shared" si="0"/>
        <v>免征</v>
      </c>
      <c r="Q73" s="1750"/>
      <c r="R73" s="1750"/>
      <c r="S73" s="1750"/>
      <c r="T73" s="1750"/>
      <c r="U73" s="1750"/>
      <c r="V73" s="1750"/>
    </row>
    <row r="74" spans="1:22" ht="24.75">
      <c r="A74" s="3862" t="s">
        <v>377</v>
      </c>
      <c r="B74" s="3863"/>
      <c r="C74" s="3863"/>
      <c r="D74" s="351">
        <f ca="1">IF(H74="个人住宅",D75,D76)</f>
        <v>7446</v>
      </c>
      <c r="E74" s="15" t="s">
        <v>378</v>
      </c>
      <c r="F74" s="349" t="str">
        <f>IF(H74="正常",F76,"免征")</f>
        <v>免征</v>
      </c>
      <c r="G74" s="943" t="s">
        <v>379</v>
      </c>
      <c r="H74" s="352"/>
      <c r="I74" s="40"/>
      <c r="J74" s="1757"/>
      <c r="K74" s="1729">
        <v>3</v>
      </c>
      <c r="L74" s="3828" t="s">
        <v>376</v>
      </c>
      <c r="M74" s="3828"/>
      <c r="N74" s="1163">
        <f t="shared" ca="1" si="0"/>
        <v>7446</v>
      </c>
      <c r="O74" s="1634" t="str">
        <f t="shared" si="0"/>
        <v>增值额×税（费）率</v>
      </c>
      <c r="P74" s="1166" t="str">
        <f t="shared" si="0"/>
        <v>免征</v>
      </c>
      <c r="Q74" s="1750"/>
      <c r="R74" s="1750"/>
      <c r="S74" s="1750"/>
      <c r="T74" s="1750"/>
      <c r="U74" s="1750"/>
      <c r="V74" s="1750"/>
    </row>
    <row r="75" spans="1:22" ht="12.75">
      <c r="A75" s="348" t="s">
        <v>380</v>
      </c>
      <c r="B75" s="3843" t="s">
        <v>381</v>
      </c>
      <c r="C75" s="3844"/>
      <c r="D75" s="353">
        <v>0</v>
      </c>
      <c r="E75" s="39" t="s">
        <v>382</v>
      </c>
      <c r="F75" s="354"/>
      <c r="G75" s="350"/>
      <c r="H75" s="40"/>
      <c r="I75" s="40"/>
      <c r="J75" s="1757"/>
      <c r="K75" s="2513">
        <f>IF(H77="非个人房产","",4)</f>
        <v>4</v>
      </c>
      <c r="L75" s="3828" t="str">
        <f>IF(H77="非个人房产","——","个人所得税")</f>
        <v>个人所得税</v>
      </c>
      <c r="M75" s="3828"/>
      <c r="N75" s="1167">
        <f>D77</f>
        <v>0</v>
      </c>
      <c r="O75" s="1635" t="str">
        <f>E77</f>
        <v>差额计税</v>
      </c>
      <c r="P75" s="1168">
        <f>F77</f>
        <v>0.01</v>
      </c>
      <c r="Q75" s="1750"/>
      <c r="R75" s="1750"/>
      <c r="S75" s="1750"/>
      <c r="T75" s="1750"/>
      <c r="U75" s="1750"/>
      <c r="V75" s="1750"/>
    </row>
    <row r="76" spans="1:22" ht="24.75">
      <c r="A76" s="348" t="s">
        <v>361</v>
      </c>
      <c r="B76" s="3843" t="s">
        <v>384</v>
      </c>
      <c r="C76" s="3885"/>
      <c r="D76" s="351">
        <f ca="1">IF(H76="转让取得",C99,C115)</f>
        <v>7446</v>
      </c>
      <c r="E76" s="15" t="s">
        <v>385</v>
      </c>
      <c r="F76" s="51" t="s">
        <v>15</v>
      </c>
      <c r="G76" s="350"/>
      <c r="H76" s="352"/>
      <c r="I76" s="40"/>
      <c r="J76" s="1757"/>
      <c r="K76" s="2513" t="str">
        <f>IF(项目基本情况!K6="上海银行",IF(K75="",4,K75+1),"")</f>
        <v/>
      </c>
      <c r="L76" s="3839" t="str">
        <f>IF(项目基本情况!K6="上海银行","其他处置费用","")</f>
        <v/>
      </c>
      <c r="M76" s="3840"/>
      <c r="N76" s="1163" t="str">
        <f>IF(项目基本情况!K6="上海银行",N89,"")</f>
        <v/>
      </c>
      <c r="O76" s="3841" t="str">
        <f>IF(项目基本情况!K6="上海银行","包含处置中涉及的律师、诉讼、拍卖、评估等费用","")</f>
        <v/>
      </c>
      <c r="P76" s="3842"/>
      <c r="Q76" s="1750"/>
      <c r="R76" s="1750"/>
      <c r="S76" s="1750"/>
      <c r="T76" s="1750"/>
      <c r="U76" s="1750"/>
      <c r="V76" s="1750"/>
    </row>
    <row r="77" spans="1:22" ht="24.75" thickBot="1">
      <c r="A77" s="3854" t="s">
        <v>387</v>
      </c>
      <c r="B77" s="3855"/>
      <c r="C77" s="3855"/>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50">
        <f>IF(AND(K75="",K76=""),4,IF(项目基本情况!K6="上海银行",K76+1,K75+1))</f>
        <v>5</v>
      </c>
      <c r="L77" s="3828" t="s">
        <v>2158</v>
      </c>
      <c r="M77" s="2518" t="s">
        <v>383</v>
      </c>
      <c r="N77" s="1169"/>
      <c r="O77" s="1170">
        <f ca="1">SUMIF(N72:N76,"&lt;9e307")</f>
        <v>7453</v>
      </c>
      <c r="P77" s="1171"/>
      <c r="Q77" s="2516">
        <f ca="1">O77/N69</f>
        <v>0.56659571233084993</v>
      </c>
      <c r="R77" s="1750"/>
      <c r="S77" s="1750"/>
      <c r="T77" s="1750"/>
      <c r="U77" s="1750"/>
      <c r="V77" s="1750"/>
    </row>
    <row r="78" spans="1:22" ht="12" customHeight="1">
      <c r="A78" s="1172"/>
      <c r="B78" s="300"/>
      <c r="C78" s="300"/>
      <c r="D78" s="300"/>
      <c r="E78" s="40"/>
      <c r="F78" s="40"/>
      <c r="G78" s="40"/>
      <c r="H78" s="963"/>
      <c r="I78" s="300"/>
      <c r="J78" s="1757"/>
      <c r="K78" s="3850"/>
      <c r="L78" s="3828"/>
      <c r="M78" s="2518" t="s">
        <v>386</v>
      </c>
      <c r="N78" s="1169"/>
      <c r="O78" s="1170" t="str">
        <f ca="1">NUMBERSTRING(INT(O77*10000),2)&amp;"元整"</f>
        <v>柒仟肆佰伍拾叁万元整</v>
      </c>
      <c r="P78" s="1171"/>
      <c r="Q78" s="1750"/>
      <c r="R78" s="1750"/>
      <c r="S78" s="1750"/>
      <c r="T78" s="1750"/>
      <c r="U78" s="1750"/>
      <c r="V78" s="1750"/>
    </row>
    <row r="79" spans="1:22" ht="13.5" thickBot="1">
      <c r="A79" s="3905" t="s">
        <v>388</v>
      </c>
      <c r="B79" s="3905"/>
      <c r="C79" s="3905"/>
      <c r="D79" s="3905"/>
      <c r="E79" s="3905"/>
      <c r="F79" s="40"/>
      <c r="G79" s="40"/>
      <c r="H79" s="963"/>
      <c r="I79" s="300"/>
      <c r="J79" s="1757"/>
      <c r="K79" s="3826">
        <f>K77+1</f>
        <v>6</v>
      </c>
      <c r="L79" s="3828" t="s">
        <v>2159</v>
      </c>
      <c r="M79" s="2518" t="s">
        <v>383</v>
      </c>
      <c r="N79" s="1169"/>
      <c r="O79" s="1170">
        <f ca="1">N69-O77</f>
        <v>5701</v>
      </c>
      <c r="P79" s="1171"/>
      <c r="Q79" s="1750"/>
      <c r="R79" s="1750"/>
      <c r="S79" s="1750"/>
      <c r="T79" s="1750"/>
      <c r="U79" s="1750"/>
      <c r="V79" s="1750"/>
    </row>
    <row r="80" spans="1:22" ht="25.5">
      <c r="A80" s="3836" t="s">
        <v>389</v>
      </c>
      <c r="B80" s="3837"/>
      <c r="C80" s="954"/>
      <c r="D80" s="954" t="s">
        <v>390</v>
      </c>
      <c r="E80" s="355" t="s">
        <v>391</v>
      </c>
      <c r="F80" s="40"/>
      <c r="G80" s="40"/>
      <c r="H80" s="963"/>
      <c r="I80" s="300"/>
      <c r="J80" s="1750"/>
      <c r="K80" s="3827"/>
      <c r="L80" s="3828"/>
      <c r="M80" s="2518" t="s">
        <v>386</v>
      </c>
      <c r="N80" s="1169"/>
      <c r="O80" s="1170" t="str">
        <f ca="1">NUMBERSTRING(INT(O79*10000),2)&amp;"元整"</f>
        <v>伍仟柒佰零壹万元整</v>
      </c>
      <c r="P80" s="1171"/>
      <c r="Q80" s="1750"/>
      <c r="R80" s="1750"/>
      <c r="S80" s="1750"/>
      <c r="T80" s="1750"/>
      <c r="U80" s="1750"/>
      <c r="V80" s="1750"/>
    </row>
    <row r="81" spans="1:26" ht="13.5" thickBot="1">
      <c r="A81" s="366" t="s">
        <v>1352</v>
      </c>
      <c r="B81" s="356" t="s">
        <v>392</v>
      </c>
      <c r="C81" s="357">
        <f ca="1">ROUND((C82+C83)/(1+'数据-取费表'!C42),0)</f>
        <v>12528</v>
      </c>
      <c r="D81" s="358"/>
      <c r="E81" s="359"/>
      <c r="F81" s="40"/>
      <c r="G81" s="40"/>
      <c r="H81" s="963"/>
      <c r="I81" s="300"/>
      <c r="J81" s="1750"/>
      <c r="K81" s="2513">
        <f>K79+1</f>
        <v>7</v>
      </c>
      <c r="L81" s="3848" t="s">
        <v>2160</v>
      </c>
      <c r="M81" s="3849"/>
      <c r="N81" s="1173"/>
      <c r="O81" s="1174">
        <f ca="1">ROUND(O79*10000/'数据-汇总表'!E3,0)</f>
        <v>273</v>
      </c>
      <c r="P81" s="1175"/>
      <c r="Q81" s="1750"/>
      <c r="R81" s="1750"/>
      <c r="S81" s="1750"/>
      <c r="T81" s="1750"/>
      <c r="U81" s="1750"/>
      <c r="V81" s="1750"/>
    </row>
    <row r="82" spans="1:26" ht="13.5" thickTop="1">
      <c r="A82" s="360" t="s">
        <v>1353</v>
      </c>
      <c r="B82" s="361" t="s">
        <v>393</v>
      </c>
      <c r="C82" s="362">
        <f ca="1">D63</f>
        <v>13154</v>
      </c>
      <c r="D82" s="363" t="s">
        <v>13</v>
      </c>
      <c r="E82" s="364"/>
      <c r="F82" s="40"/>
      <c r="G82" s="40"/>
      <c r="H82" s="963"/>
      <c r="I82" s="300"/>
      <c r="J82" s="1750"/>
      <c r="K82" s="1750"/>
      <c r="L82" s="1750"/>
      <c r="M82" s="1750"/>
      <c r="N82" s="1750"/>
      <c r="O82" s="1750"/>
      <c r="P82" s="1750"/>
      <c r="Q82" s="1750"/>
      <c r="R82" s="1750"/>
      <c r="S82" s="1750"/>
      <c r="T82" s="1750"/>
      <c r="U82" s="1750"/>
      <c r="V82" s="1750"/>
    </row>
    <row r="83" spans="1:26" ht="12.75">
      <c r="A83" s="360" t="s">
        <v>1354</v>
      </c>
      <c r="B83" s="361" t="s">
        <v>394</v>
      </c>
      <c r="C83" s="365"/>
      <c r="D83" s="363"/>
      <c r="E83" s="364"/>
      <c r="F83" s="40"/>
      <c r="G83" s="40"/>
      <c r="H83" s="963"/>
      <c r="I83" s="300"/>
      <c r="J83" s="1750"/>
      <c r="K83" s="3838" t="s">
        <v>2148</v>
      </c>
      <c r="L83" s="2524" t="s">
        <v>2149</v>
      </c>
      <c r="M83" s="2514">
        <f ca="1">IF(N69&gt;10000,N69*0.5%,IF(AND(N69&gt;1000,N69&lt;=10000),N69*1%,IF(AND(N69&gt;100,N69&lt;=1000),N69*3%,IF(AND(N69&gt;10,N69&lt;=100),N69*5%,N69*8%))))</f>
        <v>65.77</v>
      </c>
      <c r="N83" s="51">
        <f ca="1">ROUND(M83,1)</f>
        <v>65.8</v>
      </c>
      <c r="O83" s="2517"/>
      <c r="P83" s="1750"/>
      <c r="Q83" s="1750"/>
      <c r="R83" s="1750"/>
      <c r="S83" s="1750"/>
      <c r="T83" s="1750"/>
      <c r="U83" s="1750"/>
      <c r="V83" s="1750"/>
    </row>
    <row r="84" spans="1:26" ht="12.75">
      <c r="A84" s="366" t="s">
        <v>1355</v>
      </c>
      <c r="B84" s="367" t="s">
        <v>395</v>
      </c>
      <c r="C84" s="368"/>
      <c r="D84" s="369" t="s">
        <v>13</v>
      </c>
      <c r="E84" s="2540" t="s">
        <v>2203</v>
      </c>
      <c r="F84" s="40"/>
      <c r="G84" s="40"/>
      <c r="H84" s="963"/>
      <c r="I84" s="300"/>
      <c r="J84" s="1750"/>
      <c r="K84" s="3838"/>
      <c r="L84" s="2524" t="s">
        <v>2150</v>
      </c>
      <c r="M84" s="2514">
        <f ca="1">IF(N69&gt;2000,N69*0.5%,IF(AND(N69&gt;1000,N69&lt;=2000),N69*0.6%,IF(AND(N69&gt;500,N69&lt;=1000),N69*0.7%,IF(AND(N69&gt;200,N69&lt;=500),N69*0.8%,IF(AND(N69&gt;100,N69&lt;=200),N69*0.9%,IF(AND(N69&gt;50,N69&lt;=100),N69*1%,IF(AND(N69&gt;20,N69&lt;=50),N69*1.5%,IF(AND(N69&gt;10,N69&lt;=20),N69*2%,IF(AND(N69&gt;1,N69&lt;=10),N69*2.5%)))))))))</f>
        <v>65.77</v>
      </c>
      <c r="N84" s="51">
        <f ca="1">ROUND(M84,1)</f>
        <v>65.8</v>
      </c>
      <c r="O84" s="1750" t="s">
        <v>2151</v>
      </c>
      <c r="P84" s="1750"/>
      <c r="Q84" s="1750"/>
      <c r="R84" s="1750"/>
      <c r="S84" s="1750"/>
      <c r="T84" s="1750"/>
      <c r="U84" s="1750"/>
      <c r="V84" s="1750"/>
    </row>
    <row r="85" spans="1:26" ht="12.75">
      <c r="A85" s="366" t="s">
        <v>1356</v>
      </c>
      <c r="B85" s="367" t="s">
        <v>396</v>
      </c>
      <c r="C85" s="370">
        <f ca="1">C81-C84</f>
        <v>12528</v>
      </c>
      <c r="D85" s="363" t="s">
        <v>13</v>
      </c>
      <c r="E85" s="364"/>
      <c r="F85" s="40"/>
      <c r="G85" s="40"/>
      <c r="H85" s="963"/>
      <c r="I85" s="300"/>
      <c r="J85" s="1750"/>
      <c r="K85" s="3838"/>
      <c r="L85" s="2524" t="s">
        <v>2152</v>
      </c>
      <c r="M85" s="2514">
        <f ca="1">IF(N69&gt;1000,N69*0.1%,IF(AND(N69&gt;500,N69&lt;=1000),N69*0.5%,IF(AND(N69&gt;50,N69&lt;=500),N69*1%,IF(AND(N69&gt;1,N69&lt;=50),N69*1.5%))))</f>
        <v>13.154</v>
      </c>
      <c r="N85" s="51">
        <f ca="1">ROUND(M85,1)</f>
        <v>13.2</v>
      </c>
      <c r="O85" s="1750" t="s">
        <v>2151</v>
      </c>
      <c r="P85" s="1750"/>
      <c r="Q85" s="1750"/>
      <c r="R85" s="1750"/>
      <c r="S85" s="1750"/>
      <c r="T85" s="1750"/>
      <c r="U85" s="1750"/>
      <c r="V85" s="1750"/>
    </row>
    <row r="86" spans="1:26" ht="13.5" thickBot="1">
      <c r="A86" s="371" t="s">
        <v>1357</v>
      </c>
      <c r="B86" s="372" t="s">
        <v>397</v>
      </c>
      <c r="C86" s="373">
        <f ca="1">IF(C85&lt;=0,0,ROUND(C85*D86,0))</f>
        <v>702</v>
      </c>
      <c r="D86" s="374">
        <f>'数据-取费表'!B41</f>
        <v>5.6000000000000001E-2</v>
      </c>
      <c r="E86" s="375"/>
      <c r="F86" s="40"/>
      <c r="G86" s="40"/>
      <c r="H86" s="963"/>
      <c r="I86" s="300"/>
      <c r="J86" s="1750"/>
      <c r="K86" s="3838"/>
      <c r="L86" s="2524" t="s">
        <v>2153</v>
      </c>
      <c r="M86" s="2514">
        <f ca="1">N69*0.5%</f>
        <v>65.77</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0"/>
      <c r="J87" s="1750"/>
      <c r="K87" s="3838"/>
      <c r="L87" s="2524" t="s">
        <v>2155</v>
      </c>
      <c r="M87" s="2514">
        <f ca="1">IF(N69&gt;=10000,(8.25+(N69-10000)*0.01%),IF(AND(N69&gt;=8000,N69&lt;10000),(7.85+(N69-8000)*0.02%),IF(AND(N69&gt;=5000,N69&lt;8000),(6.65+(N69-5000)*0.04%),IF(AND(N69&gt;=2000,N69&lt;5000),(4.25+(PN69-2000)*0.08%),IF(AND(N69&gt;=1000,N69&lt;2000),(2.75+(N69-1000)*0.15%),IF(AND(N69&gt;=100,N69&lt;1000),(0.5+(N69-100)*0.25%),IF(AND(N69&gt;0,N69&lt;100),N69*0.5%)))))))</f>
        <v>8.5654000000000003</v>
      </c>
      <c r="N87" s="51">
        <f ca="1">ROUND(M87*0.9,1)</f>
        <v>7.7</v>
      </c>
      <c r="O87" s="2517"/>
      <c r="P87" s="1750"/>
      <c r="Q87" s="1750"/>
      <c r="R87" s="1750"/>
      <c r="S87" s="1750"/>
      <c r="T87" s="1750"/>
      <c r="U87" s="1750"/>
      <c r="V87" s="1750"/>
      <c r="W87" s="281"/>
      <c r="X87" s="281"/>
      <c r="Y87" s="281"/>
      <c r="Z87" s="281"/>
    </row>
    <row r="88" spans="1:26" s="1181" customFormat="1" ht="15" thickBot="1">
      <c r="A88" s="3877" t="s">
        <v>398</v>
      </c>
      <c r="B88" s="3878"/>
      <c r="C88" s="3878"/>
      <c r="D88" s="3878"/>
      <c r="E88" s="3878"/>
      <c r="F88" s="3878"/>
      <c r="G88" s="3878"/>
      <c r="H88" s="3878"/>
      <c r="I88" s="1182"/>
      <c r="J88" s="1758"/>
      <c r="K88" s="3838"/>
      <c r="L88" s="2524" t="s">
        <v>2156</v>
      </c>
      <c r="M88" s="2514">
        <f ca="1">IF(N69&gt;10000,N69*0.5%,IF(AND(N69&gt;5000,N69&lt;=10000),N69*1%,IF(AND(N69&gt;1000,N69&lt;=5000),N69*2%,IF(AND(N69&gt;200,N69&lt;=1000),N69*3%,N69*5%))))</f>
        <v>65.77</v>
      </c>
      <c r="N88" s="51">
        <f ca="1">ROUND(M88,1)</f>
        <v>65.8</v>
      </c>
      <c r="O88" s="2517"/>
      <c r="P88" s="1755"/>
      <c r="Q88" s="1755"/>
      <c r="R88" s="1755"/>
      <c r="S88" s="1755"/>
      <c r="T88" s="1755"/>
      <c r="U88" s="1755"/>
      <c r="V88" s="1755"/>
      <c r="W88" s="1759"/>
      <c r="X88" s="1759"/>
      <c r="Y88" s="1759"/>
      <c r="Z88" s="1759"/>
    </row>
    <row r="89" spans="1:26" s="1181" customFormat="1" ht="14.25">
      <c r="A89" s="3836" t="s">
        <v>389</v>
      </c>
      <c r="B89" s="3837"/>
      <c r="C89" s="954"/>
      <c r="D89" s="954" t="s">
        <v>390</v>
      </c>
      <c r="E89" s="376" t="s">
        <v>399</v>
      </c>
      <c r="F89" s="377"/>
      <c r="G89" s="377"/>
      <c r="H89" s="378"/>
      <c r="I89" s="1183"/>
      <c r="J89" s="1760"/>
      <c r="K89" s="3838"/>
      <c r="L89" s="2524" t="s">
        <v>16</v>
      </c>
      <c r="M89" s="2515"/>
      <c r="N89" s="51">
        <f ca="1">ROUND(SUM(N83:N88),0)</f>
        <v>219</v>
      </c>
      <c r="O89" s="2525">
        <f ca="1">N89/N69</f>
        <v>1.6648928082712483E-2</v>
      </c>
      <c r="P89" s="1755"/>
      <c r="Q89" s="1755"/>
      <c r="R89" s="1755"/>
      <c r="S89" s="1755"/>
      <c r="T89" s="1755"/>
      <c r="U89" s="1755"/>
      <c r="V89" s="1755"/>
      <c r="W89" s="1759"/>
      <c r="X89" s="1759"/>
      <c r="Y89" s="1759"/>
      <c r="Z89" s="1759"/>
    </row>
    <row r="90" spans="1:26" s="1181" customFormat="1" ht="14.25">
      <c r="A90" s="366" t="s">
        <v>1352</v>
      </c>
      <c r="B90" s="367" t="s">
        <v>400</v>
      </c>
      <c r="C90" s="370">
        <f ca="1">ROUND(D63/(1+'数据-取费表'!C42),0)</f>
        <v>12528</v>
      </c>
      <c r="D90" s="363" t="s">
        <v>13</v>
      </c>
      <c r="E90" s="951"/>
      <c r="F90" s="950"/>
      <c r="G90" s="950"/>
      <c r="H90" s="379"/>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6" t="s">
        <v>1358</v>
      </c>
      <c r="B91" s="337" t="s">
        <v>401</v>
      </c>
      <c r="C91" s="370">
        <f ca="1">C92+C96</f>
        <v>75</v>
      </c>
      <c r="D91" s="363" t="s">
        <v>13</v>
      </c>
      <c r="E91" s="951"/>
      <c r="F91" s="950"/>
      <c r="G91" s="950"/>
      <c r="H91" s="379"/>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0" t="s">
        <v>1359</v>
      </c>
      <c r="B92" s="361" t="s">
        <v>402</v>
      </c>
      <c r="C92" s="363">
        <f>ROUND(IF(G95="2016年5月1日后购买",C93/(1+'数据-取费表'!C30)+C94+C95,C93+C94+C95),0)</f>
        <v>0</v>
      </c>
      <c r="D92" s="363" t="s">
        <v>13</v>
      </c>
      <c r="E92" s="951"/>
      <c r="F92" s="950"/>
      <c r="G92" s="950"/>
      <c r="H92" s="379"/>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0" t="s">
        <v>1360</v>
      </c>
      <c r="B93" s="361" t="s">
        <v>403</v>
      </c>
      <c r="C93" s="381"/>
      <c r="D93" s="363" t="s">
        <v>13</v>
      </c>
      <c r="E93" s="382" t="s">
        <v>404</v>
      </c>
      <c r="F93" s="383"/>
      <c r="G93" s="382" t="s">
        <v>405</v>
      </c>
      <c r="H93" s="384">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0" t="s">
        <v>1361</v>
      </c>
      <c r="B94" s="385" t="s">
        <v>406</v>
      </c>
      <c r="C94" s="363">
        <f>IF(F93="购房发票",ROUND(C93*H93*5%,0),0)</f>
        <v>0</v>
      </c>
      <c r="D94" s="386">
        <v>0.05</v>
      </c>
      <c r="E94" s="3874" t="s">
        <v>407</v>
      </c>
      <c r="F94" s="3875"/>
      <c r="G94" s="3875"/>
      <c r="H94" s="3876"/>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0" t="s">
        <v>1362</v>
      </c>
      <c r="B95" s="361" t="s">
        <v>408</v>
      </c>
      <c r="C95" s="363">
        <f>ROUND(IF(G95="个人买卖住房",0,IF(G95="2016年5月1日前购买",C93*D95,C93*D95/(1+'数据-取费表'!C42))),0)</f>
        <v>0</v>
      </c>
      <c r="D95" s="387">
        <f>'数据-取费表'!B48+'数据-取费表'!B49</f>
        <v>3.0499999999999999E-2</v>
      </c>
      <c r="E95" s="24" t="s">
        <v>409</v>
      </c>
      <c r="F95" s="388"/>
      <c r="G95" s="389"/>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0" t="s">
        <v>1363</v>
      </c>
      <c r="B96" s="361" t="s">
        <v>410</v>
      </c>
      <c r="C96" s="390">
        <f ca="1">ROUND(D63*D96/(1+'数据-取费表'!C42),0)</f>
        <v>75</v>
      </c>
      <c r="D96" s="391">
        <f>'数据-取费表'!B43</f>
        <v>6.000000000000001E-3</v>
      </c>
      <c r="E96" s="3833" t="s">
        <v>1780</v>
      </c>
      <c r="F96" s="3834"/>
      <c r="G96" s="3834"/>
      <c r="H96" s="3835"/>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7" t="s">
        <v>411</v>
      </c>
      <c r="C97" s="370">
        <f ca="1">C90-C91</f>
        <v>12453</v>
      </c>
      <c r="D97" s="363" t="s">
        <v>13</v>
      </c>
      <c r="E97" s="951"/>
      <c r="F97" s="950"/>
      <c r="G97" s="950"/>
      <c r="H97" s="379"/>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7" t="s">
        <v>412</v>
      </c>
      <c r="C98" s="392">
        <f ca="1">IF(C97&lt;=0,0,C97/C91)</f>
        <v>166.04</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79"/>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2" t="s">
        <v>413</v>
      </c>
      <c r="C99" s="393">
        <f ca="1">ROUND(IF(C97&lt;=0,0,IF(C98&gt;=200%,C97*60%-C91*35%,IF(C98&gt;=100%,C97*50%-C91*15%,IF(C98&gt;=50%,C97*40%-C91*5%,IF(C98&lt;50%,C97*30%,0))))),0)</f>
        <v>7446</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77" t="s">
        <v>414</v>
      </c>
      <c r="B101" s="3878"/>
      <c r="C101" s="3878"/>
      <c r="D101" s="3878"/>
      <c r="E101" s="3878"/>
      <c r="F101" s="3878"/>
      <c r="G101" s="3878"/>
      <c r="H101" s="3878"/>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36" t="s">
        <v>389</v>
      </c>
      <c r="B102" s="3837"/>
      <c r="C102" s="954"/>
      <c r="D102" s="954" t="s">
        <v>390</v>
      </c>
      <c r="E102" s="376" t="s">
        <v>399</v>
      </c>
      <c r="F102" s="377"/>
      <c r="G102" s="377"/>
      <c r="H102" s="398"/>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6" t="s">
        <v>1352</v>
      </c>
      <c r="B103" s="367" t="s">
        <v>400</v>
      </c>
      <c r="C103" s="370">
        <f ca="1">ROUND(D63/(1+'数据-取费表'!C42),0)</f>
        <v>12528</v>
      </c>
      <c r="D103" s="363" t="s">
        <v>13</v>
      </c>
      <c r="E103" s="951"/>
      <c r="F103" s="950"/>
      <c r="G103" s="950"/>
      <c r="H103" s="399"/>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6" t="s">
        <v>1358</v>
      </c>
      <c r="B104" s="337" t="s">
        <v>401</v>
      </c>
      <c r="C104" s="370">
        <f ca="1">IF(H106="仅含出让金",C105+C108+C109+C110+C111+C112,C105+C109+C110+C111+C112)</f>
        <v>75</v>
      </c>
      <c r="D104" s="400"/>
      <c r="E104" s="951"/>
      <c r="F104" s="950"/>
      <c r="G104" s="950"/>
      <c r="H104" s="399"/>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0" t="s">
        <v>1359</v>
      </c>
      <c r="B105" s="361" t="s">
        <v>415</v>
      </c>
      <c r="C105" s="390">
        <f>C106+C107</f>
        <v>0</v>
      </c>
      <c r="D105" s="391"/>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0" t="s">
        <v>1360</v>
      </c>
      <c r="B106" s="361" t="s">
        <v>416</v>
      </c>
      <c r="C106" s="401"/>
      <c r="D106" s="391"/>
      <c r="E106" s="402" t="s">
        <v>417</v>
      </c>
      <c r="F106" s="946"/>
      <c r="G106" s="403" t="s">
        <v>418</v>
      </c>
      <c r="H106" s="404"/>
      <c r="I106" s="9"/>
      <c r="J106" s="1755"/>
      <c r="K106" s="2984" t="s">
        <v>2280</v>
      </c>
      <c r="L106" s="1755"/>
      <c r="M106" s="1755"/>
      <c r="N106" s="1755"/>
      <c r="O106" s="1755"/>
      <c r="P106" s="1755"/>
      <c r="Q106" s="1755"/>
      <c r="R106" s="1755"/>
      <c r="S106" s="1755"/>
      <c r="T106" s="1755"/>
      <c r="U106" s="1755"/>
      <c r="V106" s="1755"/>
      <c r="W106" s="1759"/>
      <c r="X106" s="1759"/>
      <c r="Y106" s="1759"/>
      <c r="Z106" s="1759"/>
    </row>
    <row r="107" spans="1:26" s="1181" customFormat="1" ht="14.25">
      <c r="A107" s="380" t="s">
        <v>1361</v>
      </c>
      <c r="B107" s="361" t="s">
        <v>408</v>
      </c>
      <c r="C107" s="390">
        <f>ROUND(C106*D107,0)</f>
        <v>0</v>
      </c>
      <c r="D107" s="391">
        <f>'数据-取费表'!B48+'数据-取费表'!B49</f>
        <v>3.0499999999999999E-2</v>
      </c>
      <c r="E107" s="402"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0" t="s">
        <v>1363</v>
      </c>
      <c r="B108" s="361" t="s">
        <v>420</v>
      </c>
      <c r="C108" s="401"/>
      <c r="D108" s="391"/>
      <c r="E108" s="402" t="str">
        <f>IF(H106="-","土地取得成本中已包含该笔费用"," ")</f>
        <v xml:space="preserve"> </v>
      </c>
      <c r="F108" s="946"/>
      <c r="G108" s="3889" t="s">
        <v>2252</v>
      </c>
      <c r="H108" s="3890"/>
      <c r="I108" s="2610"/>
      <c r="J108" s="1755"/>
      <c r="K108" s="2984" t="s">
        <v>2281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1" t="s">
        <v>421</v>
      </c>
      <c r="C109" s="390">
        <f>IF(H109="——",IF(F1="现房",'剩余法-现房'!C18,0),I109)</f>
        <v>0</v>
      </c>
      <c r="D109" s="391"/>
      <c r="E109" s="3867" t="s">
        <v>422</v>
      </c>
      <c r="F109" s="3834"/>
      <c r="G109" s="3834"/>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1" t="s">
        <v>423</v>
      </c>
      <c r="C110" s="390">
        <f>ROUND((C105+C108+C109)*D110,0)</f>
        <v>0</v>
      </c>
      <c r="D110" s="3015">
        <v>0</v>
      </c>
      <c r="E110" s="3867" t="s">
        <v>424</v>
      </c>
      <c r="F110" s="3834"/>
      <c r="G110" s="3834"/>
      <c r="H110" s="3835"/>
      <c r="I110" s="9"/>
      <c r="J110" s="1755"/>
      <c r="K110" s="2985" t="s">
        <v>2282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1" t="s">
        <v>410</v>
      </c>
      <c r="C111" s="390">
        <f ca="1">ROUND(D63*D111/(1+'数据-取费表'!C42),0)</f>
        <v>75</v>
      </c>
      <c r="D111" s="391">
        <f>'数据-取费表'!B43</f>
        <v>6.000000000000001E-3</v>
      </c>
      <c r="E111" s="3833" t="s">
        <v>1780</v>
      </c>
      <c r="F111" s="3834"/>
      <c r="G111" s="3834"/>
      <c r="H111" s="3835"/>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1" t="s">
        <v>425</v>
      </c>
      <c r="C112" s="390">
        <f>ROUND(C108*D112,0)</f>
        <v>0</v>
      </c>
      <c r="D112" s="391">
        <v>0.2</v>
      </c>
      <c r="E112" s="3867" t="s">
        <v>1799</v>
      </c>
      <c r="F112" s="3834"/>
      <c r="G112" s="3834"/>
      <c r="H112" s="3835"/>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7" t="s">
        <v>411</v>
      </c>
      <c r="C113" s="370">
        <f ca="1">ROUND(C103-C104,0)</f>
        <v>12453</v>
      </c>
      <c r="D113" s="363" t="s">
        <v>13</v>
      </c>
      <c r="E113" s="951"/>
      <c r="F113" s="950"/>
      <c r="G113" s="950"/>
      <c r="H113" s="399"/>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7" t="s">
        <v>412</v>
      </c>
      <c r="C114" s="392">
        <f ca="1">IF(C113&lt;=0,0,C113/C104)</f>
        <v>166.04</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399"/>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2" t="s">
        <v>413</v>
      </c>
      <c r="C115" s="393">
        <f ca="1">ROUND(IF(C113&lt;=0,0,IF(C114&gt;=200%,C113*60%-C104*35%,IF(C114&gt;=100%,C113*50%-C104*15%,IF(C114&gt;=50%,C113*40%-C104*5%,IF(C114&lt;50%,C113*30%,0))))),0)</f>
        <v>7446</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6" customFormat="1" ht="21.75" customHeight="1">
      <c r="K185" s="1763"/>
      <c r="L185" s="1763"/>
      <c r="M185" s="1763"/>
      <c r="N185" s="1763"/>
      <c r="O185" s="1763"/>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8" sqref="C8"/>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31" s="1763" customFormat="1" ht="18" customHeight="1">
      <c r="A2" s="1822" t="s">
        <v>427</v>
      </c>
      <c r="B2" s="1826">
        <f ca="1">C36</f>
        <v>10241</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31" s="1763" customFormat="1" ht="18" customHeight="1">
      <c r="A3" s="1827" t="s">
        <v>1217</v>
      </c>
      <c r="B3" s="1828">
        <f ca="1">ROUND(B2*10000/IF(B1="",'数据-汇总表'!E3,INDIRECT("'数据-取费表'!K"&amp;$K$1)),0)</f>
        <v>490</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31" s="1763" customFormat="1" ht="18" customHeight="1">
      <c r="A4" s="411" t="s">
        <v>428</v>
      </c>
      <c r="B4" s="412">
        <f ca="1">ROUND(B2*10000/IF(B1="",'数据-汇总表'!D3,INDIRECT("'数据-取费表'!R"&amp;$K$1)),0)</f>
        <v>3481</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3" customFormat="1" ht="18" customHeight="1" thickBot="1">
      <c r="A5" s="414"/>
      <c r="B5" s="415">
        <f ca="1">ROUND(B2/(IF(B1="",'数据-汇总表'!D3,INDIRECT("'数据-取费表'!R"&amp;$K$1))/666.67),0)</f>
        <v>232</v>
      </c>
      <c r="C5" s="416" t="s">
        <v>429</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32" customFormat="1" ht="16.5" customHeight="1">
      <c r="A6" s="2306" t="s">
        <v>1371</v>
      </c>
      <c r="B6" s="2307"/>
      <c r="C6" s="2308">
        <f ca="1">SUM(C10:K10)</f>
        <v>151082</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1" t="s">
        <v>4111</v>
      </c>
      <c r="D7" s="421" t="s">
        <v>1212</v>
      </c>
      <c r="E7" s="421" t="s">
        <v>2741</v>
      </c>
      <c r="F7" s="421" t="s">
        <v>4095</v>
      </c>
      <c r="G7" s="421"/>
      <c r="H7" s="421"/>
      <c r="I7" s="421"/>
      <c r="J7" s="421"/>
      <c r="K7" s="422"/>
      <c r="AA7" s="1833"/>
      <c r="AB7" s="1833"/>
      <c r="AC7" s="1833"/>
      <c r="AD7" s="1833"/>
      <c r="AE7" s="1833"/>
    </row>
    <row r="8" spans="1:31" s="1836" customFormat="1" ht="13.5" customHeight="1">
      <c r="A8" s="767" t="s">
        <v>1374</v>
      </c>
      <c r="B8" s="250" t="s">
        <v>432</v>
      </c>
      <c r="C8" s="2312">
        <v>10000</v>
      </c>
      <c r="D8" s="2312">
        <v>12000</v>
      </c>
      <c r="E8" s="2312">
        <v>15000</v>
      </c>
      <c r="F8" s="2312">
        <f ca="1">不动产收益法!B3</f>
        <v>713</v>
      </c>
      <c r="G8" s="2312"/>
      <c r="H8" s="2312"/>
      <c r="I8" s="2312"/>
      <c r="J8" s="2312"/>
      <c r="K8" s="2313"/>
      <c r="L8" s="1836">
        <f>22000*0.7</f>
        <v>15399.999999999998</v>
      </c>
      <c r="AA8" s="1835"/>
      <c r="AB8" s="1835"/>
      <c r="AC8" s="1835"/>
      <c r="AD8" s="1835"/>
      <c r="AE8" s="1835"/>
    </row>
    <row r="9" spans="1:31" s="1836" customFormat="1" ht="13.5" customHeight="1">
      <c r="A9" s="767" t="s">
        <v>1375</v>
      </c>
      <c r="B9" s="250" t="s">
        <v>433</v>
      </c>
      <c r="C9" s="426">
        <f>SUMIF('数据-汇总表'!$C19:$C33,'剩余法-待开发'!C7,'数据-汇总表'!$E19:$E33)</f>
        <v>34767.35</v>
      </c>
      <c r="D9" s="426">
        <f>SUMIF('数据-汇总表'!$C19:$C33,'剩余法-待开发'!D7,'数据-汇总表'!$E19:$E33)</f>
        <v>71973.459999999992</v>
      </c>
      <c r="E9" s="426">
        <f>SUMIF('数据-汇总表'!$C19:$C33,'剩余法-待开发'!E7,'数据-汇总表'!$E19:$E33)</f>
        <v>18250</v>
      </c>
      <c r="F9" s="426">
        <f>SUMIF('数据-汇总表'!$C19:$C33,'剩余法-待开发'!F7,'数据-汇总表'!$E19:$E33)</f>
        <v>36078</v>
      </c>
      <c r="G9" s="426">
        <f>SUMIF('数据-汇总表'!$C19:$C33,'剩余法-待开发'!G7,'数据-汇总表'!$E19:$E33)</f>
        <v>0</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AA9" s="1835"/>
      <c r="AB9" s="1835"/>
      <c r="AC9" s="1835"/>
      <c r="AD9" s="1835"/>
      <c r="AE9" s="1835"/>
    </row>
    <row r="10" spans="1:31" s="1836" customFormat="1" ht="13.5" customHeight="1" thickBot="1">
      <c r="A10" s="2314" t="s">
        <v>1376</v>
      </c>
      <c r="B10" s="2300" t="s">
        <v>434</v>
      </c>
      <c r="C10" s="2500">
        <f>ROUND(C9*C8/10000,0)</f>
        <v>34767</v>
      </c>
      <c r="D10" s="2500">
        <f t="shared" ref="D10:F10" si="0">ROUND(D9*D8/10000,0)</f>
        <v>86368</v>
      </c>
      <c r="E10" s="2500">
        <f t="shared" si="0"/>
        <v>27375</v>
      </c>
      <c r="F10" s="2500">
        <f t="shared" ca="1" si="0"/>
        <v>2572</v>
      </c>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4">
        <f ca="1">IF(B1="",'数据-取费表'!P16,INDIRECT("'数据-取费表'!p"&amp;$K$1)+INDIRECT("'数据-取费表'!t"&amp;$K$1))</f>
        <v>88088</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2643</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0</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4177</v>
      </c>
      <c r="D16" s="2322">
        <f ca="1">IF(B1="",'数据-汇总表'!E3,INDIRECT("'数据-取费表'!K"&amp;$K$1)+INDIRECT("'数据-取费表'!S"&amp;$K$1))</f>
        <v>208870.41</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1321</v>
      </c>
      <c r="D17" s="459"/>
      <c r="E17" s="2326"/>
      <c r="F17" s="2327">
        <f>'数据-取费表'!B36</f>
        <v>1.4999999999999999E-2</v>
      </c>
      <c r="G17" s="250" t="s">
        <v>446</v>
      </c>
      <c r="H17" s="2293"/>
      <c r="I17" s="2293"/>
      <c r="J17" s="2293"/>
      <c r="K17" s="268"/>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96229</v>
      </c>
      <c r="D18" s="2331"/>
      <c r="E18" s="452"/>
      <c r="F18" s="452"/>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2089</v>
      </c>
      <c r="D19" s="2332">
        <f ca="1">D16</f>
        <v>208870.41</v>
      </c>
      <c r="E19" s="2286">
        <f>'数据-取费表'!B32</f>
        <v>100</v>
      </c>
      <c r="F19" s="452"/>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3760</v>
      </c>
      <c r="D20" s="2332"/>
      <c r="E20" s="2286"/>
      <c r="F20" s="2333"/>
      <c r="G20" s="2531" t="s">
        <v>4117</v>
      </c>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0</v>
      </c>
      <c r="D21" s="2322">
        <f ca="1">IF(B1="",'数据-汇总表'!E5,IF(INDIRECT("'数据-取费表'!c"&amp;$K$1)="住宅",INDIRECT("'数据-取费表'!k"&amp;$K$1),0))</f>
        <v>0</v>
      </c>
      <c r="E21" s="51">
        <f>'数据-取费表'!B27</f>
        <v>140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3760</v>
      </c>
      <c r="D22" s="2322">
        <f ca="1">IF(B1="",'数据-汇总表'!E6,IF(INDIRECT("'数据-取费表'!c"&amp;$K$1)="住宅",INDIRECT("'数据-取费表'!s"&amp;$K$1),INDIRECT("'数据-取费表'!k"&amp;$K$1)+INDIRECT("'数据-取费表'!s"&amp;$K$1)))</f>
        <v>208870.41</v>
      </c>
      <c r="E22" s="51">
        <f>'数据-取费表'!B28</f>
        <v>180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2042</v>
      </c>
      <c r="D23" s="452"/>
      <c r="E23" s="452"/>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3022</v>
      </c>
      <c r="D24" s="459"/>
      <c r="E24" s="457"/>
      <c r="F24" s="2334">
        <f>'数据-取费表'!B38</f>
        <v>0.02</v>
      </c>
      <c r="G24" s="2299" t="s">
        <v>459</v>
      </c>
      <c r="H24" s="2293"/>
      <c r="I24" s="2293"/>
      <c r="J24" s="2293"/>
      <c r="K24" s="268"/>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1">
        <f>ROUND(F25/(1+'数据-取费表'!C42),4)</f>
        <v>2.9000000000000001E-2</v>
      </c>
      <c r="D25" s="446" t="s">
        <v>2105</v>
      </c>
      <c r="E25" s="453"/>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4446</v>
      </c>
      <c r="D26" s="451">
        <f ca="1">C27</f>
        <v>8.72E-2</v>
      </c>
      <c r="E26" s="453" t="s">
        <v>455</v>
      </c>
      <c r="F26" s="455">
        <f ca="1">'数据-取费表'!B40</f>
        <v>4.1499999999999995E-2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7" t="s">
        <v>1385</v>
      </c>
      <c r="B27" s="2336" t="s">
        <v>456</v>
      </c>
      <c r="C27" s="2337">
        <f ca="1">ROUND(IF('数据-取费表'!B22&lt;=1,(1+C25)*F26*'数据-取费表'!B24,(1+C25)*(POWER((1+F26),'数据-取费表'!B24)-1)),4)</f>
        <v>8.72E-2</v>
      </c>
      <c r="D27" s="456"/>
      <c r="E27" s="457"/>
      <c r="F27" s="458"/>
      <c r="G27" s="2186" t="str">
        <f>IF('数据-取费表'!B22&lt;=1,"（1+取得税费率/(1+5%)）×年利率×建设期","（1+取得税费率）/(1+5%)×((1+年利率)^建设期-1)")</f>
        <v>（1+取得税费率）/(1+5%)×((1+年利率)^建设期-1)</v>
      </c>
      <c r="H27" s="2293"/>
      <c r="I27" s="2293"/>
      <c r="J27" s="2293"/>
      <c r="K27" s="268"/>
      <c r="L27" s="2942"/>
      <c r="M27" s="2942"/>
      <c r="N27" s="2942"/>
      <c r="O27" s="2942"/>
      <c r="P27" s="2942"/>
      <c r="Q27" s="2942"/>
      <c r="R27" s="2942"/>
      <c r="S27" s="2942"/>
      <c r="T27" s="2942"/>
      <c r="U27" s="2942"/>
      <c r="V27" s="2942"/>
      <c r="W27" s="2942"/>
      <c r="X27" s="2942"/>
      <c r="Y27" s="2942"/>
      <c r="Z27" s="2942"/>
    </row>
    <row r="28" spans="1:26" s="1841" customFormat="1" ht="13.5" customHeight="1">
      <c r="A28" s="767" t="s">
        <v>1386</v>
      </c>
      <c r="B28" s="2336" t="s">
        <v>2113</v>
      </c>
      <c r="C28" s="2338">
        <f ca="1">ROUND(IF('数据-取费表'!B22&lt;=1,(C18+C19+C20+C23+C24)*F26*'数据-取费表'!B24/2,(C18+C19+C20+C23+C24)*(POWER((1+F26),'数据-取费表'!B24/2)-1)),0)</f>
        <v>4446</v>
      </c>
      <c r="D28" s="456"/>
      <c r="E28" s="457"/>
      <c r="F28" s="458"/>
      <c r="G28" s="2186" t="str">
        <f>IF('数据-取费表'!B22&lt;=1,"（1）-（4）项×年利率×建设期÷2","（1）-（4）项×((1+年利率)^(建设期÷2)-1)")</f>
        <v>（1）-（4）项×((1+年利率)^(建设期÷2)-1)</v>
      </c>
      <c r="H28" s="2293"/>
      <c r="I28" s="2293"/>
      <c r="J28" s="2293"/>
      <c r="K28" s="268"/>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8058</v>
      </c>
      <c r="D29" s="452"/>
      <c r="E29" s="452"/>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119646</v>
      </c>
      <c r="D30" s="461">
        <f ca="1">C32</f>
        <v>0.1162</v>
      </c>
      <c r="E30" s="453" t="s">
        <v>455</v>
      </c>
      <c r="F30" s="455"/>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7" t="s">
        <v>1385</v>
      </c>
      <c r="B31" s="2336"/>
      <c r="C31" s="434">
        <f ca="1">C18+C19+C20+C23+C24+C26+C29</f>
        <v>119646</v>
      </c>
      <c r="D31" s="456"/>
      <c r="E31" s="457"/>
      <c r="F31" s="458"/>
      <c r="G31" s="250"/>
      <c r="H31" s="2293"/>
      <c r="I31" s="2293"/>
      <c r="J31" s="2293"/>
      <c r="K31" s="268"/>
      <c r="L31" s="2942"/>
      <c r="M31" s="2942"/>
      <c r="N31" s="2942"/>
      <c r="O31" s="2942"/>
      <c r="P31" s="2942"/>
      <c r="Q31" s="2942"/>
      <c r="R31" s="2942"/>
      <c r="S31" s="2942"/>
      <c r="T31" s="2942"/>
      <c r="U31" s="2942"/>
      <c r="V31" s="2942"/>
      <c r="W31" s="2942"/>
      <c r="X31" s="2942"/>
      <c r="Y31" s="2942"/>
      <c r="Z31" s="2942"/>
    </row>
    <row r="32" spans="1:26" s="1841" customFormat="1" ht="13.5" customHeight="1">
      <c r="A32" s="767" t="s">
        <v>1386</v>
      </c>
      <c r="B32" s="2336"/>
      <c r="C32" s="51">
        <f ca="1">ROUND(C25+D26,4)</f>
        <v>0.1162</v>
      </c>
      <c r="D32" s="456"/>
      <c r="E32" s="457"/>
      <c r="F32" s="458"/>
      <c r="G32" s="250"/>
      <c r="H32" s="2293"/>
      <c r="I32" s="2293"/>
      <c r="J32" s="2293"/>
      <c r="K32" s="268"/>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2">
        <f ca="1">C35</f>
        <v>18214</v>
      </c>
      <c r="D33" s="451">
        <f ca="1">C34</f>
        <v>0.1749</v>
      </c>
      <c r="E33" s="453" t="s">
        <v>455</v>
      </c>
      <c r="F33" s="463">
        <f ca="1">IF(B1="",'数据-取费表'!Q16,INDIRECT("'数据-取费表'!q"&amp;$K$1))</f>
        <v>0.17</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0" t="s">
        <v>1385</v>
      </c>
      <c r="B34" s="2341" t="s">
        <v>461</v>
      </c>
      <c r="C34" s="456">
        <f ca="1">ROUND((1+C25)*F33,4)</f>
        <v>0.1749</v>
      </c>
      <c r="D34" s="456"/>
      <c r="E34" s="457"/>
      <c r="F34" s="464"/>
      <c r="G34" s="250" t="s">
        <v>1648</v>
      </c>
      <c r="H34" s="2293"/>
      <c r="I34" s="2293"/>
      <c r="J34" s="2293"/>
      <c r="K34" s="268"/>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18214</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3" t="s">
        <v>1373</v>
      </c>
      <c r="B36" s="2304"/>
      <c r="C36" s="2343">
        <f ca="1">ROUND((C6-C30-C33)/(1+D30+D33),0)</f>
        <v>10241</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6" t="s">
        <v>426</v>
      </c>
      <c r="B1" s="2287"/>
      <c r="C1" s="1825"/>
      <c r="D1" s="1825"/>
      <c r="E1" s="1825"/>
      <c r="F1" s="1825"/>
      <c r="G1" s="1825"/>
      <c r="H1" s="1825"/>
      <c r="I1" s="1825"/>
      <c r="J1" s="1825"/>
      <c r="K1" s="407">
        <f>MATCH(B1,'数据-取费表'!A6:A16,0)+5</f>
        <v>10</v>
      </c>
      <c r="L1" s="281"/>
      <c r="M1" s="281"/>
      <c r="N1" s="281"/>
      <c r="O1" s="281"/>
      <c r="P1" s="281"/>
      <c r="Q1" s="281"/>
      <c r="R1" s="281"/>
      <c r="S1" s="281"/>
      <c r="T1" s="281"/>
      <c r="U1" s="281"/>
      <c r="V1" s="281"/>
      <c r="W1" s="281"/>
      <c r="X1" s="281"/>
      <c r="Y1" s="281"/>
      <c r="Z1" s="281"/>
    </row>
    <row r="2" spans="1:41" s="1763" customFormat="1" ht="18" customHeight="1">
      <c r="A2" s="408" t="s">
        <v>427</v>
      </c>
      <c r="B2" s="409">
        <f ca="1">C27</f>
        <v>0</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41" s="1763" customFormat="1" ht="18" customHeight="1">
      <c r="A3" s="1235" t="s">
        <v>1217</v>
      </c>
      <c r="B3" s="410">
        <f ca="1">ROUND(B2*10000/IF(B1="",'数据-汇总表'!E3,INDIRECT("'数据-取费表'!K"&amp;$K$1)),0)</f>
        <v>0</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41" s="1763" customFormat="1" ht="18" customHeight="1">
      <c r="A4" s="411" t="s">
        <v>428</v>
      </c>
      <c r="B4" s="412">
        <f ca="1">ROUND(B2*10000/IF(B1="",'数据-汇总表'!D3,INDIRECT("'数据-取费表'!R"&amp;$K$1)),0)</f>
        <v>0</v>
      </c>
      <c r="C4" s="1783"/>
      <c r="D4" s="1825"/>
      <c r="E4" s="1825"/>
      <c r="F4" s="1825"/>
      <c r="G4" s="1825"/>
      <c r="H4" s="1825"/>
      <c r="I4" s="1825"/>
      <c r="J4" s="1825"/>
      <c r="K4" s="1825"/>
      <c r="L4" s="281"/>
      <c r="M4" s="281"/>
      <c r="N4" s="281"/>
      <c r="O4" s="281"/>
      <c r="P4" s="281"/>
      <c r="Q4" s="281"/>
      <c r="R4" s="281"/>
      <c r="S4" s="281"/>
      <c r="T4" s="281"/>
      <c r="U4" s="281"/>
      <c r="V4" s="281"/>
      <c r="W4" s="281"/>
      <c r="X4" s="281"/>
      <c r="Y4" s="281"/>
      <c r="Z4" s="281"/>
    </row>
    <row r="5" spans="1:41" s="1763" customFormat="1" ht="18" customHeight="1" thickBot="1">
      <c r="A5" s="414"/>
      <c r="B5" s="415">
        <f ca="1">ROUND(B2/(IF(B1="",'数据-汇总表'!D3,INDIRECT("'数据-取费表'!R"&amp;$K$1))/666.67),0)</f>
        <v>0</v>
      </c>
      <c r="C5" s="416" t="s">
        <v>429</v>
      </c>
      <c r="D5" s="1825"/>
      <c r="E5" s="1825"/>
      <c r="F5" s="1825"/>
      <c r="G5" s="1825"/>
      <c r="H5" s="1825"/>
      <c r="I5" s="1825"/>
      <c r="J5" s="1825"/>
      <c r="K5" s="1825"/>
      <c r="L5" s="281"/>
      <c r="M5" s="281"/>
      <c r="N5" s="281"/>
      <c r="O5" s="281"/>
      <c r="P5" s="281"/>
      <c r="Q5" s="281"/>
      <c r="R5" s="281"/>
      <c r="S5" s="281"/>
      <c r="T5" s="281"/>
      <c r="U5" s="281"/>
      <c r="V5" s="281"/>
      <c r="W5" s="281"/>
      <c r="X5" s="281"/>
      <c r="Y5" s="281"/>
      <c r="Z5" s="281"/>
    </row>
    <row r="6" spans="1:41" s="1832" customFormat="1" ht="16.5" customHeight="1">
      <c r="A6" s="417" t="s">
        <v>1934</v>
      </c>
      <c r="B6" s="418"/>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19" t="s">
        <v>430</v>
      </c>
      <c r="B7" s="420" t="s">
        <v>431</v>
      </c>
      <c r="C7" s="3055"/>
      <c r="D7" s="421"/>
      <c r="E7" s="421"/>
      <c r="F7" s="421"/>
      <c r="G7" s="421"/>
      <c r="H7" s="421"/>
      <c r="I7" s="421"/>
      <c r="J7" s="421"/>
      <c r="K7" s="422"/>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3" t="s">
        <v>432</v>
      </c>
      <c r="C8" s="424"/>
      <c r="D8" s="424"/>
      <c r="E8" s="424"/>
      <c r="F8" s="424"/>
      <c r="G8" s="424"/>
      <c r="H8" s="424"/>
      <c r="I8" s="424"/>
      <c r="J8" s="424"/>
      <c r="K8" s="425"/>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3" t="s">
        <v>433</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19" t="s">
        <v>430</v>
      </c>
      <c r="B12" s="428" t="s">
        <v>431</v>
      </c>
      <c r="C12" s="429" t="s">
        <v>435</v>
      </c>
      <c r="D12" s="430" t="s">
        <v>436</v>
      </c>
      <c r="E12" s="430" t="s">
        <v>437</v>
      </c>
      <c r="F12" s="430" t="s">
        <v>438</v>
      </c>
      <c r="G12" s="428"/>
      <c r="H12" s="431"/>
      <c r="I12" s="431"/>
      <c r="J12" s="431"/>
      <c r="K12" s="432"/>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3" t="s">
        <v>439</v>
      </c>
      <c r="C13" s="434">
        <f ca="1">IF(B1="",'数据-取费表'!M16,INDIRECT("'数据-取费表'!M"&amp;$K$1)+INDIRECT("'数据-取费表'!t"&amp;$K$1))</f>
        <v>88088</v>
      </c>
      <c r="D13" s="435"/>
      <c r="E13" s="354"/>
      <c r="F13" s="436"/>
      <c r="G13" s="428"/>
      <c r="H13" s="431"/>
      <c r="I13" s="431"/>
      <c r="J13" s="431"/>
      <c r="K13" s="432"/>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3" t="s">
        <v>440</v>
      </c>
      <c r="C14" s="51">
        <f ca="1">ROUND(C13*F14,0)</f>
        <v>2643</v>
      </c>
      <c r="D14" s="435"/>
      <c r="E14" s="354"/>
      <c r="F14" s="440">
        <f>'数据-取费表'!B33</f>
        <v>0.03</v>
      </c>
      <c r="G14" s="428" t="s">
        <v>462</v>
      </c>
      <c r="H14" s="431"/>
      <c r="I14" s="431"/>
      <c r="J14" s="431"/>
      <c r="K14" s="432"/>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3" t="s">
        <v>442</v>
      </c>
      <c r="C15" s="51">
        <f ca="1">ROUND(IF(B1="",SUMIF('数据-取费表'!C:C,"住宅",'数据-取费表'!M:M)*F15,IF(INDIRECT("'数据-取费表'!c"&amp;$K$1)="住宅",INDIRECT("'数据-取费表'!M"&amp;$K$1)*F15,0)),0)</f>
        <v>0</v>
      </c>
      <c r="D15" s="435"/>
      <c r="E15" s="354"/>
      <c r="F15" s="440">
        <f>'数据-取费表'!B34</f>
        <v>0.05</v>
      </c>
      <c r="G15" s="428" t="s">
        <v>462</v>
      </c>
      <c r="H15" s="431"/>
      <c r="I15" s="431"/>
      <c r="J15" s="431"/>
      <c r="K15" s="432"/>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3" t="s">
        <v>444</v>
      </c>
      <c r="C16" s="51">
        <f ca="1">ROUND(D16*E16/10000,0)</f>
        <v>4177</v>
      </c>
      <c r="D16" s="435">
        <f ca="1">IF(B1="",'数据-汇总表'!E3,INDIRECT("'数据-取费表'!K"&amp;$K$1)+INDIRECT("'数据-取费表'!S"&amp;$K$1))</f>
        <v>208870.41</v>
      </c>
      <c r="E16" s="51">
        <f>'数据-取费表'!B35</f>
        <v>200</v>
      </c>
      <c r="F16" s="437"/>
      <c r="G16" s="428"/>
      <c r="H16" s="431"/>
      <c r="I16" s="431"/>
      <c r="J16" s="431"/>
      <c r="K16" s="432"/>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3" t="s">
        <v>445</v>
      </c>
      <c r="C17" s="438">
        <f ca="1">ROUND(C13*F17,0)</f>
        <v>1321</v>
      </c>
      <c r="D17" s="439"/>
      <c r="E17" s="438"/>
      <c r="F17" s="440">
        <f>'数据-取费表'!B36</f>
        <v>1.4999999999999999E-2</v>
      </c>
      <c r="G17" s="428" t="s">
        <v>462</v>
      </c>
      <c r="H17" s="441"/>
      <c r="I17" s="441"/>
      <c r="J17" s="441"/>
      <c r="K17" s="442"/>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3" t="s">
        <v>447</v>
      </c>
      <c r="C18" s="444">
        <f ca="1">SUM(C13:C17)</f>
        <v>96229</v>
      </c>
      <c r="D18" s="445"/>
      <c r="E18" s="446"/>
      <c r="F18" s="446"/>
      <c r="G18" s="1193" t="s">
        <v>1783</v>
      </c>
      <c r="H18" s="431"/>
      <c r="I18" s="431"/>
      <c r="J18" s="431"/>
      <c r="K18" s="432"/>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3" t="s">
        <v>453</v>
      </c>
      <c r="C19" s="444">
        <f ca="1">ROUND(C18*F19,0)</f>
        <v>1925</v>
      </c>
      <c r="D19" s="445"/>
      <c r="E19" s="446"/>
      <c r="F19" s="450">
        <f>'数据-取费表'!B37</f>
        <v>0.02</v>
      </c>
      <c r="G19" s="428" t="s">
        <v>463</v>
      </c>
      <c r="H19" s="431"/>
      <c r="I19" s="431"/>
      <c r="J19" s="431"/>
      <c r="K19" s="432"/>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5" t="s">
        <v>454</v>
      </c>
      <c r="C20" s="454">
        <f ca="1">ROUND(IF('数据-取费表'!B22&lt;=1,(C18+C19)*F20*'数据-取费表'!B20/2,(C18+C19)*(POWER((1+F20),'数据-取费表'!B20/2)-1)),0)</f>
        <v>4073</v>
      </c>
      <c r="D20" s="446">
        <f ca="1">ROUND(((1+F20)^'数据-取费表'!B20)-1,4)</f>
        <v>8.4699999999999998E-2</v>
      </c>
      <c r="E20" s="446"/>
      <c r="F20" s="455">
        <f ca="1">'数据-取费表'!B40</f>
        <v>4.1499999999999995E-2</v>
      </c>
      <c r="G20" s="1193" t="str">
        <f>IF('数据-取费表'!B22&lt;=1,"单利计息。","复利计息。")&amp;"建造成本、管理费用产生的利息 / 地价及税费产生的利息。"</f>
        <v>复利计息。建造成本、管理费用产生的利息 / 地价及税费产生的利息。</v>
      </c>
      <c r="H20" s="431"/>
      <c r="I20" s="431"/>
      <c r="J20" s="431"/>
      <c r="K20" s="432"/>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2298</v>
      </c>
      <c r="B21" s="2501" t="s">
        <v>2107</v>
      </c>
      <c r="C21" s="462">
        <f ca="1">ROUND((C18+C19)*F21,0)</f>
        <v>16686</v>
      </c>
      <c r="D21" s="3027"/>
      <c r="E21" s="446"/>
      <c r="F21" s="463">
        <f ca="1">IF(B1="",'数据-取费表'!Q16,INDIRECT("'数据-取费表'!q"&amp;$K$1))</f>
        <v>0.17</v>
      </c>
      <c r="G21" s="428"/>
      <c r="H21" s="431"/>
      <c r="I21" s="431"/>
      <c r="J21" s="431"/>
      <c r="K21" s="432"/>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0" t="s">
        <v>464</v>
      </c>
      <c r="C22" s="467"/>
      <c r="D22" s="467"/>
      <c r="E22" s="468"/>
      <c r="F22" s="3029">
        <f ca="1">IF(B1="",'数据-取费表'!N16,INDIRECT("'数据-取费表'!N"&amp;$K$1))</f>
        <v>0</v>
      </c>
      <c r="G22" s="428"/>
      <c r="H22" s="431"/>
      <c r="I22" s="431"/>
      <c r="J22" s="431"/>
      <c r="K22" s="432"/>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2299</v>
      </c>
      <c r="C23" s="3032">
        <f ca="1">ROUND((C18+C19+C20+C21)*F22,0)</f>
        <v>0</v>
      </c>
      <c r="D23" s="3033"/>
      <c r="E23" s="3034"/>
      <c r="F23" s="469"/>
      <c r="G23" s="420"/>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906" t="s">
        <v>1394</v>
      </c>
      <c r="B24" s="3907"/>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906" t="s">
        <v>2296</v>
      </c>
      <c r="B25" s="3907"/>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906" t="s">
        <v>2297</v>
      </c>
      <c r="B26" s="3907"/>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908" t="s">
        <v>2295</v>
      </c>
      <c r="B27" s="3909"/>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60" zoomScaleNormal="95" workbookViewId="0">
      <selection activeCell="M44" sqref="M44"/>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0" t="s">
        <v>465</v>
      </c>
      <c r="B1" s="471"/>
      <c r="C1" s="472" t="s">
        <v>466</v>
      </c>
      <c r="D1" s="473" t="s">
        <v>467</v>
      </c>
      <c r="E1" s="474"/>
      <c r="F1" s="413"/>
      <c r="G1" s="474"/>
      <c r="H1" s="474"/>
      <c r="I1" s="474"/>
      <c r="J1" s="474"/>
      <c r="K1" s="475"/>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08" t="s">
        <v>427</v>
      </c>
      <c r="B2" s="476">
        <f>F67</f>
        <v>17524</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78">
        <f>ROUND(B2*10000/'数据-汇总表'!E3,0)</f>
        <v>839</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79" t="s">
        <v>469</v>
      </c>
      <c r="B4" s="412">
        <f>IF(B48="单位面积地价",C50,ROUND(B2*10000/'数据-汇总表'!D3,0))</f>
        <v>5957</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4"/>
      <c r="B5" s="415">
        <f>ROUND(B2/('数据-汇总表'!D3/666.67),0)</f>
        <v>397</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0" t="s">
        <v>470</v>
      </c>
      <c r="B6" s="481"/>
      <c r="C6" s="3933" t="s">
        <v>471</v>
      </c>
      <c r="D6" s="3934"/>
      <c r="E6" s="3933" t="s">
        <v>472</v>
      </c>
      <c r="F6" s="3934"/>
      <c r="G6" s="3933" t="s">
        <v>473</v>
      </c>
      <c r="H6" s="3934"/>
      <c r="I6" s="3933" t="s">
        <v>474</v>
      </c>
      <c r="J6" s="3934"/>
      <c r="K6" s="482" t="s">
        <v>475</v>
      </c>
      <c r="L6" s="1854"/>
      <c r="M6" s="1853"/>
      <c r="N6" s="1853"/>
      <c r="O6" s="1855"/>
      <c r="P6" s="3935" t="s">
        <v>476</v>
      </c>
      <c r="Q6" s="3936"/>
      <c r="R6" s="3919" t="s">
        <v>472</v>
      </c>
      <c r="S6" s="3920"/>
      <c r="T6" s="3919" t="s">
        <v>473</v>
      </c>
      <c r="U6" s="3920"/>
      <c r="V6" s="3941" t="s">
        <v>474</v>
      </c>
      <c r="W6" s="3941"/>
      <c r="X6" s="1378"/>
      <c r="Y6" s="3919" t="s">
        <v>476</v>
      </c>
      <c r="Z6" s="3920"/>
      <c r="AA6" s="3914" t="s">
        <v>472</v>
      </c>
      <c r="AB6" s="3915" t="s">
        <v>473</v>
      </c>
      <c r="AC6" s="3914" t="s">
        <v>474</v>
      </c>
    </row>
    <row r="7" spans="1:30" ht="20.25">
      <c r="A7" s="483"/>
      <c r="B7" s="484"/>
      <c r="C7" s="3946" t="s">
        <v>4107</v>
      </c>
      <c r="D7" s="3945"/>
      <c r="E7" s="3944" t="str">
        <f>商业土地案例!A3</f>
        <v>福州滨海新城临空经济区湖畔路西侧规划路一南侧</v>
      </c>
      <c r="F7" s="3945"/>
      <c r="G7" s="3944" t="str">
        <f>商业土地案例!A5</f>
        <v>福州滨海新城尚迁路南侧、砥砺路东侧</v>
      </c>
      <c r="H7" s="3945"/>
      <c r="I7" s="3944" t="str">
        <f>商业土地案例!A7</f>
        <v>福州滨海新城万沙支路西北侧,道庆路西南侧,文松路东南侧,沙壶路东北侧</v>
      </c>
      <c r="J7" s="3945"/>
      <c r="K7" s="482"/>
      <c r="L7" s="1854"/>
      <c r="M7" s="1853"/>
      <c r="N7" s="1853"/>
      <c r="O7" s="1855"/>
      <c r="P7" s="3937"/>
      <c r="Q7" s="3938"/>
      <c r="R7" s="3921"/>
      <c r="S7" s="3922"/>
      <c r="T7" s="3921"/>
      <c r="U7" s="3922"/>
      <c r="V7" s="3941"/>
      <c r="W7" s="3941"/>
      <c r="X7" s="1378"/>
      <c r="Y7" s="3921"/>
      <c r="Z7" s="3922"/>
      <c r="AA7" s="3915"/>
      <c r="AB7" s="3915"/>
      <c r="AC7" s="3915"/>
    </row>
    <row r="8" spans="1:30" ht="21" thickBot="1">
      <c r="A8" s="483"/>
      <c r="B8" s="484"/>
      <c r="C8" s="3947" t="s">
        <v>2196</v>
      </c>
      <c r="D8" s="3948"/>
      <c r="E8" s="3947" t="s">
        <v>2196</v>
      </c>
      <c r="F8" s="3948"/>
      <c r="G8" s="3942" t="s">
        <v>2196</v>
      </c>
      <c r="H8" s="3943"/>
      <c r="I8" s="3942" t="s">
        <v>2196</v>
      </c>
      <c r="J8" s="3943"/>
      <c r="K8" s="482" t="s">
        <v>477</v>
      </c>
      <c r="L8" s="1854"/>
      <c r="M8" s="1853"/>
      <c r="N8" s="1853"/>
      <c r="O8" s="1855"/>
      <c r="P8" s="3939"/>
      <c r="Q8" s="3940"/>
      <c r="R8" s="3921"/>
      <c r="S8" s="3922"/>
      <c r="T8" s="3923"/>
      <c r="U8" s="3924"/>
      <c r="V8" s="3941"/>
      <c r="W8" s="3941"/>
      <c r="X8" s="1378"/>
      <c r="Y8" s="3923"/>
      <c r="Z8" s="3924"/>
      <c r="AA8" s="3916"/>
      <c r="AB8" s="3916"/>
      <c r="AC8" s="3916"/>
    </row>
    <row r="9" spans="1:30" s="1116" customFormat="1" ht="21" thickBot="1">
      <c r="A9" s="2390"/>
      <c r="B9" s="2397" t="s">
        <v>478</v>
      </c>
      <c r="C9" s="2389">
        <f>'数据-取费表'!B2</f>
        <v>45013</v>
      </c>
      <c r="D9" s="488">
        <v>100</v>
      </c>
      <c r="E9" s="489">
        <f>商业土地案例!X3</f>
        <v>44879.000497685185</v>
      </c>
      <c r="F9" s="490">
        <f>SUMIF(71:71,YEAR(E9)&amp;"-"&amp;INT((MONTH(E9)+2)/3),72:72)</f>
        <v>99.75</v>
      </c>
      <c r="G9" s="491">
        <f>商业土地案例!X5</f>
        <v>44707.000497685185</v>
      </c>
      <c r="H9" s="488">
        <f>SUMIF(71:71,YEAR(G9)&amp;"-"&amp;INT((MONTH(G9)+2)/3),72:72)</f>
        <v>99.25</v>
      </c>
      <c r="I9" s="491">
        <f>商业土地案例!X7</f>
        <v>44446.000497685185</v>
      </c>
      <c r="J9" s="488">
        <f>SUMIF(71:71,YEAR(I9)&amp;"-"&amp;INT((MONTH(I9)+2)/3),72:72)</f>
        <v>98.5</v>
      </c>
      <c r="K9" s="492"/>
      <c r="L9" s="1856"/>
      <c r="M9" s="1853"/>
      <c r="N9" s="1853"/>
      <c r="O9" s="1857"/>
      <c r="P9" s="3917" t="s">
        <v>479</v>
      </c>
      <c r="Q9" s="3926"/>
      <c r="R9" s="1379" t="s">
        <v>5</v>
      </c>
      <c r="S9" s="1380">
        <f t="shared" ref="S9:S17" si="0">F9</f>
        <v>99.75</v>
      </c>
      <c r="T9" s="1379" t="s">
        <v>5</v>
      </c>
      <c r="U9" s="1380">
        <f t="shared" ref="U9:U17" si="1">H9</f>
        <v>99.25</v>
      </c>
      <c r="V9" s="1379" t="s">
        <v>5</v>
      </c>
      <c r="W9" s="1380">
        <f t="shared" ref="W9:W17" si="2">J9</f>
        <v>98.5</v>
      </c>
      <c r="X9" s="1381"/>
      <c r="Y9" s="3917" t="s">
        <v>479</v>
      </c>
      <c r="Z9" s="3918"/>
      <c r="AA9" s="1382">
        <f>D9/F9</f>
        <v>1.0025062656641603</v>
      </c>
      <c r="AB9" s="1382">
        <f>D9/H9</f>
        <v>1.0075566750629723</v>
      </c>
      <c r="AC9" s="1382">
        <f>D9/J9</f>
        <v>1.015228426395939</v>
      </c>
    </row>
    <row r="10" spans="1:30" s="1116" customFormat="1" ht="21" thickBot="1">
      <c r="A10" s="2391"/>
      <c r="B10" s="2398" t="s">
        <v>480</v>
      </c>
      <c r="C10" s="819" t="s">
        <v>481</v>
      </c>
      <c r="D10" s="488">
        <v>100</v>
      </c>
      <c r="E10" s="493" t="s">
        <v>4089</v>
      </c>
      <c r="F10" s="490">
        <f>SUMIF(74:74,E10,75:75)-SUMIF(74:74,C10,75:75)+100</f>
        <v>100</v>
      </c>
      <c r="G10" s="493" t="s">
        <v>4089</v>
      </c>
      <c r="H10" s="488">
        <f>SUMIF(74:74,G10,75:75)-SUMIF(74:74,C10,75:75)+100</f>
        <v>100</v>
      </c>
      <c r="I10" s="493" t="s">
        <v>4089</v>
      </c>
      <c r="J10" s="488">
        <f>SUMIF(74:74,I10,75:75)-SUMIF(74:74,C10,75:75)+100</f>
        <v>100</v>
      </c>
      <c r="K10" s="492"/>
      <c r="L10" s="1856"/>
      <c r="M10" s="1853"/>
      <c r="N10" s="1853"/>
      <c r="O10" s="1857"/>
      <c r="P10" s="3917" t="s">
        <v>482</v>
      </c>
      <c r="Q10" s="3918"/>
      <c r="R10" s="1379" t="s">
        <v>5</v>
      </c>
      <c r="S10" s="1380">
        <f t="shared" si="0"/>
        <v>100</v>
      </c>
      <c r="T10" s="1379" t="s">
        <v>5</v>
      </c>
      <c r="U10" s="1380">
        <f t="shared" si="1"/>
        <v>100</v>
      </c>
      <c r="V10" s="1379" t="s">
        <v>5</v>
      </c>
      <c r="W10" s="1380">
        <f t="shared" si="2"/>
        <v>100</v>
      </c>
      <c r="X10" s="1381"/>
      <c r="Y10" s="3917" t="s">
        <v>482</v>
      </c>
      <c r="Z10" s="3918"/>
      <c r="AA10" s="1382">
        <f t="shared" ref="AA10:AA47" si="3">D10/F10</f>
        <v>1</v>
      </c>
      <c r="AB10" s="1382">
        <f t="shared" ref="AB10:AB47" si="4">D10/H10</f>
        <v>1</v>
      </c>
      <c r="AC10" s="1382">
        <f t="shared" ref="AC10:AC47" si="5">D10/J10</f>
        <v>1</v>
      </c>
    </row>
    <row r="11" spans="1:30" s="1116" customFormat="1" ht="20.25">
      <c r="A11" s="2392"/>
      <c r="B11" s="2399" t="s">
        <v>2038</v>
      </c>
      <c r="C11" s="2386" t="s">
        <v>2741</v>
      </c>
      <c r="D11" s="243">
        <v>100</v>
      </c>
      <c r="E11" s="2386" t="s">
        <v>2741</v>
      </c>
      <c r="F11" s="243">
        <f>SUMIF(76:76,E11,77:77)-SUMIF(76:76,C11,77:77)+100</f>
        <v>100</v>
      </c>
      <c r="G11" s="2386" t="s">
        <v>2741</v>
      </c>
      <c r="H11" s="243">
        <f>SUMIF(76:76,G11,77:77)-SUMIF(76:76,C11,77:77)+100</f>
        <v>100</v>
      </c>
      <c r="I11" s="2386" t="s">
        <v>2741</v>
      </c>
      <c r="J11" s="243">
        <f>SUMIF(76:76,I11,77:77)-SUMIF(76:76,C11,77:77)+100</f>
        <v>100</v>
      </c>
      <c r="K11" s="492"/>
      <c r="L11" s="1856"/>
      <c r="M11" s="1853"/>
      <c r="N11" s="1853"/>
      <c r="O11" s="1858"/>
      <c r="P11" s="3925" t="s">
        <v>484</v>
      </c>
      <c r="Q11" s="1048" t="str">
        <f t="shared" ref="Q11:Q17" si="6">B11</f>
        <v>用途</v>
      </c>
      <c r="R11" s="1379" t="s">
        <v>5</v>
      </c>
      <c r="S11" s="1380">
        <f t="shared" si="0"/>
        <v>100</v>
      </c>
      <c r="T11" s="1379" t="s">
        <v>5</v>
      </c>
      <c r="U11" s="1380">
        <f t="shared" si="1"/>
        <v>100</v>
      </c>
      <c r="V11" s="1379" t="s">
        <v>5</v>
      </c>
      <c r="W11" s="1380">
        <f t="shared" si="2"/>
        <v>100</v>
      </c>
      <c r="X11" s="1381"/>
      <c r="Y11" s="3873" t="s">
        <v>485</v>
      </c>
      <c r="Z11" s="1047" t="str">
        <f t="shared" ref="Z11:Z17" si="7">Q11</f>
        <v>用途</v>
      </c>
      <c r="AA11" s="1382">
        <f t="shared" si="3"/>
        <v>1</v>
      </c>
      <c r="AB11" s="1382">
        <f t="shared" si="4"/>
        <v>1</v>
      </c>
      <c r="AC11" s="1382">
        <f t="shared" si="5"/>
        <v>1</v>
      </c>
    </row>
    <row r="12" spans="1:30" s="1197" customFormat="1" ht="27">
      <c r="A12" s="2393"/>
      <c r="B12" s="2398" t="s">
        <v>2039</v>
      </c>
      <c r="C12" s="871"/>
      <c r="D12" s="244">
        <v>100</v>
      </c>
      <c r="E12" s="497"/>
      <c r="F12" s="244">
        <f>ROUND(100/'数据-取费表'!G16,0)</f>
        <v>103</v>
      </c>
      <c r="G12" s="498"/>
      <c r="H12" s="244">
        <f>ROUND(100/'数据-取费表'!G16,0)</f>
        <v>103</v>
      </c>
      <c r="I12" s="498"/>
      <c r="J12" s="244">
        <f>ROUND(100/'数据-取费表'!G16,0)</f>
        <v>103</v>
      </c>
      <c r="K12" s="499"/>
      <c r="L12" s="1859"/>
      <c r="M12" s="1853"/>
      <c r="N12" s="1853"/>
      <c r="O12" s="1860"/>
      <c r="P12" s="3925"/>
      <c r="Q12" s="1048" t="str">
        <f t="shared" si="6"/>
        <v>土地使用年限（年）</v>
      </c>
      <c r="R12" s="1379" t="s">
        <v>5</v>
      </c>
      <c r="S12" s="1380">
        <f t="shared" si="0"/>
        <v>103</v>
      </c>
      <c r="T12" s="1379" t="s">
        <v>5</v>
      </c>
      <c r="U12" s="1380">
        <f t="shared" si="1"/>
        <v>103</v>
      </c>
      <c r="V12" s="1379" t="s">
        <v>5</v>
      </c>
      <c r="W12" s="1380">
        <f t="shared" si="2"/>
        <v>103</v>
      </c>
      <c r="X12" s="1381"/>
      <c r="Y12" s="3873"/>
      <c r="Z12" s="1047" t="str">
        <f t="shared" si="7"/>
        <v>土地使用年限（年）</v>
      </c>
      <c r="AA12" s="1382">
        <f t="shared" si="3"/>
        <v>0.970873786407767</v>
      </c>
      <c r="AB12" s="1382">
        <f t="shared" si="4"/>
        <v>0.970873786407767</v>
      </c>
      <c r="AC12" s="1382">
        <f t="shared" si="5"/>
        <v>0.970873786407767</v>
      </c>
    </row>
    <row r="13" spans="1:30" ht="20.25">
      <c r="A13" s="2394"/>
      <c r="B13" s="2398" t="s">
        <v>2040</v>
      </c>
      <c r="C13" s="502">
        <f>抵押物清单!U10</f>
        <v>4.45</v>
      </c>
      <c r="D13" s="244">
        <v>100</v>
      </c>
      <c r="E13" s="501">
        <v>1.8</v>
      </c>
      <c r="F13" s="244">
        <f>LOOKUP(E13,81:81,82:82)-LOOKUP(C13,81:81,82:82)+100</f>
        <v>109</v>
      </c>
      <c r="G13" s="502">
        <v>2</v>
      </c>
      <c r="H13" s="244">
        <f>LOOKUP(G13,81:81,82:82)-LOOKUP(C13,81:81,82:82)+100</f>
        <v>106</v>
      </c>
      <c r="I13" s="501">
        <v>2.6</v>
      </c>
      <c r="J13" s="244">
        <f>LOOKUP(I13,81:81,82:82)-LOOKUP(C13,81:81,82:82)+100</f>
        <v>106</v>
      </c>
      <c r="K13" s="503">
        <v>3</v>
      </c>
      <c r="L13" s="1861"/>
      <c r="M13" s="1853"/>
      <c r="N13" s="1853"/>
      <c r="O13" s="1862"/>
      <c r="P13" s="3925"/>
      <c r="Q13" s="1048" t="str">
        <f t="shared" si="6"/>
        <v>容积率</v>
      </c>
      <c r="R13" s="1379" t="s">
        <v>5</v>
      </c>
      <c r="S13" s="1380">
        <f t="shared" si="0"/>
        <v>109</v>
      </c>
      <c r="T13" s="1379" t="s">
        <v>5</v>
      </c>
      <c r="U13" s="1380">
        <f t="shared" si="1"/>
        <v>106</v>
      </c>
      <c r="V13" s="1379" t="s">
        <v>5</v>
      </c>
      <c r="W13" s="1380">
        <f t="shared" si="2"/>
        <v>106</v>
      </c>
      <c r="X13" s="1381"/>
      <c r="Y13" s="3873"/>
      <c r="Z13" s="1047" t="str">
        <f t="shared" si="7"/>
        <v>容积率</v>
      </c>
      <c r="AA13" s="1382">
        <f t="shared" si="3"/>
        <v>0.91743119266055051</v>
      </c>
      <c r="AB13" s="1382">
        <f t="shared" si="4"/>
        <v>0.94339622641509435</v>
      </c>
      <c r="AC13" s="1382">
        <f t="shared" si="5"/>
        <v>0.94339622641509435</v>
      </c>
    </row>
    <row r="14" spans="1:30" s="1116" customFormat="1" ht="20.25">
      <c r="A14" s="2391"/>
      <c r="B14" s="2400" t="s">
        <v>2041</v>
      </c>
      <c r="C14" s="2387"/>
      <c r="D14" s="506">
        <v>100</v>
      </c>
      <c r="E14" s="1230"/>
      <c r="F14" s="244">
        <f>SUMIF(83:83,E14,84:84)-SUMIF(83:83,C14,84:84)+100</f>
        <v>100</v>
      </c>
      <c r="G14" s="498"/>
      <c r="H14" s="244">
        <f>SUMIF(83:83,G14,84:84)-SUMIF(83:83,C14,84:84)+100</f>
        <v>100</v>
      </c>
      <c r="I14" s="497"/>
      <c r="J14" s="244">
        <f>SUMIF(83:83,I14,84:84)-SUMIF(83:83,C14,84:84)+100</f>
        <v>100</v>
      </c>
      <c r="K14" s="499"/>
      <c r="L14" s="1856"/>
      <c r="M14" s="1853"/>
      <c r="N14" s="1853"/>
      <c r="O14" s="1858"/>
      <c r="P14" s="3925"/>
      <c r="Q14" s="1048" t="str">
        <f t="shared" si="6"/>
        <v>配建</v>
      </c>
      <c r="R14" s="1379" t="s">
        <v>5</v>
      </c>
      <c r="S14" s="1380">
        <f t="shared" si="0"/>
        <v>100</v>
      </c>
      <c r="T14" s="1379" t="s">
        <v>5</v>
      </c>
      <c r="U14" s="1380">
        <f t="shared" si="1"/>
        <v>100</v>
      </c>
      <c r="V14" s="1379" t="s">
        <v>5</v>
      </c>
      <c r="W14" s="1380">
        <f t="shared" si="2"/>
        <v>100</v>
      </c>
      <c r="X14" s="1381"/>
      <c r="Y14" s="3873"/>
      <c r="Z14" s="1047" t="str">
        <f t="shared" si="7"/>
        <v>配建</v>
      </c>
      <c r="AA14" s="1382">
        <f>D14/F14</f>
        <v>1</v>
      </c>
      <c r="AB14" s="1382">
        <f>D14/H14</f>
        <v>1</v>
      </c>
      <c r="AC14" s="1382">
        <f>D14/J14</f>
        <v>1</v>
      </c>
    </row>
    <row r="15" spans="1:30" ht="20.25">
      <c r="A15" s="2395"/>
      <c r="B15" s="2401">
        <v>111</v>
      </c>
      <c r="C15" s="873"/>
      <c r="D15" s="508">
        <v>100</v>
      </c>
      <c r="E15" s="509"/>
      <c r="F15" s="244">
        <f>SUMIF(85:85,E15,86:86)-SUMIF(85:85,C15,86:86)+100</f>
        <v>100</v>
      </c>
      <c r="G15" s="510"/>
      <c r="H15" s="508">
        <f>SUMIF(85:85,G15,86:86)-SUMIF(85:85,C15,86:86)+100</f>
        <v>100</v>
      </c>
      <c r="I15" s="510"/>
      <c r="J15" s="508">
        <f>SUMIF(85:85,I15,86:86)-SUMIF(85:85,C15,86:86)+100</f>
        <v>100</v>
      </c>
      <c r="K15" s="499"/>
      <c r="L15" s="1863"/>
      <c r="M15" s="1853"/>
      <c r="N15" s="1853"/>
      <c r="O15" s="1862"/>
      <c r="P15" s="3925"/>
      <c r="Q15" s="1048">
        <f t="shared" si="6"/>
        <v>111</v>
      </c>
      <c r="R15" s="1379" t="s">
        <v>5</v>
      </c>
      <c r="S15" s="1380">
        <f t="shared" si="0"/>
        <v>100</v>
      </c>
      <c r="T15" s="1379" t="s">
        <v>5</v>
      </c>
      <c r="U15" s="1380">
        <f t="shared" si="1"/>
        <v>100</v>
      </c>
      <c r="V15" s="1379" t="s">
        <v>5</v>
      </c>
      <c r="W15" s="1380">
        <f t="shared" si="2"/>
        <v>100</v>
      </c>
      <c r="X15" s="1381"/>
      <c r="Y15" s="3873"/>
      <c r="Z15" s="1047">
        <f t="shared" si="7"/>
        <v>111</v>
      </c>
      <c r="AA15" s="1382">
        <f>D15/F15</f>
        <v>1</v>
      </c>
      <c r="AB15" s="1382">
        <f>D15/H15</f>
        <v>1</v>
      </c>
      <c r="AC15" s="1382">
        <f>D15/J15</f>
        <v>1</v>
      </c>
    </row>
    <row r="16" spans="1:30" ht="21" thickBot="1">
      <c r="A16" s="2396"/>
      <c r="B16" s="2402">
        <v>111</v>
      </c>
      <c r="C16" s="876"/>
      <c r="D16" s="514">
        <v>100</v>
      </c>
      <c r="E16" s="509"/>
      <c r="F16" s="514">
        <f>SUMIF(87:87,E16,88:88)-SUMIF(87:87,C16,88:88)+100</f>
        <v>100</v>
      </c>
      <c r="G16" s="510"/>
      <c r="H16" s="514">
        <f>SUMIF(87:87,G16,88:88)-SUMIF(87:87,C16,88:88)+100</f>
        <v>100</v>
      </c>
      <c r="I16" s="510"/>
      <c r="J16" s="514">
        <f>SUMIF(87:87,I16,88:88)-SUMIF(87:87,C16,88:88)+100</f>
        <v>100</v>
      </c>
      <c r="K16" s="499"/>
      <c r="L16" s="1863"/>
      <c r="M16" s="1853"/>
      <c r="N16" s="1853"/>
      <c r="O16" s="1862"/>
      <c r="P16" s="3925"/>
      <c r="Q16" s="1048">
        <f t="shared" si="6"/>
        <v>111</v>
      </c>
      <c r="R16" s="1379" t="s">
        <v>5</v>
      </c>
      <c r="S16" s="1380">
        <f t="shared" si="0"/>
        <v>100</v>
      </c>
      <c r="T16" s="1379" t="s">
        <v>5</v>
      </c>
      <c r="U16" s="1380">
        <f t="shared" si="1"/>
        <v>100</v>
      </c>
      <c r="V16" s="1379" t="s">
        <v>5</v>
      </c>
      <c r="W16" s="1380">
        <f t="shared" si="2"/>
        <v>100</v>
      </c>
      <c r="X16" s="1381"/>
      <c r="Y16" s="3873"/>
      <c r="Z16" s="1047">
        <f t="shared" si="7"/>
        <v>111</v>
      </c>
      <c r="AA16" s="1382">
        <f>D16/F16</f>
        <v>1</v>
      </c>
      <c r="AB16" s="1382">
        <f>D16/H16</f>
        <v>1</v>
      </c>
      <c r="AC16" s="1382">
        <f>D16/J16</f>
        <v>1</v>
      </c>
    </row>
    <row r="17" spans="1:29" ht="99.75">
      <c r="A17" s="2388" t="s">
        <v>2036</v>
      </c>
      <c r="B17" s="546" t="s">
        <v>261</v>
      </c>
      <c r="C17" s="516" t="str">
        <f>估价对象房地状况!C15</f>
        <v>估价对象周边居住用地比例、居住小区规模和社区发展完善程度，综合评价居住社区成熟度一般</v>
      </c>
      <c r="D17" s="519">
        <v>100</v>
      </c>
      <c r="E17" s="520"/>
      <c r="F17" s="517">
        <f>SUMIF(89:89,E18,90:90)-SUMIF(89:89,C18,90:90)+100</f>
        <v>100</v>
      </c>
      <c r="G17" s="518"/>
      <c r="H17" s="517">
        <f>SUMIF(89:89,G18,90:90)-SUMIF(89:89,C18,90:90)+100</f>
        <v>100</v>
      </c>
      <c r="I17" s="520"/>
      <c r="J17" s="517">
        <f>SUMIF(89:89,I18,90:90)-SUMIF(89:89,C18,90:90)+100</f>
        <v>100</v>
      </c>
      <c r="K17" s="503"/>
      <c r="L17" s="1863"/>
      <c r="M17" s="1853"/>
      <c r="N17" s="1853"/>
      <c r="O17" s="1862"/>
      <c r="P17" s="3927" t="s">
        <v>489</v>
      </c>
      <c r="Q17" s="1383" t="str">
        <f t="shared" si="6"/>
        <v>居住社区成熟度</v>
      </c>
      <c r="R17" s="1384" t="s">
        <v>5</v>
      </c>
      <c r="S17" s="1385">
        <f t="shared" si="0"/>
        <v>100</v>
      </c>
      <c r="T17" s="1384" t="s">
        <v>5</v>
      </c>
      <c r="U17" s="1385">
        <f t="shared" si="1"/>
        <v>100</v>
      </c>
      <c r="V17" s="1384" t="s">
        <v>5</v>
      </c>
      <c r="W17" s="1385">
        <f t="shared" si="2"/>
        <v>100</v>
      </c>
      <c r="X17" s="1378"/>
      <c r="Y17" s="3927" t="s">
        <v>489</v>
      </c>
      <c r="Z17" s="1386" t="str">
        <f t="shared" si="7"/>
        <v>居住社区成熟度</v>
      </c>
      <c r="AA17" s="1387">
        <f t="shared" si="3"/>
        <v>1</v>
      </c>
      <c r="AB17" s="1387">
        <f t="shared" si="4"/>
        <v>1</v>
      </c>
      <c r="AC17" s="1387">
        <f t="shared" si="5"/>
        <v>1</v>
      </c>
    </row>
    <row r="18" spans="1:29" ht="20.25">
      <c r="A18" s="500"/>
      <c r="B18" s="521"/>
      <c r="C18" s="522"/>
      <c r="D18" s="525"/>
      <c r="E18" s="526"/>
      <c r="F18" s="523"/>
      <c r="G18" s="526"/>
      <c r="H18" s="527"/>
      <c r="I18" s="526"/>
      <c r="J18" s="523"/>
      <c r="K18" s="499"/>
      <c r="L18" s="1863"/>
      <c r="M18" s="1853"/>
      <c r="N18" s="1853"/>
      <c r="O18" s="1862"/>
      <c r="P18" s="3928"/>
      <c r="Q18" s="1383"/>
      <c r="R18" s="1384"/>
      <c r="S18" s="1385"/>
      <c r="T18" s="1384"/>
      <c r="U18" s="1385"/>
      <c r="V18" s="1384"/>
      <c r="W18" s="1385"/>
      <c r="X18" s="1378"/>
      <c r="Y18" s="3928"/>
      <c r="Z18" s="1386"/>
      <c r="AA18" s="1387">
        <v>1</v>
      </c>
      <c r="AB18" s="1387">
        <v>1</v>
      </c>
      <c r="AC18" s="1387">
        <v>1</v>
      </c>
    </row>
    <row r="19" spans="1:29" ht="71.25">
      <c r="A19" s="500"/>
      <c r="B19" s="528" t="s">
        <v>490</v>
      </c>
      <c r="C19" s="529" t="str">
        <f>估价对象房地状况!C16</f>
        <v>估价对象位于XX商圈，周边商业氛围成熟，人流量大，商业繁华度好</v>
      </c>
      <c r="D19" s="531">
        <v>100</v>
      </c>
      <c r="E19" s="532"/>
      <c r="F19" s="527">
        <f>SUMIF(91:91,E20,92:92)-SUMIF(91:91,C20,92:92)+100</f>
        <v>100</v>
      </c>
      <c r="G19" s="530"/>
      <c r="H19" s="533">
        <f>SUMIF(91:91,G20,92:92)-SUMIF(91:91,C20,92:92)+100</f>
        <v>100</v>
      </c>
      <c r="I19" s="532"/>
      <c r="J19" s="533">
        <f>SUMIF(91:91,I20,92:92)-SUMIF(91:91,C20,92:92)+100</f>
        <v>100</v>
      </c>
      <c r="K19" s="503">
        <v>5</v>
      </c>
      <c r="L19" s="1863"/>
      <c r="M19" s="1853"/>
      <c r="N19" s="1853"/>
      <c r="O19" s="1862"/>
      <c r="P19" s="3928"/>
      <c r="Q19" s="1383" t="str">
        <f>B19</f>
        <v>商业繁华度</v>
      </c>
      <c r="R19" s="1384" t="s">
        <v>5</v>
      </c>
      <c r="S19" s="1385">
        <f>F19</f>
        <v>100</v>
      </c>
      <c r="T19" s="1384" t="s">
        <v>5</v>
      </c>
      <c r="U19" s="1385">
        <f>H19</f>
        <v>100</v>
      </c>
      <c r="V19" s="1384" t="s">
        <v>5</v>
      </c>
      <c r="W19" s="1385">
        <f>J19</f>
        <v>100</v>
      </c>
      <c r="X19" s="1378"/>
      <c r="Y19" s="3928"/>
      <c r="Z19" s="1386" t="str">
        <f>Q19</f>
        <v>商业繁华度</v>
      </c>
      <c r="AA19" s="1387">
        <f t="shared" si="3"/>
        <v>1</v>
      </c>
      <c r="AB19" s="1387">
        <f t="shared" si="4"/>
        <v>1</v>
      </c>
      <c r="AC19" s="1387">
        <f t="shared" si="5"/>
        <v>1</v>
      </c>
    </row>
    <row r="20" spans="1:29" ht="20.25">
      <c r="A20" s="500"/>
      <c r="B20" s="534"/>
      <c r="C20" s="535" t="s">
        <v>4091</v>
      </c>
      <c r="D20" s="531"/>
      <c r="E20" s="537" t="s">
        <v>4091</v>
      </c>
      <c r="F20" s="527"/>
      <c r="G20" s="535" t="s">
        <v>4091</v>
      </c>
      <c r="H20" s="523"/>
      <c r="I20" s="535" t="s">
        <v>4091</v>
      </c>
      <c r="J20" s="523"/>
      <c r="K20" s="499"/>
      <c r="L20" s="1863"/>
      <c r="M20" s="1853"/>
      <c r="N20" s="1853"/>
      <c r="O20" s="1862"/>
      <c r="P20" s="3928"/>
      <c r="Q20" s="1383"/>
      <c r="R20" s="1384"/>
      <c r="S20" s="1385"/>
      <c r="T20" s="1384"/>
      <c r="U20" s="1385"/>
      <c r="V20" s="1384"/>
      <c r="W20" s="1385"/>
      <c r="X20" s="1378"/>
      <c r="Y20" s="3928"/>
      <c r="Z20" s="1386"/>
      <c r="AA20" s="1387">
        <v>1</v>
      </c>
      <c r="AB20" s="1387">
        <v>1</v>
      </c>
      <c r="AC20" s="1387">
        <v>1</v>
      </c>
    </row>
    <row r="21" spans="1:29" ht="71.25">
      <c r="A21" s="500"/>
      <c r="B21" s="528" t="s">
        <v>491</v>
      </c>
      <c r="C21" s="529" t="str">
        <f>估价对象房地状况!C17</f>
        <v>估价对象位于XX商圈，周边办公楼项目较多，入驻率高，办公集聚程度较好</v>
      </c>
      <c r="D21" s="539">
        <v>100</v>
      </c>
      <c r="E21" s="540"/>
      <c r="F21" s="533">
        <f>SUMIF(93:93,E22,94:94)-SUMIF(93:93,C22,94:94)+100</f>
        <v>105</v>
      </c>
      <c r="G21" s="538"/>
      <c r="H21" s="527">
        <f>SUMIF(93:93,G22,94:94)-SUMIF(93:93,C22,94:94)+100</f>
        <v>100</v>
      </c>
      <c r="I21" s="540"/>
      <c r="J21" s="527">
        <f>SUMIF(93:93,I22,94:94)-SUMIF(93:93,C22,94:94)+100</f>
        <v>100</v>
      </c>
      <c r="K21" s="503">
        <v>5</v>
      </c>
      <c r="L21" s="1863"/>
      <c r="M21" s="1853"/>
      <c r="N21" s="1853"/>
      <c r="O21" s="1862"/>
      <c r="P21" s="3928"/>
      <c r="Q21" s="1383" t="str">
        <f>B21</f>
        <v>办公集聚程度</v>
      </c>
      <c r="R21" s="1384" t="s">
        <v>5</v>
      </c>
      <c r="S21" s="1385">
        <f>F21</f>
        <v>105</v>
      </c>
      <c r="T21" s="1384" t="s">
        <v>5</v>
      </c>
      <c r="U21" s="1385">
        <f>H21</f>
        <v>100</v>
      </c>
      <c r="V21" s="1384" t="s">
        <v>5</v>
      </c>
      <c r="W21" s="1385">
        <f>J21</f>
        <v>100</v>
      </c>
      <c r="X21" s="1378"/>
      <c r="Y21" s="3928"/>
      <c r="Z21" s="1386" t="str">
        <f>Q21</f>
        <v>办公集聚程度</v>
      </c>
      <c r="AA21" s="1387">
        <f t="shared" si="3"/>
        <v>0.95238095238095233</v>
      </c>
      <c r="AB21" s="1387">
        <f t="shared" si="4"/>
        <v>1</v>
      </c>
      <c r="AC21" s="1387">
        <f t="shared" si="5"/>
        <v>1</v>
      </c>
    </row>
    <row r="22" spans="1:29" ht="20.25">
      <c r="A22" s="500"/>
      <c r="B22" s="534"/>
      <c r="C22" s="522" t="s">
        <v>4091</v>
      </c>
      <c r="D22" s="525"/>
      <c r="E22" s="526" t="s">
        <v>4092</v>
      </c>
      <c r="F22" s="523"/>
      <c r="G22" s="524" t="s">
        <v>4091</v>
      </c>
      <c r="H22" s="523"/>
      <c r="I22" s="526" t="s">
        <v>4091</v>
      </c>
      <c r="J22" s="523"/>
      <c r="K22" s="499"/>
      <c r="L22" s="1863"/>
      <c r="M22" s="1853"/>
      <c r="N22" s="1853"/>
      <c r="O22" s="1862"/>
      <c r="P22" s="3928"/>
      <c r="Q22" s="1383"/>
      <c r="R22" s="1384"/>
      <c r="S22" s="1385"/>
      <c r="T22" s="1384"/>
      <c r="U22" s="1385"/>
      <c r="V22" s="1384"/>
      <c r="W22" s="1385"/>
      <c r="X22" s="1378"/>
      <c r="Y22" s="3928"/>
      <c r="Z22" s="1386"/>
      <c r="AA22" s="1387">
        <v>1</v>
      </c>
      <c r="AB22" s="1387">
        <v>1</v>
      </c>
      <c r="AC22" s="1387">
        <v>1</v>
      </c>
    </row>
    <row r="23" spans="1:29" ht="85.5">
      <c r="A23" s="500"/>
      <c r="B23" s="528" t="s">
        <v>492</v>
      </c>
      <c r="C23" s="541" t="str">
        <f>估价对象房地状况!C18</f>
        <v>估价对象周边道路状况、公共交通通达情况、停车便捷程度，综合评价交通便捷度较好</v>
      </c>
      <c r="D23" s="531">
        <v>100</v>
      </c>
      <c r="E23" s="532"/>
      <c r="F23" s="533">
        <f>SUMIF(95:95,E24,96:96)-SUMIF(95:95,C24,96:96)+100</f>
        <v>100</v>
      </c>
      <c r="G23" s="530"/>
      <c r="H23" s="527">
        <f>SUMIF(95:95,G24,96:96)-SUMIF(95:95,C24,96:96)+100</f>
        <v>100</v>
      </c>
      <c r="I23" s="532"/>
      <c r="J23" s="527">
        <f>SUMIF(95:95,I24,96:96)-SUMIF(95:95,C24,96:96)+100</f>
        <v>100</v>
      </c>
      <c r="K23" s="503"/>
      <c r="L23" s="1863"/>
      <c r="M23" s="1853"/>
      <c r="N23" s="1853"/>
      <c r="O23" s="1862"/>
      <c r="P23" s="3928"/>
      <c r="Q23" s="1383" t="str">
        <f>B23</f>
        <v>交通便捷度</v>
      </c>
      <c r="R23" s="1384" t="s">
        <v>5</v>
      </c>
      <c r="S23" s="1385">
        <f>F23</f>
        <v>100</v>
      </c>
      <c r="T23" s="1384" t="s">
        <v>5</v>
      </c>
      <c r="U23" s="1385">
        <f>H23</f>
        <v>100</v>
      </c>
      <c r="V23" s="1384" t="s">
        <v>5</v>
      </c>
      <c r="W23" s="1385">
        <f>J23</f>
        <v>100</v>
      </c>
      <c r="X23" s="1378"/>
      <c r="Y23" s="3928"/>
      <c r="Z23" s="1386" t="str">
        <f>Q23</f>
        <v>交通便捷度</v>
      </c>
      <c r="AA23" s="1387">
        <f t="shared" si="3"/>
        <v>1</v>
      </c>
      <c r="AB23" s="1387">
        <f t="shared" si="4"/>
        <v>1</v>
      </c>
      <c r="AC23" s="1387">
        <f t="shared" si="5"/>
        <v>1</v>
      </c>
    </row>
    <row r="24" spans="1:29" ht="20.25">
      <c r="A24" s="500"/>
      <c r="B24" s="546"/>
      <c r="C24" s="522"/>
      <c r="D24" s="525"/>
      <c r="E24" s="526"/>
      <c r="F24" s="523"/>
      <c r="G24" s="524"/>
      <c r="H24" s="523"/>
      <c r="I24" s="526"/>
      <c r="J24" s="523"/>
      <c r="K24" s="499"/>
      <c r="L24" s="1863"/>
      <c r="M24" s="1853"/>
      <c r="N24" s="1853"/>
      <c r="O24" s="1862"/>
      <c r="P24" s="3928"/>
      <c r="Q24" s="1383"/>
      <c r="R24" s="1384"/>
      <c r="S24" s="1385"/>
      <c r="T24" s="1384"/>
      <c r="U24" s="1385"/>
      <c r="V24" s="1384"/>
      <c r="W24" s="1385"/>
      <c r="X24" s="1378"/>
      <c r="Y24" s="3928"/>
      <c r="Z24" s="1386"/>
      <c r="AA24" s="1387">
        <v>1</v>
      </c>
      <c r="AB24" s="1387">
        <v>1</v>
      </c>
      <c r="AC24" s="1387">
        <v>1</v>
      </c>
    </row>
    <row r="25" spans="1:29" ht="27">
      <c r="A25" s="483"/>
      <c r="B25" s="248" t="s">
        <v>493</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c r="L25" s="1863"/>
      <c r="M25" s="1853"/>
      <c r="N25" s="1853"/>
      <c r="O25" s="1862"/>
      <c r="P25" s="3928"/>
      <c r="Q25" s="1383" t="str">
        <f t="shared" ref="Q25:Q39" si="8">B25</f>
        <v>区域土地利用方向</v>
      </c>
      <c r="R25" s="1384" t="s">
        <v>5</v>
      </c>
      <c r="S25" s="1385">
        <f>F25</f>
        <v>100</v>
      </c>
      <c r="T25" s="1384" t="s">
        <v>5</v>
      </c>
      <c r="U25" s="1385">
        <f>H25</f>
        <v>100</v>
      </c>
      <c r="V25" s="1384" t="s">
        <v>5</v>
      </c>
      <c r="W25" s="1385">
        <f>J25</f>
        <v>100</v>
      </c>
      <c r="X25" s="1378"/>
      <c r="Y25" s="3928"/>
      <c r="Z25" s="1386" t="str">
        <f>Q25</f>
        <v>区域土地利用方向</v>
      </c>
      <c r="AA25" s="1387">
        <f t="shared" si="3"/>
        <v>1</v>
      </c>
      <c r="AB25" s="1387">
        <f t="shared" si="4"/>
        <v>1</v>
      </c>
      <c r="AC25" s="1387">
        <f t="shared" si="5"/>
        <v>1</v>
      </c>
    </row>
    <row r="26" spans="1:29" ht="20.25">
      <c r="A26" s="483"/>
      <c r="B26" s="966"/>
      <c r="C26" s="522"/>
      <c r="D26" s="525"/>
      <c r="E26" s="526"/>
      <c r="F26" s="523"/>
      <c r="G26" s="524"/>
      <c r="H26" s="523"/>
      <c r="I26" s="526"/>
      <c r="J26" s="523"/>
      <c r="K26" s="499"/>
      <c r="L26" s="1863"/>
      <c r="M26" s="1853"/>
      <c r="N26" s="1853"/>
      <c r="O26" s="1862"/>
      <c r="P26" s="3928"/>
      <c r="Q26" s="1383"/>
      <c r="R26" s="1384"/>
      <c r="S26" s="1385"/>
      <c r="T26" s="1384"/>
      <c r="U26" s="1385"/>
      <c r="V26" s="1384"/>
      <c r="W26" s="1385"/>
      <c r="X26" s="1378"/>
      <c r="Y26" s="3928"/>
      <c r="Z26" s="1386"/>
      <c r="AA26" s="1387"/>
      <c r="AB26" s="1387"/>
      <c r="AC26" s="1387"/>
    </row>
    <row r="27" spans="1:29" ht="57">
      <c r="A27" s="483"/>
      <c r="B27" s="546" t="s">
        <v>494</v>
      </c>
      <c r="C27" s="529" t="str">
        <f>估价对象房地状况!C20</f>
        <v>区域自然环境：；人文环境；综合评价环境状况一般</v>
      </c>
      <c r="D27" s="531">
        <v>100</v>
      </c>
      <c r="E27" s="532"/>
      <c r="F27" s="527">
        <f>SUMIF(99:99,E28,100:100)-SUMIF(99:99,C28,100:100)+100</f>
        <v>100</v>
      </c>
      <c r="G27" s="530"/>
      <c r="H27" s="527">
        <f>SUMIF(99:99,G28,100:100)-SUMIF(99:99,C28,100:100)+100</f>
        <v>100</v>
      </c>
      <c r="I27" s="532"/>
      <c r="J27" s="527">
        <f>SUMIF(99:99,I28,100:100)-SUMIF(99:99,C28,100:100)+100</f>
        <v>100</v>
      </c>
      <c r="K27" s="503"/>
      <c r="L27" s="1863"/>
      <c r="M27" s="1853"/>
      <c r="N27" s="1853"/>
      <c r="O27" s="1862"/>
      <c r="P27" s="3928"/>
      <c r="Q27" s="1383" t="str">
        <f t="shared" si="8"/>
        <v>自然及人文环境状况</v>
      </c>
      <c r="R27" s="1384" t="s">
        <v>5</v>
      </c>
      <c r="S27" s="1385">
        <f>F27</f>
        <v>100</v>
      </c>
      <c r="T27" s="1384" t="s">
        <v>5</v>
      </c>
      <c r="U27" s="1385">
        <f>H27</f>
        <v>100</v>
      </c>
      <c r="V27" s="1384" t="s">
        <v>5</v>
      </c>
      <c r="W27" s="1385">
        <f>J27</f>
        <v>100</v>
      </c>
      <c r="X27" s="1378"/>
      <c r="Y27" s="3928"/>
      <c r="Z27" s="1386" t="str">
        <f>Q27</f>
        <v>自然及人文环境状况</v>
      </c>
      <c r="AA27" s="1387">
        <f t="shared" si="3"/>
        <v>1</v>
      </c>
      <c r="AB27" s="1387">
        <f t="shared" si="4"/>
        <v>1</v>
      </c>
      <c r="AC27" s="1387">
        <f t="shared" si="5"/>
        <v>1</v>
      </c>
    </row>
    <row r="28" spans="1:29" ht="20.25">
      <c r="A28" s="483"/>
      <c r="B28" s="534"/>
      <c r="C28" s="522"/>
      <c r="D28" s="525"/>
      <c r="E28" s="544"/>
      <c r="F28" s="523"/>
      <c r="G28" s="522"/>
      <c r="H28" s="523"/>
      <c r="I28" s="544"/>
      <c r="J28" s="523"/>
      <c r="K28" s="499"/>
      <c r="L28" s="1863"/>
      <c r="M28" s="1853"/>
      <c r="N28" s="1853"/>
      <c r="O28" s="1862"/>
      <c r="P28" s="3928"/>
      <c r="Q28" s="1383"/>
      <c r="R28" s="1384"/>
      <c r="S28" s="1385"/>
      <c r="T28" s="1384"/>
      <c r="U28" s="1385"/>
      <c r="V28" s="1384"/>
      <c r="W28" s="1385"/>
      <c r="X28" s="1378"/>
      <c r="Y28" s="3928"/>
      <c r="Z28" s="1386"/>
      <c r="AA28" s="1387">
        <v>1</v>
      </c>
      <c r="AB28" s="1387">
        <v>1</v>
      </c>
      <c r="AC28" s="1387">
        <v>1</v>
      </c>
    </row>
    <row r="29" spans="1:29" s="1116" customFormat="1" ht="42.75">
      <c r="A29" s="545"/>
      <c r="B29" s="2197" t="s">
        <v>1831</v>
      </c>
      <c r="C29" s="541" t="str">
        <f>估价对象房地状况!C21</f>
        <v>估价对象所在区域公共配套设施齐备情况</v>
      </c>
      <c r="D29" s="531">
        <v>100</v>
      </c>
      <c r="E29" s="532"/>
      <c r="F29" s="527">
        <f>SUMIF(101:101,E30,102:102)-SUMIF(101:101,C30,102:102)+100</f>
        <v>100</v>
      </c>
      <c r="G29" s="530"/>
      <c r="H29" s="527">
        <f>SUMIF(101:101,G30,102:102)-SUMIF(101:101,C30,102:102)+100</f>
        <v>100</v>
      </c>
      <c r="I29" s="532"/>
      <c r="J29" s="527">
        <f>SUMIF(101:101,I30,102:102)-SUMIF(101:101,C30,102:102)+100</f>
        <v>100</v>
      </c>
      <c r="K29" s="503"/>
      <c r="L29" s="1856"/>
      <c r="M29" s="1853"/>
      <c r="N29" s="1853"/>
      <c r="O29" s="1858"/>
      <c r="P29" s="3928"/>
      <c r="Q29" s="1048" t="str">
        <f t="shared" si="8"/>
        <v>公共配套设施</v>
      </c>
      <c r="R29" s="1379" t="s">
        <v>5</v>
      </c>
      <c r="S29" s="1380">
        <f>F29</f>
        <v>100</v>
      </c>
      <c r="T29" s="1379" t="s">
        <v>5</v>
      </c>
      <c r="U29" s="1380">
        <f>H29</f>
        <v>100</v>
      </c>
      <c r="V29" s="1379" t="s">
        <v>5</v>
      </c>
      <c r="W29" s="1380">
        <f>J29</f>
        <v>100</v>
      </c>
      <c r="X29" s="1381"/>
      <c r="Y29" s="3928"/>
      <c r="Z29" s="1047" t="str">
        <f>Q29</f>
        <v>公共配套设施</v>
      </c>
      <c r="AA29" s="1387">
        <f>D29/F29</f>
        <v>1</v>
      </c>
      <c r="AB29" s="1387">
        <f>D29/H29</f>
        <v>1</v>
      </c>
      <c r="AC29" s="1387">
        <f>D29/J29</f>
        <v>1</v>
      </c>
    </row>
    <row r="30" spans="1:29" s="1116" customFormat="1" ht="20.25">
      <c r="A30" s="545"/>
      <c r="B30" s="534"/>
      <c r="C30" s="547"/>
      <c r="D30" s="525"/>
      <c r="E30" s="544"/>
      <c r="F30" s="523"/>
      <c r="G30" s="522"/>
      <c r="H30" s="523"/>
      <c r="I30" s="544"/>
      <c r="J30" s="523"/>
      <c r="K30" s="499"/>
      <c r="L30" s="1856"/>
      <c r="M30" s="1853"/>
      <c r="N30" s="1853"/>
      <c r="O30" s="1858"/>
      <c r="P30" s="3928"/>
      <c r="Q30" s="1048"/>
      <c r="R30" s="1379"/>
      <c r="S30" s="1380"/>
      <c r="T30" s="1379"/>
      <c r="U30" s="1380"/>
      <c r="V30" s="1379"/>
      <c r="W30" s="1380"/>
      <c r="X30" s="1381"/>
      <c r="Y30" s="3928"/>
      <c r="Z30" s="1047"/>
      <c r="AA30" s="1387">
        <v>1</v>
      </c>
      <c r="AB30" s="1387">
        <v>1</v>
      </c>
      <c r="AC30" s="1387">
        <v>1</v>
      </c>
    </row>
    <row r="31" spans="1:29" s="1116" customFormat="1" ht="28.5">
      <c r="A31" s="545"/>
      <c r="B31" s="2197" t="s">
        <v>1832</v>
      </c>
      <c r="C31" s="541" t="str">
        <f>估价对象房地状况!C22</f>
        <v>估价对象所在区域基础设施水平</v>
      </c>
      <c r="D31" s="531">
        <v>100</v>
      </c>
      <c r="E31" s="532"/>
      <c r="F31" s="527">
        <f>SUMIF(103:103,E32,104:104)-SUMIF(103:103,C32,104:104)+100</f>
        <v>100</v>
      </c>
      <c r="G31" s="530"/>
      <c r="H31" s="527">
        <f>SUMIF(103:103,G32,104:104)-SUMIF(103:103,C32,104:104)+100</f>
        <v>100</v>
      </c>
      <c r="I31" s="532"/>
      <c r="J31" s="527">
        <f>SUMIF(103:103,I32,104:104)-SUMIF(103:103,C32,104:104)+100</f>
        <v>100</v>
      </c>
      <c r="K31" s="503"/>
      <c r="L31" s="1856"/>
      <c r="M31" s="1853"/>
      <c r="N31" s="1853"/>
      <c r="O31" s="1858"/>
      <c r="P31" s="3928"/>
      <c r="Q31" s="2190" t="str">
        <f>B31</f>
        <v>基础设施水平</v>
      </c>
      <c r="R31" s="1379" t="s">
        <v>5</v>
      </c>
      <c r="S31" s="1380">
        <f>F31</f>
        <v>100</v>
      </c>
      <c r="T31" s="1379" t="s">
        <v>5</v>
      </c>
      <c r="U31" s="1380">
        <f>H31</f>
        <v>100</v>
      </c>
      <c r="V31" s="1379" t="s">
        <v>5</v>
      </c>
      <c r="W31" s="1380">
        <f>J31</f>
        <v>100</v>
      </c>
      <c r="X31" s="1381"/>
      <c r="Y31" s="3928"/>
      <c r="Z31" s="2189" t="str">
        <f>Q31</f>
        <v>基础设施水平</v>
      </c>
      <c r="AA31" s="1387">
        <f>D31/F31</f>
        <v>1</v>
      </c>
      <c r="AB31" s="1387">
        <f>D31/H31</f>
        <v>1</v>
      </c>
      <c r="AC31" s="1387">
        <f>D31/J31</f>
        <v>1</v>
      </c>
    </row>
    <row r="32" spans="1:29" s="1116" customFormat="1" ht="20.25">
      <c r="A32" s="545"/>
      <c r="B32" s="534"/>
      <c r="C32" s="547"/>
      <c r="D32" s="525"/>
      <c r="E32" s="2198"/>
      <c r="F32" s="523"/>
      <c r="G32" s="547"/>
      <c r="H32" s="523"/>
      <c r="I32" s="547"/>
      <c r="J32" s="523"/>
      <c r="K32" s="499"/>
      <c r="L32" s="1856"/>
      <c r="M32" s="1853"/>
      <c r="N32" s="1853"/>
      <c r="O32" s="1858"/>
      <c r="P32" s="3928"/>
      <c r="Q32" s="2190"/>
      <c r="R32" s="1379"/>
      <c r="S32" s="1380"/>
      <c r="T32" s="1379"/>
      <c r="U32" s="1380"/>
      <c r="V32" s="1379"/>
      <c r="W32" s="1380"/>
      <c r="X32" s="1381"/>
      <c r="Y32" s="3928"/>
      <c r="Z32" s="2189"/>
      <c r="AA32" s="1387">
        <v>1</v>
      </c>
      <c r="AB32" s="1387">
        <v>1</v>
      </c>
      <c r="AC32" s="1387">
        <v>1</v>
      </c>
    </row>
    <row r="33" spans="1:29" ht="20.25">
      <c r="A33" s="500"/>
      <c r="B33" s="534" t="s">
        <v>496</v>
      </c>
      <c r="C33" s="548"/>
      <c r="D33" s="543">
        <v>100</v>
      </c>
      <c r="E33" s="551"/>
      <c r="F33" s="508">
        <f>SUMIF(105:105,E33,106:106)-SUMIF(105:105,C33,106:106)+100</f>
        <v>100</v>
      </c>
      <c r="G33" s="548"/>
      <c r="H33" s="508">
        <f>SUMIF(105:105,G33,106:106)-SUMIF(105:105,C33,106:106)+100</f>
        <v>100</v>
      </c>
      <c r="I33" s="548"/>
      <c r="J33" s="508">
        <f>SUMIF(105:105,I33,106:106)-SUMIF(105:105,C33,106:106)+100</f>
        <v>100</v>
      </c>
      <c r="K33" s="503"/>
      <c r="L33" s="1863"/>
      <c r="M33" s="1853"/>
      <c r="N33" s="1853"/>
      <c r="O33" s="1862"/>
      <c r="P33" s="3928"/>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28"/>
      <c r="Z33" s="1386" t="str">
        <f t="shared" ref="Z33:Z47" si="12">Q33</f>
        <v>临街状况</v>
      </c>
      <c r="AA33" s="1387">
        <f t="shared" si="3"/>
        <v>1</v>
      </c>
      <c r="AB33" s="1387">
        <f t="shared" si="4"/>
        <v>1</v>
      </c>
      <c r="AC33" s="1387">
        <f t="shared" si="5"/>
        <v>1</v>
      </c>
    </row>
    <row r="34" spans="1:29" ht="27">
      <c r="A34" s="500"/>
      <c r="B34" s="546" t="s">
        <v>497</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3"/>
      <c r="M34" s="1853"/>
      <c r="N34" s="1853"/>
      <c r="O34" s="1862"/>
      <c r="P34" s="3928"/>
      <c r="Q34" s="1383" t="str">
        <f t="shared" si="8"/>
        <v>毗邻道路的类型与等级</v>
      </c>
      <c r="R34" s="1384" t="s">
        <v>5</v>
      </c>
      <c r="S34" s="1385">
        <f t="shared" si="9"/>
        <v>100</v>
      </c>
      <c r="T34" s="1384" t="s">
        <v>5</v>
      </c>
      <c r="U34" s="1385">
        <f t="shared" si="10"/>
        <v>100</v>
      </c>
      <c r="V34" s="1384" t="s">
        <v>5</v>
      </c>
      <c r="W34" s="1385">
        <f t="shared" si="11"/>
        <v>100</v>
      </c>
      <c r="X34" s="1378"/>
      <c r="Y34" s="3928"/>
      <c r="Z34" s="1386" t="str">
        <f t="shared" si="12"/>
        <v>毗邻道路的类型与等级</v>
      </c>
      <c r="AA34" s="1387">
        <f t="shared" si="3"/>
        <v>1</v>
      </c>
      <c r="AB34" s="1387">
        <f t="shared" si="4"/>
        <v>1</v>
      </c>
      <c r="AC34" s="1387">
        <f t="shared" si="5"/>
        <v>1</v>
      </c>
    </row>
    <row r="35" spans="1:29" ht="20.25">
      <c r="A35" s="500"/>
      <c r="B35" s="534"/>
      <c r="C35" s="522"/>
      <c r="D35" s="525"/>
      <c r="E35" s="544"/>
      <c r="F35" s="523"/>
      <c r="G35" s="522"/>
      <c r="H35" s="523"/>
      <c r="I35" s="544"/>
      <c r="J35" s="523"/>
      <c r="K35" s="549"/>
      <c r="L35" s="1863"/>
      <c r="M35" s="1853"/>
      <c r="N35" s="1853"/>
      <c r="O35" s="1862"/>
      <c r="P35" s="3928"/>
      <c r="Q35" s="1383"/>
      <c r="R35" s="1384"/>
      <c r="S35" s="1385"/>
      <c r="T35" s="1384"/>
      <c r="U35" s="1385"/>
      <c r="V35" s="1384"/>
      <c r="W35" s="1385"/>
      <c r="X35" s="1378"/>
      <c r="Y35" s="3928"/>
      <c r="Z35" s="1386"/>
      <c r="AA35" s="1387">
        <v>1</v>
      </c>
      <c r="AB35" s="1387">
        <v>1</v>
      </c>
      <c r="AC35" s="1387">
        <v>1</v>
      </c>
    </row>
    <row r="36" spans="1:29" ht="20.25">
      <c r="A36" s="500"/>
      <c r="B36" s="550" t="s">
        <v>498</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3"/>
      <c r="M36" s="1853"/>
      <c r="N36" s="1853"/>
      <c r="O36" s="1862"/>
      <c r="P36" s="3928"/>
      <c r="Q36" s="1383" t="str">
        <f t="shared" si="8"/>
        <v>土地级别</v>
      </c>
      <c r="R36" s="1384" t="s">
        <v>5</v>
      </c>
      <c r="S36" s="1385">
        <f t="shared" si="9"/>
        <v>100</v>
      </c>
      <c r="T36" s="1384" t="s">
        <v>5</v>
      </c>
      <c r="U36" s="1385">
        <f t="shared" si="10"/>
        <v>100</v>
      </c>
      <c r="V36" s="1384" t="s">
        <v>5</v>
      </c>
      <c r="W36" s="1385">
        <f t="shared" si="11"/>
        <v>100</v>
      </c>
      <c r="X36" s="1378"/>
      <c r="Y36" s="3928"/>
      <c r="Z36" s="1386" t="str">
        <f t="shared" si="12"/>
        <v>土地级别</v>
      </c>
      <c r="AA36" s="1387">
        <f t="shared" si="3"/>
        <v>1</v>
      </c>
      <c r="AB36" s="1387">
        <f t="shared" si="4"/>
        <v>1</v>
      </c>
      <c r="AC36" s="1387">
        <f t="shared" si="5"/>
        <v>1</v>
      </c>
    </row>
    <row r="37" spans="1:29" ht="20.25">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3"/>
      <c r="M37" s="1853"/>
      <c r="N37" s="1853"/>
      <c r="O37" s="1862"/>
      <c r="P37" s="3928"/>
      <c r="Q37" s="1383">
        <f t="shared" si="8"/>
        <v>111</v>
      </c>
      <c r="R37" s="1384" t="s">
        <v>5</v>
      </c>
      <c r="S37" s="1385">
        <f t="shared" si="9"/>
        <v>100</v>
      </c>
      <c r="T37" s="1384" t="s">
        <v>5</v>
      </c>
      <c r="U37" s="1385">
        <f t="shared" si="10"/>
        <v>100</v>
      </c>
      <c r="V37" s="1384" t="s">
        <v>5</v>
      </c>
      <c r="W37" s="1385">
        <f t="shared" si="11"/>
        <v>100</v>
      </c>
      <c r="X37" s="1378"/>
      <c r="Y37" s="3928"/>
      <c r="Z37" s="1386">
        <f t="shared" si="12"/>
        <v>111</v>
      </c>
      <c r="AA37" s="1387">
        <f t="shared" si="3"/>
        <v>1</v>
      </c>
      <c r="AB37" s="1387">
        <f t="shared" si="4"/>
        <v>1</v>
      </c>
      <c r="AC37" s="1387">
        <f t="shared" si="5"/>
        <v>1</v>
      </c>
    </row>
    <row r="38" spans="1:29" ht="20.25">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3"/>
      <c r="M38" s="1853"/>
      <c r="N38" s="1853"/>
      <c r="O38" s="1862"/>
      <c r="P38" s="3929" t="s">
        <v>499</v>
      </c>
      <c r="Q38" s="1383">
        <f t="shared" si="8"/>
        <v>111</v>
      </c>
      <c r="R38" s="1384" t="s">
        <v>5</v>
      </c>
      <c r="S38" s="1385">
        <f t="shared" si="9"/>
        <v>100</v>
      </c>
      <c r="T38" s="1384" t="s">
        <v>5</v>
      </c>
      <c r="U38" s="1385">
        <f t="shared" si="10"/>
        <v>100</v>
      </c>
      <c r="V38" s="1384" t="s">
        <v>5</v>
      </c>
      <c r="W38" s="1385">
        <f t="shared" si="11"/>
        <v>100</v>
      </c>
      <c r="X38" s="1378"/>
      <c r="Y38" s="3930" t="s">
        <v>499</v>
      </c>
      <c r="Z38" s="1386">
        <f t="shared" si="12"/>
        <v>111</v>
      </c>
      <c r="AA38" s="1387">
        <f t="shared" si="3"/>
        <v>1</v>
      </c>
      <c r="AB38" s="1387">
        <f t="shared" si="4"/>
        <v>1</v>
      </c>
      <c r="AC38" s="1387">
        <f t="shared" si="5"/>
        <v>1</v>
      </c>
    </row>
    <row r="39" spans="1:29" s="1198" customFormat="1" ht="2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61"/>
      <c r="M39" s="1853"/>
      <c r="N39" s="1853"/>
      <c r="O39" s="1864"/>
      <c r="P39" s="3930"/>
      <c r="Q39" s="1383">
        <f t="shared" si="8"/>
        <v>111</v>
      </c>
      <c r="R39" s="1388" t="s">
        <v>5</v>
      </c>
      <c r="S39" s="1389">
        <f t="shared" si="9"/>
        <v>100</v>
      </c>
      <c r="T39" s="1388" t="s">
        <v>5</v>
      </c>
      <c r="U39" s="1389">
        <f t="shared" si="10"/>
        <v>100</v>
      </c>
      <c r="V39" s="1388" t="s">
        <v>5</v>
      </c>
      <c r="W39" s="1389">
        <f t="shared" si="11"/>
        <v>100</v>
      </c>
      <c r="X39" s="1390"/>
      <c r="Y39" s="3930"/>
      <c r="Z39" s="1391">
        <f t="shared" si="12"/>
        <v>111</v>
      </c>
      <c r="AA39" s="1387">
        <f t="shared" si="3"/>
        <v>1</v>
      </c>
      <c r="AB39" s="1387">
        <f t="shared" si="4"/>
        <v>1</v>
      </c>
      <c r="AC39" s="1387">
        <f t="shared" si="5"/>
        <v>1</v>
      </c>
    </row>
    <row r="40" spans="1:29" ht="20.25">
      <c r="A40" s="2385" t="s">
        <v>2037</v>
      </c>
      <c r="B40" s="563" t="s">
        <v>501</v>
      </c>
      <c r="C40" s="3733">
        <f>抵押物清单!B10</f>
        <v>29419.4</v>
      </c>
      <c r="D40" s="565">
        <v>100</v>
      </c>
      <c r="E40" s="564">
        <f>商业土地案例!D3</f>
        <v>9078</v>
      </c>
      <c r="F40" s="565">
        <f>LOOKUP(E40,118:118,119:119)-LOOKUP(C40,118:118,119:119)+100</f>
        <v>99</v>
      </c>
      <c r="G40" s="564">
        <f>商业土地案例!D5</f>
        <v>37320.19</v>
      </c>
      <c r="H40" s="565">
        <f>LOOKUP(G40,118:118,119:119)-LOOKUP(C40,118:118,119:119)+100</f>
        <v>100</v>
      </c>
      <c r="I40" s="566">
        <f>商业土地案例!D7</f>
        <v>17562</v>
      </c>
      <c r="J40" s="565">
        <f>LOOKUP(I40,118:118,119:119)-LOOKUP(C40,118:118,119:119)+100</f>
        <v>99</v>
      </c>
      <c r="K40" s="549"/>
      <c r="L40" s="1863"/>
      <c r="M40" s="1853"/>
      <c r="N40" s="1853"/>
      <c r="O40" s="1862"/>
      <c r="P40" s="3930"/>
      <c r="Q40" s="1383" t="str">
        <f>B40</f>
        <v>宗地面积</v>
      </c>
      <c r="R40" s="1384" t="s">
        <v>5</v>
      </c>
      <c r="S40" s="1385">
        <f t="shared" si="9"/>
        <v>99</v>
      </c>
      <c r="T40" s="1384" t="s">
        <v>5</v>
      </c>
      <c r="U40" s="1385">
        <f t="shared" si="10"/>
        <v>100</v>
      </c>
      <c r="V40" s="1384" t="s">
        <v>5</v>
      </c>
      <c r="W40" s="1385">
        <f t="shared" si="11"/>
        <v>99</v>
      </c>
      <c r="X40" s="1378"/>
      <c r="Y40" s="3930"/>
      <c r="Z40" s="1386" t="str">
        <f t="shared" si="12"/>
        <v>宗地面积</v>
      </c>
      <c r="AA40" s="1387">
        <f t="shared" si="3"/>
        <v>1.0101010101010102</v>
      </c>
      <c r="AB40" s="1387">
        <f t="shared" si="4"/>
        <v>1</v>
      </c>
      <c r="AC40" s="1387">
        <f t="shared" si="5"/>
        <v>1.0101010101010102</v>
      </c>
    </row>
    <row r="41" spans="1:29" ht="20.25">
      <c r="A41" s="562"/>
      <c r="B41" s="495" t="s">
        <v>502</v>
      </c>
      <c r="C41" s="567"/>
      <c r="D41" s="508">
        <v>100</v>
      </c>
      <c r="E41" s="567"/>
      <c r="F41" s="508">
        <f>SUMIF(120:120,E41,121:121)-SUMIF(120:120,C41,121:121)+100</f>
        <v>100</v>
      </c>
      <c r="G41" s="567"/>
      <c r="H41" s="508">
        <f>SUMIF(120:120,G41,121:121)-SUMIF(120:120,C41,121:121)+100</f>
        <v>100</v>
      </c>
      <c r="I41" s="567"/>
      <c r="J41" s="508">
        <f>SUMIF(120:120,I41,121:121)-SUMIF(120:120,C41,121:121)+100</f>
        <v>100</v>
      </c>
      <c r="K41" s="552"/>
      <c r="L41" s="1863"/>
      <c r="M41" s="1853"/>
      <c r="N41" s="1853"/>
      <c r="O41" s="1862"/>
      <c r="P41" s="3930"/>
      <c r="Q41" s="1383" t="str">
        <f t="shared" ref="Q41:Q47" si="13">B41</f>
        <v>宗地形状</v>
      </c>
      <c r="R41" s="1384" t="s">
        <v>5</v>
      </c>
      <c r="S41" s="1385">
        <f t="shared" si="9"/>
        <v>100</v>
      </c>
      <c r="T41" s="1384" t="s">
        <v>5</v>
      </c>
      <c r="U41" s="1385">
        <f t="shared" si="10"/>
        <v>100</v>
      </c>
      <c r="V41" s="1384" t="s">
        <v>5</v>
      </c>
      <c r="W41" s="1385">
        <f t="shared" si="11"/>
        <v>100</v>
      </c>
      <c r="X41" s="1378"/>
      <c r="Y41" s="3930"/>
      <c r="Z41" s="1386" t="str">
        <f t="shared" si="12"/>
        <v>宗地形状</v>
      </c>
      <c r="AA41" s="1387">
        <f t="shared" si="3"/>
        <v>1</v>
      </c>
      <c r="AB41" s="1387">
        <f t="shared" si="4"/>
        <v>1</v>
      </c>
      <c r="AC41" s="1387">
        <f t="shared" si="5"/>
        <v>1</v>
      </c>
    </row>
    <row r="42" spans="1:29" ht="20.25">
      <c r="A42" s="562"/>
      <c r="B42" s="495" t="s">
        <v>503</v>
      </c>
      <c r="C42" s="567"/>
      <c r="D42" s="508">
        <v>100</v>
      </c>
      <c r="E42" s="567"/>
      <c r="F42" s="508">
        <f>SUMIF(122:122,E42,123:123)-SUMIF(122:122,C42,123:123)+100</f>
        <v>100</v>
      </c>
      <c r="G42" s="567"/>
      <c r="H42" s="508">
        <f>SUMIF(122:122,G42,123:123)-SUMIF(122:122,C42,123:123)+100</f>
        <v>100</v>
      </c>
      <c r="I42" s="567"/>
      <c r="J42" s="508">
        <f>SUMIF(122:122,I42,123:123)-SUMIF(122:122,C42,123:123)+100</f>
        <v>100</v>
      </c>
      <c r="K42" s="552"/>
      <c r="L42" s="1863"/>
      <c r="M42" s="1853"/>
      <c r="N42" s="1853"/>
      <c r="O42" s="1862"/>
      <c r="P42" s="3930"/>
      <c r="Q42" s="1383" t="str">
        <f t="shared" si="13"/>
        <v>临街宽度及深度</v>
      </c>
      <c r="R42" s="1384" t="s">
        <v>5</v>
      </c>
      <c r="S42" s="1385">
        <f t="shared" si="9"/>
        <v>100</v>
      </c>
      <c r="T42" s="1384" t="s">
        <v>5</v>
      </c>
      <c r="U42" s="1385">
        <f t="shared" si="10"/>
        <v>100</v>
      </c>
      <c r="V42" s="1384" t="s">
        <v>5</v>
      </c>
      <c r="W42" s="1385">
        <f t="shared" si="11"/>
        <v>100</v>
      </c>
      <c r="X42" s="1378"/>
      <c r="Y42" s="3930"/>
      <c r="Z42" s="1386" t="str">
        <f t="shared" si="12"/>
        <v>临街宽度及深度</v>
      </c>
      <c r="AA42" s="1387">
        <f t="shared" si="3"/>
        <v>1</v>
      </c>
      <c r="AB42" s="1387">
        <f t="shared" si="4"/>
        <v>1</v>
      </c>
      <c r="AC42" s="1387">
        <f t="shared" si="5"/>
        <v>1</v>
      </c>
    </row>
    <row r="43" spans="1:29" s="1116" customFormat="1" ht="20.25">
      <c r="A43" s="568"/>
      <c r="B43" s="1649" t="s">
        <v>1776</v>
      </c>
      <c r="C43" s="569"/>
      <c r="D43" s="244">
        <v>100</v>
      </c>
      <c r="E43" s="569"/>
      <c r="F43" s="508">
        <f>SUMIF(124:124,E43,125:125)-SUMIF(124:124,C43,125:125)+100</f>
        <v>100</v>
      </c>
      <c r="G43" s="569"/>
      <c r="H43" s="508">
        <f>SUMIF(124:124,G43,125:125)-SUMIF(124:124,C43,125:125)+100</f>
        <v>100</v>
      </c>
      <c r="I43" s="569"/>
      <c r="J43" s="508">
        <f>SUMIF(124:124,I43,125:125)-SUMIF(124:124,C43,125:125)+100</f>
        <v>100</v>
      </c>
      <c r="K43" s="552"/>
      <c r="L43" s="1856"/>
      <c r="M43" s="1853"/>
      <c r="N43" s="1853"/>
      <c r="O43" s="1858"/>
      <c r="P43" s="3930"/>
      <c r="Q43" s="1383" t="str">
        <f t="shared" si="13"/>
        <v>宗地开发程度</v>
      </c>
      <c r="R43" s="1379" t="s">
        <v>5</v>
      </c>
      <c r="S43" s="1380">
        <f t="shared" si="9"/>
        <v>100</v>
      </c>
      <c r="T43" s="1379" t="s">
        <v>5</v>
      </c>
      <c r="U43" s="1380">
        <f t="shared" si="10"/>
        <v>100</v>
      </c>
      <c r="V43" s="1379" t="s">
        <v>5</v>
      </c>
      <c r="W43" s="1380">
        <f t="shared" si="11"/>
        <v>100</v>
      </c>
      <c r="X43" s="1381"/>
      <c r="Y43" s="3930"/>
      <c r="Z43" s="1047" t="str">
        <f t="shared" si="12"/>
        <v>宗地开发程度</v>
      </c>
      <c r="AA43" s="1382">
        <f t="shared" si="3"/>
        <v>1</v>
      </c>
      <c r="AB43" s="1382">
        <f t="shared" si="4"/>
        <v>1</v>
      </c>
      <c r="AC43" s="1382">
        <f t="shared" si="5"/>
        <v>1</v>
      </c>
    </row>
    <row r="44" spans="1:29" ht="20.25">
      <c r="A44" s="562"/>
      <c r="B44" s="495" t="s">
        <v>504</v>
      </c>
      <c r="C44" s="567"/>
      <c r="D44" s="508">
        <v>100</v>
      </c>
      <c r="E44" s="567"/>
      <c r="F44" s="508">
        <f>SUMIF(126:126,E44,127:127)-SUMIF(126:126,C44,127:127)+100</f>
        <v>100</v>
      </c>
      <c r="G44" s="567"/>
      <c r="H44" s="508">
        <f>SUMIF(126:126,G44,127:127)-SUMIF(126:126,C44,127:127)+100</f>
        <v>100</v>
      </c>
      <c r="I44" s="567"/>
      <c r="J44" s="508">
        <f>SUMIF(126:126,I44,127:127)-SUMIF(126:126,C44,127:127)+100</f>
        <v>100</v>
      </c>
      <c r="K44" s="552"/>
      <c r="L44" s="1863"/>
      <c r="M44" s="1853"/>
      <c r="N44" s="1853"/>
      <c r="O44" s="1862"/>
      <c r="P44" s="3930" t="s">
        <v>499</v>
      </c>
      <c r="Q44" s="1383" t="str">
        <f t="shared" si="13"/>
        <v>工程地质条件</v>
      </c>
      <c r="R44" s="1384" t="s">
        <v>5</v>
      </c>
      <c r="S44" s="1385">
        <f t="shared" si="9"/>
        <v>100</v>
      </c>
      <c r="T44" s="1384" t="s">
        <v>5</v>
      </c>
      <c r="U44" s="1385">
        <f t="shared" si="10"/>
        <v>100</v>
      </c>
      <c r="V44" s="1384" t="s">
        <v>5</v>
      </c>
      <c r="W44" s="1385">
        <f t="shared" si="11"/>
        <v>100</v>
      </c>
      <c r="X44" s="1378"/>
      <c r="Y44" s="3930" t="s">
        <v>499</v>
      </c>
      <c r="Z44" s="1386" t="str">
        <f t="shared" si="12"/>
        <v>工程地质条件</v>
      </c>
      <c r="AA44" s="1387">
        <f t="shared" si="3"/>
        <v>1</v>
      </c>
      <c r="AB44" s="1387">
        <f t="shared" si="4"/>
        <v>1</v>
      </c>
      <c r="AC44" s="1387">
        <f t="shared" si="5"/>
        <v>1</v>
      </c>
    </row>
    <row r="45" spans="1:29" ht="20.25">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3"/>
      <c r="M45" s="1853"/>
      <c r="N45" s="1853"/>
      <c r="O45" s="1862"/>
      <c r="P45" s="3930"/>
      <c r="Q45" s="1383">
        <f t="shared" si="13"/>
        <v>111</v>
      </c>
      <c r="R45" s="1384" t="s">
        <v>5</v>
      </c>
      <c r="S45" s="1385">
        <f t="shared" si="9"/>
        <v>100</v>
      </c>
      <c r="T45" s="1384" t="s">
        <v>5</v>
      </c>
      <c r="U45" s="1385">
        <f t="shared" si="10"/>
        <v>100</v>
      </c>
      <c r="V45" s="1384" t="s">
        <v>5</v>
      </c>
      <c r="W45" s="1385">
        <f t="shared" si="11"/>
        <v>100</v>
      </c>
      <c r="X45" s="1378"/>
      <c r="Y45" s="3930"/>
      <c r="Z45" s="1386">
        <f t="shared" si="12"/>
        <v>111</v>
      </c>
      <c r="AA45" s="1387">
        <f t="shared" si="3"/>
        <v>1</v>
      </c>
      <c r="AB45" s="1387">
        <f t="shared" si="4"/>
        <v>1</v>
      </c>
      <c r="AC45" s="1387">
        <f t="shared" si="5"/>
        <v>1</v>
      </c>
    </row>
    <row r="46" spans="1:29" ht="20.25">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3"/>
      <c r="M46" s="1853"/>
      <c r="N46" s="1853"/>
      <c r="O46" s="1862"/>
      <c r="P46" s="3930"/>
      <c r="Q46" s="1383">
        <f t="shared" si="13"/>
        <v>111</v>
      </c>
      <c r="R46" s="1384" t="s">
        <v>5</v>
      </c>
      <c r="S46" s="1385">
        <f t="shared" si="9"/>
        <v>100</v>
      </c>
      <c r="T46" s="1384" t="s">
        <v>5</v>
      </c>
      <c r="U46" s="1385">
        <f t="shared" si="10"/>
        <v>100</v>
      </c>
      <c r="V46" s="1384" t="s">
        <v>5</v>
      </c>
      <c r="W46" s="1385">
        <f t="shared" si="11"/>
        <v>100</v>
      </c>
      <c r="X46" s="1378"/>
      <c r="Y46" s="3930"/>
      <c r="Z46" s="1386">
        <f t="shared" si="12"/>
        <v>111</v>
      </c>
      <c r="AA46" s="1387">
        <f t="shared" si="3"/>
        <v>1</v>
      </c>
      <c r="AB46" s="1387">
        <f t="shared" si="4"/>
        <v>1</v>
      </c>
      <c r="AC46" s="1387">
        <f t="shared" si="5"/>
        <v>1</v>
      </c>
    </row>
    <row r="47" spans="1:29" s="1198" customFormat="1" ht="2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61"/>
      <c r="M47" s="1853"/>
      <c r="N47" s="1853"/>
      <c r="O47" s="1864"/>
      <c r="P47" s="3930"/>
      <c r="Q47" s="1383">
        <f t="shared" si="13"/>
        <v>111</v>
      </c>
      <c r="R47" s="1388" t="s">
        <v>5</v>
      </c>
      <c r="S47" s="1389">
        <f t="shared" si="9"/>
        <v>100</v>
      </c>
      <c r="T47" s="1388" t="s">
        <v>5</v>
      </c>
      <c r="U47" s="1389">
        <f t="shared" si="10"/>
        <v>100</v>
      </c>
      <c r="V47" s="1388" t="s">
        <v>5</v>
      </c>
      <c r="W47" s="1389">
        <f t="shared" si="11"/>
        <v>100</v>
      </c>
      <c r="X47" s="1390"/>
      <c r="Y47" s="3930"/>
      <c r="Z47" s="1391">
        <f t="shared" si="12"/>
        <v>111</v>
      </c>
      <c r="AA47" s="1387">
        <f t="shared" si="3"/>
        <v>1</v>
      </c>
      <c r="AB47" s="1387">
        <f t="shared" si="4"/>
        <v>1</v>
      </c>
      <c r="AC47" s="1387">
        <f t="shared" si="5"/>
        <v>1</v>
      </c>
    </row>
    <row r="48" spans="1:29" ht="20.25">
      <c r="A48" s="575" t="s">
        <v>505</v>
      </c>
      <c r="B48" s="576" t="s">
        <v>4090</v>
      </c>
      <c r="C48" s="577" t="s">
        <v>0</v>
      </c>
      <c r="D48" s="578"/>
      <c r="E48" s="579">
        <f>商业土地案例!AK3</f>
        <v>1591</v>
      </c>
      <c r="F48" s="580"/>
      <c r="G48" s="581">
        <f>商业土地案例!AK5</f>
        <v>1648</v>
      </c>
      <c r="H48" s="582"/>
      <c r="I48" s="579">
        <f>商业土地案例!AK7</f>
        <v>1402</v>
      </c>
      <c r="J48" s="582"/>
      <c r="K48" s="1199"/>
      <c r="L48" s="1865"/>
      <c r="M48" s="1853"/>
      <c r="N48" s="1853"/>
      <c r="O48" s="1866"/>
      <c r="P48" s="3925" t="str">
        <f>A48</f>
        <v>成交单价</v>
      </c>
      <c r="Q48" s="3925"/>
      <c r="R48" s="3941">
        <f>E48</f>
        <v>1591</v>
      </c>
      <c r="S48" s="3941"/>
      <c r="T48" s="3941">
        <f>G48</f>
        <v>1648</v>
      </c>
      <c r="U48" s="3941"/>
      <c r="V48" s="3941">
        <f>I48</f>
        <v>1402</v>
      </c>
      <c r="W48" s="3941"/>
      <c r="X48" s="1373"/>
      <c r="Y48" s="1392"/>
      <c r="Z48" s="1373"/>
      <c r="AA48" s="1373"/>
      <c r="AB48" s="1373"/>
      <c r="AC48" s="1373"/>
    </row>
    <row r="49" spans="1:29" ht="21" thickBot="1">
      <c r="A49" s="583" t="s">
        <v>1975</v>
      </c>
      <c r="B49" s="584"/>
      <c r="C49" s="585">
        <f>R50</f>
        <v>1402</v>
      </c>
      <c r="D49" s="2755" t="s">
        <v>2261</v>
      </c>
      <c r="E49" s="585">
        <f>R49</f>
        <v>1367</v>
      </c>
      <c r="F49" s="2756"/>
      <c r="G49" s="586">
        <f>T49</f>
        <v>1521</v>
      </c>
      <c r="H49" s="2756"/>
      <c r="I49" s="585">
        <f>V49</f>
        <v>1317</v>
      </c>
      <c r="J49" s="2756"/>
      <c r="K49" s="2757">
        <f>F49+H49+J49</f>
        <v>0</v>
      </c>
      <c r="L49" s="1865"/>
      <c r="M49" s="1853"/>
      <c r="N49" s="1853"/>
      <c r="O49" s="1866"/>
      <c r="P49" s="3925" t="str">
        <f>A49</f>
        <v>比较价格（元/平方米）</v>
      </c>
      <c r="Q49" s="3925"/>
      <c r="R49" s="3950">
        <f>ROUND(PRODUCT(R48,AA9:AA47),0)</f>
        <v>1367</v>
      </c>
      <c r="S49" s="3950"/>
      <c r="T49" s="3950">
        <f>ROUND(PRODUCT(T48,AB9:AB47),0)</f>
        <v>1521</v>
      </c>
      <c r="U49" s="3950"/>
      <c r="V49" s="3950">
        <f>ROUND(PRODUCT(V48,AC9:AC47),0)</f>
        <v>1317</v>
      </c>
      <c r="W49" s="3950"/>
      <c r="X49" s="1373"/>
      <c r="Y49" s="1373"/>
      <c r="Z49" s="1373"/>
      <c r="AA49" s="1373"/>
      <c r="AB49" s="1373"/>
      <c r="AC49" s="1373"/>
    </row>
    <row r="50" spans="1:29" ht="21" thickBot="1">
      <c r="A50" s="587" t="s">
        <v>2198</v>
      </c>
      <c r="B50" s="588"/>
      <c r="C50" s="589">
        <f>R50</f>
        <v>1402</v>
      </c>
      <c r="D50" s="589"/>
      <c r="E50" s="589"/>
      <c r="F50" s="589"/>
      <c r="G50" s="589"/>
      <c r="H50" s="589"/>
      <c r="I50" s="589"/>
      <c r="J50" s="589"/>
      <c r="K50" s="1200"/>
      <c r="L50" s="1865"/>
      <c r="M50" s="1853"/>
      <c r="N50" s="1853"/>
      <c r="O50" s="1866"/>
      <c r="P50" s="3931" t="str">
        <f>A50</f>
        <v>估价对象XX用房的比较价格（楼面单价，元/平方米）</v>
      </c>
      <c r="Q50" s="3932"/>
      <c r="R50" s="3949">
        <f>ROUND(IF(D49="简单平均",AVERAGE(R49:W49),R49*F49+T49*H49+V49*J49),0)</f>
        <v>1402</v>
      </c>
      <c r="S50" s="3949"/>
      <c r="T50" s="3949"/>
      <c r="U50" s="3949"/>
      <c r="V50" s="3949"/>
      <c r="W50" s="3949"/>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f>IF(E48&lt;E49,E49/E48-1,E48/E49-1)</f>
        <v>0.16386247256766651</v>
      </c>
      <c r="F53" s="593" t="str">
        <f>IF(OR(E53&gt;=0.3,E53&lt;=-0.3),"超过30%","")</f>
        <v/>
      </c>
      <c r="G53" s="592">
        <f>IF(G48&lt;G49,G49/G48-1,G48/G49-1)</f>
        <v>8.3497698882314175E-2</v>
      </c>
      <c r="H53" s="593" t="str">
        <f>IF(OR(G53&gt;=0.3,G53&lt;=-0.3),"超过30%","")</f>
        <v/>
      </c>
      <c r="I53" s="592">
        <f>IF(I48&lt;I49,I49/I48-1,I48/I49-1)</f>
        <v>6.4540622627182964E-2</v>
      </c>
      <c r="J53" s="593"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f>IF(E49&lt;G49,G49/E49-1,E49/G49-1)</f>
        <v>0.11265544989027076</v>
      </c>
      <c r="F54" s="593" t="str">
        <f>IF(OR(E54&gt;=0.2,E54&lt;=-0.2),"超过20%","")</f>
        <v/>
      </c>
      <c r="G54" s="592">
        <f>IF(G49&lt;I49,I49/G49-1,G49/I49-1)</f>
        <v>0.15489749430523925</v>
      </c>
      <c r="H54" s="593" t="str">
        <f>IF(OR(G54&gt;=0.2,G54&lt;=-0.2),"超过20%","")</f>
        <v/>
      </c>
      <c r="I54" s="592">
        <f>IF(I49&lt;E49,E49/I49-1,I49/E49-1)</f>
        <v>3.796507213363709E-2</v>
      </c>
      <c r="J54" s="593"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f>IF(E48&lt;G48,G48/E48-1,E48/G48-1)</f>
        <v>3.5826524198617316E-2</v>
      </c>
      <c r="F55" s="593" t="str">
        <f>IF(OR(E55&gt;=0.3,E55&lt;=-0.3),"超过30%","")</f>
        <v/>
      </c>
      <c r="G55" s="592">
        <f>IF(G48&lt;I48,I48/G48-1,G48/I48-1)</f>
        <v>0.17546362339514987</v>
      </c>
      <c r="H55" s="593" t="str">
        <f>IF(OR(G55&gt;=0.3,G55&lt;=-0.3),"超过30%","")</f>
        <v/>
      </c>
      <c r="I55" s="592">
        <f>IF(I48&lt;E48,E48/I48-1,I48/E48-1)</f>
        <v>0.13480741797432239</v>
      </c>
      <c r="J55" s="593"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5" t="s">
        <v>509</v>
      </c>
      <c r="B57" s="596" t="s">
        <v>510</v>
      </c>
      <c r="C57" s="1374" t="s">
        <v>1253</v>
      </c>
      <c r="D57" s="1944" t="s">
        <v>1650</v>
      </c>
      <c r="E57" s="597" t="s">
        <v>511</v>
      </c>
      <c r="F57" s="598" t="s">
        <v>512</v>
      </c>
      <c r="G57" s="3910" t="s">
        <v>1639</v>
      </c>
      <c r="H57" s="3911"/>
      <c r="I57" s="1370" t="s">
        <v>1251</v>
      </c>
      <c r="J57" s="1370" t="str">
        <f>项目基本情况!F41</f>
        <v>福建省福州市</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599" t="s">
        <v>513</v>
      </c>
      <c r="B58" s="600">
        <f>C50</f>
        <v>1402</v>
      </c>
      <c r="C58" s="601">
        <v>1</v>
      </c>
      <c r="D58" s="1945">
        <v>1</v>
      </c>
      <c r="E58" s="601">
        <f>'数据-汇总表'!E8+'数据-汇总表'!E9</f>
        <v>124990.81</v>
      </c>
      <c r="F58" s="602">
        <f t="shared" ref="F58:F66" si="14">ROUND(B58*E58/10000,0)</f>
        <v>17524</v>
      </c>
      <c r="G58" s="3912"/>
      <c r="H58" s="3913"/>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514</v>
      </c>
      <c r="B59" s="604">
        <f>ROUND($C$50*C59*D59,0)</f>
        <v>0</v>
      </c>
      <c r="C59" s="363">
        <f t="shared" ref="C59:C66" si="15">IF($C$57="北京市系数",I59,J59)</f>
        <v>0</v>
      </c>
      <c r="D59" s="1946">
        <v>0.25</v>
      </c>
      <c r="E59" s="605">
        <v>0</v>
      </c>
      <c r="F59" s="602">
        <f t="shared" si="14"/>
        <v>0</v>
      </c>
      <c r="G59" s="3275" t="s">
        <v>1640</v>
      </c>
      <c r="H59" s="1702">
        <f>项目基本情况!B43</f>
        <v>0</v>
      </c>
      <c r="I59" s="1371">
        <f>SUMIF(修正!$A$57:$A$68,H59,修正!B57:B68)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515</v>
      </c>
      <c r="B60" s="604">
        <f t="shared" ref="B60:B66" si="16">ROUND($C$50*C60*D60,0)</f>
        <v>0</v>
      </c>
      <c r="C60" s="363">
        <f t="shared" si="15"/>
        <v>0</v>
      </c>
      <c r="D60" s="1946">
        <v>0.25</v>
      </c>
      <c r="E60" s="605">
        <v>0</v>
      </c>
      <c r="F60" s="602">
        <f t="shared" si="14"/>
        <v>0</v>
      </c>
      <c r="G60" s="3276"/>
      <c r="H60" s="1702">
        <f>项目基本情况!B43</f>
        <v>0</v>
      </c>
      <c r="I60" s="1371">
        <f>SUMIF(修正!$A$57:$A$68,H60,修正!C57:C68)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3" t="s">
        <v>516</v>
      </c>
      <c r="B61" s="604">
        <f t="shared" si="16"/>
        <v>0</v>
      </c>
      <c r="C61" s="363">
        <f t="shared" si="15"/>
        <v>0</v>
      </c>
      <c r="D61" s="1946">
        <v>0.25</v>
      </c>
      <c r="E61" s="605">
        <v>0</v>
      </c>
      <c r="F61" s="602">
        <f t="shared" si="14"/>
        <v>0</v>
      </c>
      <c r="G61" s="3276"/>
      <c r="H61" s="1702">
        <f>项目基本情况!B43</f>
        <v>0</v>
      </c>
      <c r="I61" s="1371">
        <f>SUMIF(修正!$A$57:$A$68,H61,修正!D57:D68)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4">
        <f t="shared" si="16"/>
        <v>0</v>
      </c>
      <c r="C62" s="363">
        <f t="shared" si="15"/>
        <v>0</v>
      </c>
      <c r="D62" s="1946">
        <v>0.25</v>
      </c>
      <c r="E62" s="607">
        <f>'数据-汇总表'!E11</f>
        <v>0</v>
      </c>
      <c r="F62" s="602">
        <f t="shared" si="14"/>
        <v>0</v>
      </c>
      <c r="G62" s="1699" t="s">
        <v>1641</v>
      </c>
      <c r="H62" s="1702">
        <f>项目基本情况!C43</f>
        <v>0</v>
      </c>
      <c r="I62" s="1371">
        <f>SUMIF(修正!$A$57:$A$68,H62,修正!E57:E68)</f>
        <v>0</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3" t="s">
        <v>517</v>
      </c>
      <c r="B63" s="604">
        <f t="shared" si="16"/>
        <v>0</v>
      </c>
      <c r="C63" s="363">
        <f t="shared" si="15"/>
        <v>0</v>
      </c>
      <c r="D63" s="1946">
        <v>0.25</v>
      </c>
      <c r="E63" s="607">
        <f>'数据-汇总表'!E12</f>
        <v>0</v>
      </c>
      <c r="F63" s="602">
        <f t="shared" si="14"/>
        <v>0</v>
      </c>
      <c r="G63" s="1700" t="s">
        <v>1212</v>
      </c>
      <c r="H63" s="1698">
        <f>IF(G63="商业",项目基本情况!B43,IF(G63="办公",项目基本情况!C43,IF(G63="住宅",项目基本情况!D43,项目基本情况!E43)))</f>
        <v>0</v>
      </c>
      <c r="I63" s="1371">
        <f>SUMIF(修正!$A$57:$A$68,H63,修正!F57:F68)</f>
        <v>0</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3" t="s">
        <v>518</v>
      </c>
      <c r="B64" s="604">
        <f t="shared" si="16"/>
        <v>0</v>
      </c>
      <c r="C64" s="363">
        <f t="shared" si="15"/>
        <v>0</v>
      </c>
      <c r="D64" s="1946">
        <v>0.25</v>
      </c>
      <c r="E64" s="607">
        <f>'数据-汇总表'!E13</f>
        <v>36078</v>
      </c>
      <c r="F64" s="602">
        <f t="shared" si="14"/>
        <v>0</v>
      </c>
      <c r="G64" s="1700" t="s">
        <v>851</v>
      </c>
      <c r="H64" s="1698">
        <f>IF(G64="商业",项目基本情况!B43,IF(G64="办公",项目基本情况!C43,IF(G64="住宅",项目基本情况!D43,项目基本情况!E43)))</f>
        <v>0</v>
      </c>
      <c r="I64" s="1371">
        <f>SUMIF(修正!$A$57:$A$68,H64,修正!G57:G68)</f>
        <v>0</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3" t="s">
        <v>519</v>
      </c>
      <c r="B65" s="604">
        <f t="shared" si="16"/>
        <v>0</v>
      </c>
      <c r="C65" s="363">
        <f t="shared" si="15"/>
        <v>0</v>
      </c>
      <c r="D65" s="1946">
        <v>0.25</v>
      </c>
      <c r="E65" s="607">
        <f>'数据-汇总表'!E14</f>
        <v>0</v>
      </c>
      <c r="F65" s="602">
        <f t="shared" si="14"/>
        <v>0</v>
      </c>
      <c r="G65" s="1699" t="s">
        <v>1640</v>
      </c>
      <c r="H65" s="1702">
        <f>项目基本情况!B43</f>
        <v>0</v>
      </c>
      <c r="I65" s="1371">
        <f>SUMIF(修正!$A$57:$A$68,H65,修正!G57:G68)</f>
        <v>0</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3" t="s">
        <v>520</v>
      </c>
      <c r="B66" s="604">
        <f t="shared" si="16"/>
        <v>0</v>
      </c>
      <c r="C66" s="363">
        <f t="shared" si="15"/>
        <v>0</v>
      </c>
      <c r="D66" s="1946">
        <v>0.25</v>
      </c>
      <c r="E66" s="607">
        <f>'数据-汇总表'!E15</f>
        <v>0</v>
      </c>
      <c r="F66" s="602">
        <f t="shared" si="14"/>
        <v>0</v>
      </c>
      <c r="G66" s="1701" t="s">
        <v>1641</v>
      </c>
      <c r="H66" s="1703">
        <f>项目基本情况!C43</f>
        <v>0</v>
      </c>
      <c r="I66" s="1371">
        <f>SUMIF(修正!$A$57:$A$68,H66,修正!G57:G68)</f>
        <v>0</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8" t="s">
        <v>521</v>
      </c>
      <c r="B67" s="609" t="s">
        <v>11</v>
      </c>
      <c r="C67" s="609" t="s">
        <v>12</v>
      </c>
      <c r="D67" s="609" t="s">
        <v>1651</v>
      </c>
      <c r="E67" s="609">
        <f>IF(B48="楼面地价",SUM(E58:E66),'数据-汇总表'!D3)</f>
        <v>161068.81</v>
      </c>
      <c r="F67" s="610">
        <f>IF(B48="楼面地价",SUM(F58:F66),ROUND(C50*E67/10000,0))</f>
        <v>17524</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2023-3-1</v>
      </c>
      <c r="D69" s="2277">
        <f>EDATE(C69,-3)</f>
        <v>44896</v>
      </c>
      <c r="E69" s="2277">
        <f t="shared" ref="E69:N69" si="17">EDATE(D69,-3)</f>
        <v>44805</v>
      </c>
      <c r="F69" s="2277">
        <f t="shared" si="17"/>
        <v>44713</v>
      </c>
      <c r="G69" s="2277">
        <f t="shared" si="17"/>
        <v>44621</v>
      </c>
      <c r="H69" s="2277">
        <f t="shared" si="17"/>
        <v>44531</v>
      </c>
      <c r="I69" s="2277">
        <f t="shared" si="17"/>
        <v>44440</v>
      </c>
      <c r="J69" s="2277">
        <f t="shared" si="17"/>
        <v>44348</v>
      </c>
      <c r="K69" s="2277">
        <f t="shared" si="17"/>
        <v>44256</v>
      </c>
      <c r="L69" s="2277">
        <f t="shared" si="17"/>
        <v>44166</v>
      </c>
      <c r="M69" s="2277">
        <f t="shared" si="17"/>
        <v>44075</v>
      </c>
      <c r="N69" s="2277">
        <f t="shared" si="17"/>
        <v>43983</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2023-1</v>
      </c>
      <c r="D71" s="2279" t="str">
        <f>YEAR(D69)&amp;"-"&amp;ROUNDUP(MONTH(D69)/3,0)</f>
        <v>2022-4</v>
      </c>
      <c r="E71" s="2279" t="str">
        <f t="shared" ref="E71:N71" si="18">YEAR(E69)&amp;"-"&amp;ROUNDUP(MONTH(E69)/3,0)</f>
        <v>2022-3</v>
      </c>
      <c r="F71" s="2279" t="str">
        <f t="shared" si="18"/>
        <v>2022-2</v>
      </c>
      <c r="G71" s="2279" t="str">
        <f t="shared" si="18"/>
        <v>2022-1</v>
      </c>
      <c r="H71" s="2279" t="str">
        <f t="shared" si="18"/>
        <v>2021-4</v>
      </c>
      <c r="I71" s="2279" t="str">
        <f t="shared" si="18"/>
        <v>2021-3</v>
      </c>
      <c r="J71" s="2279" t="str">
        <f t="shared" si="18"/>
        <v>2021-2</v>
      </c>
      <c r="K71" s="2279" t="str">
        <f t="shared" si="18"/>
        <v>2021-1</v>
      </c>
      <c r="L71" s="2279" t="str">
        <f t="shared" si="18"/>
        <v>2020-4</v>
      </c>
      <c r="M71" s="2279" t="str">
        <f t="shared" si="18"/>
        <v>2020-3</v>
      </c>
      <c r="N71" s="2279" t="str">
        <f t="shared" si="18"/>
        <v>2020-2</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3" t="str">
        <f>"北京市平均增长率"&amp;TEXT(SUMIF(基准地价!N25:N29,A72,基准地价!P25:P29),"0.00%")</f>
        <v>北京市平均增长率1.47%</v>
      </c>
      <c r="C72" s="855">
        <v>100</v>
      </c>
      <c r="D72" s="3720">
        <f>C72-$C$73</f>
        <v>99.75</v>
      </c>
      <c r="E72" s="3720">
        <f t="shared" ref="E72:N72" si="19">D72-$C$73</f>
        <v>99.5</v>
      </c>
      <c r="F72" s="3720">
        <f t="shared" si="19"/>
        <v>99.25</v>
      </c>
      <c r="G72" s="3720">
        <f t="shared" si="19"/>
        <v>99</v>
      </c>
      <c r="H72" s="3720">
        <f t="shared" si="19"/>
        <v>98.75</v>
      </c>
      <c r="I72" s="3720">
        <f t="shared" si="19"/>
        <v>98.5</v>
      </c>
      <c r="J72" s="3720">
        <f t="shared" si="19"/>
        <v>98.25</v>
      </c>
      <c r="K72" s="3720">
        <f t="shared" si="19"/>
        <v>98</v>
      </c>
      <c r="L72" s="3720">
        <f t="shared" si="19"/>
        <v>97.75</v>
      </c>
      <c r="M72" s="3720">
        <f t="shared" si="19"/>
        <v>97.5</v>
      </c>
      <c r="N72" s="3720">
        <f t="shared" si="19"/>
        <v>97.25</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3719">
        <v>0.25</v>
      </c>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5" t="s">
        <v>480</v>
      </c>
      <c r="B74" s="614"/>
      <c r="C74" s="626" t="s">
        <v>524</v>
      </c>
      <c r="D74" s="627"/>
      <c r="E74" s="627"/>
      <c r="F74" s="627"/>
      <c r="G74" s="627"/>
      <c r="H74" s="627"/>
      <c r="I74" s="627"/>
      <c r="J74" s="627"/>
      <c r="K74" s="627"/>
      <c r="L74" s="628"/>
      <c r="M74" s="629"/>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5"/>
      <c r="B75" s="614"/>
      <c r="C75" s="615">
        <v>100</v>
      </c>
      <c r="D75" s="616"/>
      <c r="E75" s="616"/>
      <c r="F75" s="616"/>
      <c r="G75" s="616"/>
      <c r="H75" s="616"/>
      <c r="I75" s="616"/>
      <c r="J75" s="616"/>
      <c r="K75" s="616"/>
      <c r="L75" s="616"/>
      <c r="M75" s="618"/>
      <c r="N75" s="1882"/>
      <c r="O75" s="1882"/>
      <c r="P75" s="1878"/>
      <c r="Q75" s="1878"/>
      <c r="R75" s="1744"/>
      <c r="S75" s="1744"/>
      <c r="T75" s="1744"/>
      <c r="U75" s="1744"/>
      <c r="V75" s="1744"/>
      <c r="W75" s="1744"/>
      <c r="X75" s="1744"/>
      <c r="Y75" s="1744"/>
      <c r="Z75" s="1744"/>
      <c r="AA75" s="1744"/>
      <c r="AB75" s="1744"/>
      <c r="AC75" s="1744"/>
    </row>
    <row r="76" spans="1:29">
      <c r="A76" s="630" t="s">
        <v>525</v>
      </c>
      <c r="B76" s="631" t="s">
        <v>483</v>
      </c>
      <c r="C76" s="3721" t="s">
        <v>4108</v>
      </c>
      <c r="D76" s="566"/>
      <c r="E76" s="566"/>
      <c r="F76" s="566"/>
      <c r="G76" s="566"/>
      <c r="H76" s="566"/>
      <c r="I76" s="566"/>
      <c r="J76" s="566"/>
      <c r="K76" s="632"/>
      <c r="L76" s="633"/>
      <c r="M76" s="634"/>
      <c r="N76" s="1884"/>
      <c r="O76" s="1884"/>
      <c r="P76" s="1885"/>
      <c r="Q76" s="1878"/>
      <c r="R76" s="1866"/>
      <c r="S76" s="1866"/>
      <c r="T76" s="1866"/>
      <c r="U76" s="1866"/>
      <c r="V76" s="1866"/>
      <c r="W76" s="1866"/>
      <c r="X76" s="1866"/>
      <c r="Y76" s="1866"/>
      <c r="Z76" s="1866"/>
      <c r="AA76" s="1866"/>
      <c r="AB76" s="1866"/>
      <c r="AC76" s="1866"/>
    </row>
    <row r="77" spans="1:29" ht="15.75" thickBot="1">
      <c r="A77" s="635"/>
      <c r="B77" s="636"/>
      <c r="C77" s="637"/>
      <c r="D77" s="637"/>
      <c r="E77" s="637"/>
      <c r="F77" s="637"/>
      <c r="G77" s="637"/>
      <c r="H77" s="637"/>
      <c r="I77" s="637"/>
      <c r="J77" s="637"/>
      <c r="K77" s="637"/>
      <c r="L77" s="637"/>
      <c r="M77" s="638"/>
      <c r="N77" s="1886"/>
      <c r="O77" s="1886"/>
      <c r="P77" s="1885"/>
      <c r="Q77" s="1878"/>
      <c r="R77" s="1866"/>
      <c r="S77" s="1866"/>
      <c r="T77" s="1866"/>
      <c r="U77" s="1866"/>
      <c r="V77" s="1866"/>
      <c r="W77" s="1866"/>
      <c r="X77" s="1866"/>
      <c r="Y77" s="1866"/>
      <c r="Z77" s="1866"/>
      <c r="AA77" s="1866"/>
      <c r="AB77" s="1866"/>
      <c r="AC77" s="1866"/>
    </row>
    <row r="78" spans="1:29" ht="27.75" thickTop="1">
      <c r="A78" s="635"/>
      <c r="B78" s="639" t="s">
        <v>486</v>
      </c>
      <c r="C78" s="640"/>
      <c r="D78" s="640"/>
      <c r="E78" s="640"/>
      <c r="F78" s="640"/>
      <c r="G78" s="640"/>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c r="D79" s="645"/>
      <c r="E79" s="645"/>
      <c r="F79" s="645"/>
      <c r="G79" s="645"/>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647" t="s">
        <v>487</v>
      </c>
      <c r="C80" s="648" t="str">
        <f>C81&amp;"（含）"&amp;"-"&amp;D81</f>
        <v>0（含）-1</v>
      </c>
      <c r="D80" s="648" t="str">
        <f t="shared" ref="D80:L80" si="20">D81&amp;"（含）"&amp;"-"&amp;E81</f>
        <v>1（含）-2</v>
      </c>
      <c r="E80" s="648" t="str">
        <f t="shared" si="20"/>
        <v>2（含）-3</v>
      </c>
      <c r="F80" s="648" t="str">
        <f t="shared" si="20"/>
        <v>3（含）-4</v>
      </c>
      <c r="G80" s="648" t="str">
        <f t="shared" si="20"/>
        <v>4（含）-5</v>
      </c>
      <c r="H80" s="648" t="str">
        <f t="shared" si="20"/>
        <v>5（含）-</v>
      </c>
      <c r="I80" s="648" t="str">
        <f t="shared" si="20"/>
        <v>（含）-</v>
      </c>
      <c r="J80" s="648" t="str">
        <f t="shared" si="20"/>
        <v>（含）-</v>
      </c>
      <c r="K80" s="648" t="str">
        <f t="shared" si="20"/>
        <v>（含）-</v>
      </c>
      <c r="L80" s="648" t="str">
        <f t="shared" si="20"/>
        <v>（含）-</v>
      </c>
      <c r="M80" s="523"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5"/>
      <c r="B81" s="649"/>
      <c r="C81" s="509">
        <v>0</v>
      </c>
      <c r="D81" s="509">
        <v>1</v>
      </c>
      <c r="E81" s="509">
        <v>2</v>
      </c>
      <c r="F81" s="509">
        <v>3</v>
      </c>
      <c r="G81" s="509">
        <v>4</v>
      </c>
      <c r="H81" s="509">
        <v>5</v>
      </c>
      <c r="I81" s="509"/>
      <c r="J81" s="509"/>
      <c r="K81" s="650"/>
      <c r="L81" s="651"/>
      <c r="M81" s="652"/>
      <c r="N81" s="1884"/>
      <c r="O81" s="1884"/>
      <c r="P81" s="1885"/>
      <c r="Q81" s="1878"/>
      <c r="R81" s="1866"/>
      <c r="S81" s="1866"/>
      <c r="T81" s="1866"/>
      <c r="U81" s="1866"/>
      <c r="V81" s="1866"/>
      <c r="W81" s="1866"/>
      <c r="X81" s="1866"/>
      <c r="Y81" s="1866"/>
      <c r="Z81" s="1866"/>
      <c r="AA81" s="1866"/>
      <c r="AB81" s="1866"/>
      <c r="AC81" s="1866"/>
    </row>
    <row r="82" spans="1:29" ht="15.75" thickBot="1">
      <c r="A82" s="635"/>
      <c r="B82" s="636"/>
      <c r="C82" s="645">
        <v>100</v>
      </c>
      <c r="D82" s="645">
        <f t="shared" ref="D82:M82" si="21">IF($B$48="单位面积地价",C82+$K13,C82-$K13)</f>
        <v>97</v>
      </c>
      <c r="E82" s="645">
        <f t="shared" si="21"/>
        <v>94</v>
      </c>
      <c r="F82" s="645">
        <f t="shared" si="21"/>
        <v>91</v>
      </c>
      <c r="G82" s="645">
        <f t="shared" si="21"/>
        <v>88</v>
      </c>
      <c r="H82" s="645">
        <f t="shared" si="21"/>
        <v>85</v>
      </c>
      <c r="I82" s="645">
        <f t="shared" si="21"/>
        <v>82</v>
      </c>
      <c r="J82" s="645">
        <f t="shared" si="21"/>
        <v>79</v>
      </c>
      <c r="K82" s="645">
        <f t="shared" si="21"/>
        <v>76</v>
      </c>
      <c r="L82" s="645">
        <f t="shared" si="21"/>
        <v>73</v>
      </c>
      <c r="M82" s="645">
        <f t="shared" si="21"/>
        <v>70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3"/>
      <c r="B83" s="639" t="str">
        <f>B14</f>
        <v>配建</v>
      </c>
      <c r="C83" s="654"/>
      <c r="D83" s="1231"/>
      <c r="E83" s="1232"/>
      <c r="F83" s="654"/>
      <c r="G83" s="654"/>
      <c r="H83" s="655"/>
      <c r="I83" s="655"/>
      <c r="J83" s="655"/>
      <c r="K83" s="655"/>
      <c r="L83" s="656"/>
      <c r="M83" s="657"/>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3"/>
      <c r="B84" s="644"/>
      <c r="C84" s="658"/>
      <c r="D84" s="637"/>
      <c r="E84" s="637"/>
      <c r="F84" s="637"/>
      <c r="G84" s="637"/>
      <c r="H84" s="637"/>
      <c r="I84" s="637"/>
      <c r="J84" s="637"/>
      <c r="K84" s="637"/>
      <c r="L84" s="637"/>
      <c r="M84" s="638"/>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3"/>
      <c r="B85" s="639">
        <f>B15</f>
        <v>111</v>
      </c>
      <c r="C85" s="654"/>
      <c r="D85" s="654"/>
      <c r="E85" s="654"/>
      <c r="F85" s="654"/>
      <c r="G85" s="654"/>
      <c r="H85" s="655"/>
      <c r="I85" s="655"/>
      <c r="J85" s="655"/>
      <c r="K85" s="655"/>
      <c r="L85" s="656"/>
      <c r="M85" s="657"/>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3"/>
      <c r="B86" s="644"/>
      <c r="C86" s="658"/>
      <c r="D86" s="658"/>
      <c r="E86" s="658"/>
      <c r="F86" s="658"/>
      <c r="G86" s="658"/>
      <c r="H86" s="659"/>
      <c r="I86" s="659"/>
      <c r="J86" s="659"/>
      <c r="K86" s="659"/>
      <c r="L86" s="659"/>
      <c r="M86" s="660"/>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3"/>
      <c r="B87" s="647">
        <f>B16</f>
        <v>111</v>
      </c>
      <c r="C87" s="627"/>
      <c r="D87" s="627"/>
      <c r="E87" s="627"/>
      <c r="F87" s="627"/>
      <c r="G87" s="627"/>
      <c r="H87" s="661"/>
      <c r="I87" s="661"/>
      <c r="J87" s="661"/>
      <c r="K87" s="661"/>
      <c r="L87" s="662"/>
      <c r="M87" s="663"/>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4"/>
      <c r="B88" s="665"/>
      <c r="C88" s="666"/>
      <c r="D88" s="666"/>
      <c r="E88" s="666"/>
      <c r="F88" s="666"/>
      <c r="G88" s="666"/>
      <c r="H88" s="667"/>
      <c r="I88" s="667"/>
      <c r="J88" s="667"/>
      <c r="K88" s="667"/>
      <c r="L88" s="667"/>
      <c r="M88" s="668"/>
      <c r="N88" s="1887"/>
      <c r="O88" s="1887"/>
      <c r="P88" s="1888"/>
      <c r="Q88" s="1889"/>
      <c r="R88" s="1890"/>
      <c r="S88" s="1890"/>
      <c r="T88" s="1890"/>
      <c r="U88" s="1890"/>
      <c r="V88" s="1890"/>
      <c r="W88" s="1890"/>
      <c r="X88" s="1890"/>
      <c r="Y88" s="1890"/>
      <c r="Z88" s="1890"/>
      <c r="AA88" s="1890"/>
      <c r="AB88" s="1890"/>
      <c r="AC88" s="1890"/>
    </row>
    <row r="89" spans="1:29">
      <c r="A89" s="630" t="s">
        <v>488</v>
      </c>
      <c r="B89" s="631" t="s">
        <v>526</v>
      </c>
      <c r="C89" s="669" t="s">
        <v>527</v>
      </c>
      <c r="D89" s="669" t="s">
        <v>528</v>
      </c>
      <c r="E89" s="669" t="s">
        <v>529</v>
      </c>
      <c r="F89" s="669" t="s">
        <v>530</v>
      </c>
      <c r="G89" s="669" t="s">
        <v>531</v>
      </c>
      <c r="H89" s="670"/>
      <c r="I89" s="670"/>
      <c r="J89" s="670"/>
      <c r="K89" s="671"/>
      <c r="L89" s="672"/>
      <c r="M89" s="673"/>
      <c r="N89" s="1884"/>
      <c r="O89" s="1884"/>
      <c r="P89" s="1894"/>
      <c r="Q89" s="1878"/>
      <c r="R89" s="1866"/>
      <c r="S89" s="1866"/>
      <c r="T89" s="1866"/>
      <c r="U89" s="1866"/>
      <c r="V89" s="1866"/>
      <c r="W89" s="1866"/>
      <c r="X89" s="1866"/>
      <c r="Y89" s="1866"/>
      <c r="Z89" s="1866"/>
      <c r="AA89" s="1866"/>
      <c r="AB89" s="1866"/>
      <c r="AC89" s="1866"/>
    </row>
    <row r="90" spans="1:29" ht="15.75" thickBot="1">
      <c r="A90" s="635"/>
      <c r="B90" s="644"/>
      <c r="C90" s="645">
        <v>100</v>
      </c>
      <c r="D90" s="645">
        <f>C90-$K17</f>
        <v>100</v>
      </c>
      <c r="E90" s="645">
        <f>D90-$K17</f>
        <v>100</v>
      </c>
      <c r="F90" s="645">
        <f>E90-$K17</f>
        <v>100</v>
      </c>
      <c r="G90" s="645">
        <f>F90-$K17</f>
        <v>100</v>
      </c>
      <c r="H90" s="645"/>
      <c r="I90" s="645"/>
      <c r="J90" s="645"/>
      <c r="K90" s="645"/>
      <c r="L90" s="645"/>
      <c r="M90" s="646"/>
      <c r="N90" s="1886"/>
      <c r="O90" s="1886"/>
      <c r="P90" s="1885"/>
      <c r="Q90" s="1878"/>
      <c r="R90" s="1866"/>
      <c r="S90" s="1866"/>
      <c r="T90" s="1866"/>
      <c r="U90" s="1866"/>
      <c r="V90" s="1866"/>
      <c r="W90" s="1866"/>
      <c r="X90" s="1866"/>
      <c r="Y90" s="1866"/>
      <c r="Z90" s="1866"/>
      <c r="AA90" s="1866"/>
      <c r="AB90" s="1866"/>
      <c r="AC90" s="1866"/>
    </row>
    <row r="91" spans="1:29" ht="15.75" thickTop="1">
      <c r="A91" s="635"/>
      <c r="B91" s="639" t="s">
        <v>532</v>
      </c>
      <c r="C91" s="674" t="s">
        <v>527</v>
      </c>
      <c r="D91" s="674" t="s">
        <v>528</v>
      </c>
      <c r="E91" s="674" t="s">
        <v>529</v>
      </c>
      <c r="F91" s="674" t="s">
        <v>530</v>
      </c>
      <c r="G91" s="674" t="s">
        <v>531</v>
      </c>
      <c r="H91" s="640"/>
      <c r="I91" s="640"/>
      <c r="J91" s="640"/>
      <c r="K91" s="641"/>
      <c r="L91" s="642"/>
      <c r="M91" s="643"/>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45">
        <v>100</v>
      </c>
      <c r="D92" s="645">
        <f>C92-$K19</f>
        <v>95</v>
      </c>
      <c r="E92" s="645">
        <f>D92-$K19</f>
        <v>90</v>
      </c>
      <c r="F92" s="645">
        <f>E92-$K19</f>
        <v>85</v>
      </c>
      <c r="G92" s="645">
        <f>F92-$K19</f>
        <v>80</v>
      </c>
      <c r="H92" s="645"/>
      <c r="I92" s="645"/>
      <c r="J92" s="645"/>
      <c r="K92" s="645"/>
      <c r="L92" s="645"/>
      <c r="M92" s="646"/>
      <c r="N92" s="1886"/>
      <c r="O92" s="1886"/>
      <c r="P92" s="1885"/>
      <c r="Q92" s="1878"/>
      <c r="R92" s="1866"/>
      <c r="S92" s="1866"/>
      <c r="T92" s="1866"/>
      <c r="U92" s="1866"/>
      <c r="V92" s="1866"/>
      <c r="W92" s="1866"/>
      <c r="X92" s="1866"/>
      <c r="Y92" s="1866"/>
      <c r="Z92" s="1866"/>
      <c r="AA92" s="1866"/>
      <c r="AB92" s="1866"/>
      <c r="AC92" s="1866"/>
    </row>
    <row r="93" spans="1:29" ht="15.75" thickTop="1">
      <c r="A93" s="635"/>
      <c r="B93" s="639" t="s">
        <v>533</v>
      </c>
      <c r="C93" s="674" t="s">
        <v>527</v>
      </c>
      <c r="D93" s="674" t="s">
        <v>528</v>
      </c>
      <c r="E93" s="674" t="s">
        <v>529</v>
      </c>
      <c r="F93" s="674" t="s">
        <v>530</v>
      </c>
      <c r="G93" s="674" t="s">
        <v>531</v>
      </c>
      <c r="H93" s="640"/>
      <c r="I93" s="640"/>
      <c r="J93" s="640"/>
      <c r="K93" s="641"/>
      <c r="L93" s="642"/>
      <c r="M93" s="643"/>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C94-$K21</f>
        <v>95</v>
      </c>
      <c r="E94" s="645">
        <f>D94-$K21</f>
        <v>90</v>
      </c>
      <c r="F94" s="645">
        <f>E94-$K21</f>
        <v>85</v>
      </c>
      <c r="G94" s="645">
        <f>F94-$K21</f>
        <v>80</v>
      </c>
      <c r="H94" s="645"/>
      <c r="I94" s="645"/>
      <c r="J94" s="645"/>
      <c r="K94" s="645"/>
      <c r="L94" s="645"/>
      <c r="M94" s="646"/>
      <c r="N94" s="1886"/>
      <c r="O94" s="1886"/>
      <c r="P94" s="1885"/>
      <c r="Q94" s="1878"/>
      <c r="R94" s="1866"/>
      <c r="S94" s="1866"/>
      <c r="T94" s="1866"/>
      <c r="U94" s="1866"/>
      <c r="V94" s="1866"/>
      <c r="W94" s="1866"/>
      <c r="X94" s="1866"/>
      <c r="Y94" s="1866"/>
      <c r="Z94" s="1866"/>
      <c r="AA94" s="1866"/>
      <c r="AB94" s="1866"/>
      <c r="AC94" s="1866"/>
    </row>
    <row r="95" spans="1:29" ht="15.75" thickTop="1">
      <c r="A95" s="635"/>
      <c r="B95" s="639" t="s">
        <v>534</v>
      </c>
      <c r="C95" s="674" t="s">
        <v>527</v>
      </c>
      <c r="D95" s="674" t="s">
        <v>528</v>
      </c>
      <c r="E95" s="674" t="s">
        <v>529</v>
      </c>
      <c r="F95" s="674" t="s">
        <v>530</v>
      </c>
      <c r="G95" s="674" t="s">
        <v>531</v>
      </c>
      <c r="H95" s="640"/>
      <c r="I95" s="640"/>
      <c r="J95" s="640"/>
      <c r="K95" s="641"/>
      <c r="L95" s="642"/>
      <c r="M95" s="643"/>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C96-$K23</f>
        <v>100</v>
      </c>
      <c r="E96" s="645">
        <f>D96-$K23</f>
        <v>100</v>
      </c>
      <c r="F96" s="645">
        <f>E96-$K23</f>
        <v>100</v>
      </c>
      <c r="G96" s="645">
        <f>F96-$K23</f>
        <v>100</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5"/>
      <c r="B97" s="639" t="s">
        <v>535</v>
      </c>
      <c r="C97" s="674" t="s">
        <v>527</v>
      </c>
      <c r="D97" s="674" t="s">
        <v>528</v>
      </c>
      <c r="E97" s="674" t="s">
        <v>529</v>
      </c>
      <c r="F97" s="674" t="s">
        <v>530</v>
      </c>
      <c r="G97" s="674" t="s">
        <v>531</v>
      </c>
      <c r="H97" s="674"/>
      <c r="I97" s="674"/>
      <c r="J97" s="674"/>
      <c r="K97" s="674"/>
      <c r="L97" s="676"/>
      <c r="M97" s="677"/>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5"/>
      <c r="B98" s="644"/>
      <c r="C98" s="678">
        <v>100</v>
      </c>
      <c r="D98" s="645">
        <f>C98-$K25</f>
        <v>100</v>
      </c>
      <c r="E98" s="645">
        <f>D98-$K25</f>
        <v>100</v>
      </c>
      <c r="F98" s="645">
        <f>E98-$K25</f>
        <v>100</v>
      </c>
      <c r="G98" s="645">
        <f>F98-$K25</f>
        <v>100</v>
      </c>
      <c r="H98" s="645"/>
      <c r="I98" s="645"/>
      <c r="J98" s="645"/>
      <c r="K98" s="645"/>
      <c r="L98" s="645"/>
      <c r="M98" s="646"/>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5"/>
      <c r="B99" s="639" t="s">
        <v>536</v>
      </c>
      <c r="C99" s="669" t="s">
        <v>527</v>
      </c>
      <c r="D99" s="669" t="s">
        <v>528</v>
      </c>
      <c r="E99" s="669" t="s">
        <v>529</v>
      </c>
      <c r="F99" s="669" t="s">
        <v>530</v>
      </c>
      <c r="G99" s="669" t="s">
        <v>531</v>
      </c>
      <c r="H99" s="674"/>
      <c r="I99" s="674"/>
      <c r="J99" s="674"/>
      <c r="K99" s="674"/>
      <c r="L99" s="674"/>
      <c r="M99" s="677"/>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5"/>
      <c r="B100" s="644"/>
      <c r="C100" s="645">
        <v>100</v>
      </c>
      <c r="D100" s="645">
        <f>C100-$K27</f>
        <v>100</v>
      </c>
      <c r="E100" s="645">
        <f>D100-$K27</f>
        <v>100</v>
      </c>
      <c r="F100" s="645">
        <f>E100-$K27</f>
        <v>100</v>
      </c>
      <c r="G100" s="645">
        <f>F100-$K27</f>
        <v>100</v>
      </c>
      <c r="H100" s="645"/>
      <c r="I100" s="645"/>
      <c r="J100" s="645"/>
      <c r="K100" s="645"/>
      <c r="L100" s="645"/>
      <c r="M100" s="646"/>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3"/>
      <c r="B101" s="1650" t="s">
        <v>1831</v>
      </c>
      <c r="C101" s="669" t="s">
        <v>527</v>
      </c>
      <c r="D101" s="669" t="s">
        <v>528</v>
      </c>
      <c r="E101" s="669" t="s">
        <v>529</v>
      </c>
      <c r="F101" s="669" t="s">
        <v>530</v>
      </c>
      <c r="G101" s="669" t="s">
        <v>531</v>
      </c>
      <c r="H101" s="679"/>
      <c r="I101" s="679"/>
      <c r="J101" s="679"/>
      <c r="K101" s="679"/>
      <c r="L101" s="680"/>
      <c r="M101" s="681"/>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3"/>
      <c r="B102" s="644"/>
      <c r="C102" s="645">
        <v>100</v>
      </c>
      <c r="D102" s="645">
        <f>C102-$K29</f>
        <v>100</v>
      </c>
      <c r="E102" s="645">
        <f>D102-$K29</f>
        <v>100</v>
      </c>
      <c r="F102" s="645">
        <f>E102-$K29</f>
        <v>100</v>
      </c>
      <c r="G102" s="645">
        <f>F102-$K29</f>
        <v>100</v>
      </c>
      <c r="H102" s="682"/>
      <c r="I102" s="682"/>
      <c r="J102" s="682"/>
      <c r="K102" s="682"/>
      <c r="L102" s="682"/>
      <c r="M102" s="683"/>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3"/>
      <c r="B103" s="2203" t="s">
        <v>1833</v>
      </c>
      <c r="C103" s="2204" t="s">
        <v>1834</v>
      </c>
      <c r="D103" s="2204" t="s">
        <v>1835</v>
      </c>
      <c r="E103" s="2204" t="s">
        <v>1836</v>
      </c>
      <c r="F103" s="2204" t="s">
        <v>1837</v>
      </c>
      <c r="G103" s="2204" t="s">
        <v>1838</v>
      </c>
      <c r="H103" s="679"/>
      <c r="I103" s="679"/>
      <c r="J103" s="679"/>
      <c r="K103" s="679"/>
      <c r="L103" s="679"/>
      <c r="M103" s="68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7"/>
      <c r="C104" s="645">
        <v>100</v>
      </c>
      <c r="D104" s="645">
        <f>C104-$K31</f>
        <v>100</v>
      </c>
      <c r="E104" s="645">
        <f>D104-$K31</f>
        <v>100</v>
      </c>
      <c r="F104" s="645">
        <f>E104-$K31</f>
        <v>100</v>
      </c>
      <c r="G104" s="645">
        <f>F104-$K31</f>
        <v>100</v>
      </c>
      <c r="H104" s="649"/>
      <c r="I104" s="649"/>
      <c r="J104" s="649"/>
      <c r="K104" s="649"/>
      <c r="L104" s="649"/>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5"/>
      <c r="B105" s="639" t="str">
        <f>B33</f>
        <v>临街状况</v>
      </c>
      <c r="C105" s="640" t="s">
        <v>537</v>
      </c>
      <c r="D105" s="640" t="s">
        <v>538</v>
      </c>
      <c r="E105" s="640" t="s">
        <v>539</v>
      </c>
      <c r="F105" s="640" t="s">
        <v>540</v>
      </c>
      <c r="G105" s="640"/>
      <c r="H105" s="640"/>
      <c r="I105" s="640"/>
      <c r="J105" s="640"/>
      <c r="K105" s="641"/>
      <c r="L105" s="642"/>
      <c r="M105" s="643"/>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2">C106-$K33</f>
        <v>100</v>
      </c>
      <c r="E106" s="645">
        <f t="shared" si="22"/>
        <v>100</v>
      </c>
      <c r="F106" s="645">
        <f t="shared" si="22"/>
        <v>100</v>
      </c>
      <c r="G106" s="645">
        <f t="shared" si="22"/>
        <v>100</v>
      </c>
      <c r="H106" s="645">
        <f t="shared" si="22"/>
        <v>100</v>
      </c>
      <c r="I106" s="645">
        <f t="shared" si="22"/>
        <v>100</v>
      </c>
      <c r="J106" s="645">
        <f t="shared" si="22"/>
        <v>100</v>
      </c>
      <c r="K106" s="645">
        <f t="shared" si="22"/>
        <v>100</v>
      </c>
      <c r="L106" s="645">
        <f t="shared" si="22"/>
        <v>100</v>
      </c>
      <c r="M106" s="645">
        <f t="shared" si="22"/>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5"/>
      <c r="B107" s="639" t="s">
        <v>497</v>
      </c>
      <c r="C107" s="654"/>
      <c r="D107" s="654"/>
      <c r="E107" s="654"/>
      <c r="F107" s="654"/>
      <c r="G107" s="65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3">C108-$K34</f>
        <v>100</v>
      </c>
      <c r="E108" s="645">
        <f t="shared" si="23"/>
        <v>100</v>
      </c>
      <c r="F108" s="645">
        <f t="shared" si="23"/>
        <v>100</v>
      </c>
      <c r="G108" s="645">
        <f t="shared" si="23"/>
        <v>100</v>
      </c>
      <c r="H108" s="645">
        <f t="shared" si="23"/>
        <v>100</v>
      </c>
      <c r="I108" s="645">
        <f t="shared" si="23"/>
        <v>100</v>
      </c>
      <c r="J108" s="645">
        <f t="shared" si="23"/>
        <v>100</v>
      </c>
      <c r="K108" s="645">
        <f t="shared" si="23"/>
        <v>100</v>
      </c>
      <c r="L108" s="645">
        <f t="shared" si="23"/>
        <v>100</v>
      </c>
      <c r="M108" s="645">
        <f t="shared" si="23"/>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5"/>
      <c r="B109" s="639" t="s">
        <v>498</v>
      </c>
      <c r="C109" s="684"/>
      <c r="D109" s="684"/>
      <c r="E109" s="68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4">C110-$K36</f>
        <v>100</v>
      </c>
      <c r="E110" s="645">
        <f t="shared" si="24"/>
        <v>100</v>
      </c>
      <c r="F110" s="645">
        <f t="shared" si="24"/>
        <v>100</v>
      </c>
      <c r="G110" s="645">
        <f t="shared" si="24"/>
        <v>100</v>
      </c>
      <c r="H110" s="645">
        <f t="shared" si="24"/>
        <v>100</v>
      </c>
      <c r="I110" s="645">
        <f t="shared" si="24"/>
        <v>100</v>
      </c>
      <c r="J110" s="645">
        <f t="shared" si="24"/>
        <v>100</v>
      </c>
      <c r="K110" s="645">
        <f t="shared" si="24"/>
        <v>100</v>
      </c>
      <c r="L110" s="645">
        <f t="shared" si="24"/>
        <v>100</v>
      </c>
      <c r="M110" s="645">
        <f t="shared" si="24"/>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5"/>
      <c r="B111" s="647">
        <f>B37</f>
        <v>111</v>
      </c>
      <c r="C111" s="654"/>
      <c r="D111" s="654"/>
      <c r="E111" s="654"/>
      <c r="F111" s="654"/>
      <c r="G111" s="688"/>
      <c r="H111" s="688"/>
      <c r="I111" s="688"/>
      <c r="J111" s="688"/>
      <c r="K111" s="689"/>
      <c r="L111" s="690"/>
      <c r="M111" s="691"/>
      <c r="N111" s="1884"/>
      <c r="O111" s="1884"/>
      <c r="P111" s="1885"/>
      <c r="Q111" s="1878"/>
      <c r="R111" s="1866"/>
      <c r="S111" s="1866"/>
      <c r="T111" s="1866"/>
      <c r="U111" s="1866"/>
      <c r="V111" s="1866"/>
      <c r="W111" s="1866"/>
      <c r="X111" s="1866"/>
      <c r="Y111" s="1866"/>
      <c r="Z111" s="1866"/>
      <c r="AA111" s="1866"/>
      <c r="AB111" s="1866"/>
      <c r="AC111" s="1866"/>
    </row>
    <row r="112" spans="1:29" ht="15.75" thickBot="1">
      <c r="A112" s="635"/>
      <c r="B112" s="665"/>
      <c r="C112" s="658"/>
      <c r="D112" s="658"/>
      <c r="E112" s="658"/>
      <c r="F112" s="658"/>
      <c r="G112" s="692"/>
      <c r="H112" s="692"/>
      <c r="I112" s="692"/>
      <c r="J112" s="692"/>
      <c r="K112" s="692"/>
      <c r="L112" s="692"/>
      <c r="M112" s="693"/>
      <c r="N112" s="1886"/>
      <c r="O112" s="1886"/>
      <c r="P112" s="1885"/>
      <c r="Q112" s="1878"/>
      <c r="R112" s="1866"/>
      <c r="S112" s="1866"/>
      <c r="T112" s="1866"/>
      <c r="U112" s="1866"/>
      <c r="V112" s="1866"/>
      <c r="W112" s="1866"/>
      <c r="X112" s="1866"/>
      <c r="Y112" s="1866"/>
      <c r="Z112" s="1866"/>
      <c r="AA112" s="1866"/>
      <c r="AB112" s="1866"/>
      <c r="AC112" s="1866"/>
    </row>
    <row r="113" spans="1:29" ht="15" thickTop="1">
      <c r="A113" s="555"/>
      <c r="B113" s="639">
        <f>B38</f>
        <v>111</v>
      </c>
      <c r="C113" s="627"/>
      <c r="D113" s="627"/>
      <c r="E113" s="627"/>
      <c r="F113" s="627"/>
      <c r="G113" s="684"/>
      <c r="H113" s="684"/>
      <c r="I113" s="684"/>
      <c r="J113" s="684"/>
      <c r="K113" s="685"/>
      <c r="L113" s="686"/>
      <c r="M113" s="687"/>
      <c r="N113" s="1884"/>
      <c r="O113" s="1884"/>
      <c r="P113" s="1885"/>
      <c r="Q113" s="1878"/>
      <c r="R113" s="1866"/>
      <c r="S113" s="1866"/>
      <c r="T113" s="1866"/>
      <c r="U113" s="1866"/>
      <c r="V113" s="1866"/>
      <c r="W113" s="1866"/>
      <c r="X113" s="1866"/>
      <c r="Y113" s="1866"/>
      <c r="Z113" s="1866"/>
      <c r="AA113" s="1866"/>
      <c r="AB113" s="1866"/>
      <c r="AC113" s="1866"/>
    </row>
    <row r="114" spans="1:29" ht="15.75" thickBot="1">
      <c r="A114" s="635"/>
      <c r="B114" s="644"/>
      <c r="C114" s="666"/>
      <c r="D114" s="666"/>
      <c r="E114" s="666"/>
      <c r="F114" s="666"/>
      <c r="G114" s="637"/>
      <c r="H114" s="637"/>
      <c r="I114" s="637"/>
      <c r="J114" s="637"/>
      <c r="K114" s="637"/>
      <c r="L114" s="637"/>
      <c r="M114" s="638"/>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4"/>
      <c r="B115" s="695">
        <f>B39</f>
        <v>111</v>
      </c>
      <c r="C115" s="696"/>
      <c r="D115" s="696"/>
      <c r="E115" s="696"/>
      <c r="F115" s="696"/>
      <c r="G115" s="696"/>
      <c r="H115" s="696"/>
      <c r="I115" s="696"/>
      <c r="J115" s="697"/>
      <c r="K115" s="697"/>
      <c r="L115" s="698"/>
      <c r="M115" s="699"/>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3"/>
      <c r="B116" s="647"/>
      <c r="C116" s="616"/>
      <c r="D116" s="560"/>
      <c r="E116" s="560"/>
      <c r="F116" s="560"/>
      <c r="G116" s="560"/>
      <c r="H116" s="560"/>
      <c r="I116" s="560"/>
      <c r="J116" s="560"/>
      <c r="K116" s="560"/>
      <c r="L116" s="560"/>
      <c r="M116" s="700"/>
      <c r="N116" s="1886"/>
      <c r="O116" s="1886"/>
      <c r="P116" s="1888"/>
      <c r="Q116" s="1889"/>
      <c r="R116" s="1890"/>
      <c r="S116" s="1890"/>
      <c r="T116" s="1890"/>
      <c r="U116" s="1890"/>
      <c r="V116" s="1890"/>
      <c r="W116" s="1890"/>
      <c r="X116" s="1890"/>
      <c r="Y116" s="1890"/>
      <c r="Z116" s="1890"/>
      <c r="AA116" s="1890"/>
      <c r="AB116" s="1890"/>
      <c r="AC116" s="1890"/>
    </row>
    <row r="117" spans="1:29" ht="28.5">
      <c r="A117" s="630" t="s">
        <v>500</v>
      </c>
      <c r="B117" s="631" t="s">
        <v>541</v>
      </c>
      <c r="C117" s="670" t="str">
        <f t="shared" ref="C117:L117" si="25">C118&amp;"(含)"&amp;"-"&amp;D118</f>
        <v>0(含)-20000</v>
      </c>
      <c r="D117" s="670" t="str">
        <f t="shared" si="25"/>
        <v>20000(含)-40000</v>
      </c>
      <c r="E117" s="670" t="str">
        <f t="shared" si="25"/>
        <v>40000(含)-60000</v>
      </c>
      <c r="F117" s="670" t="str">
        <f t="shared" si="25"/>
        <v>60000(含)-80000</v>
      </c>
      <c r="G117" s="670" t="str">
        <f t="shared" si="25"/>
        <v>80000(含)-100000</v>
      </c>
      <c r="H117" s="670" t="str">
        <f t="shared" si="25"/>
        <v>100000(含)-120000</v>
      </c>
      <c r="I117" s="670" t="str">
        <f t="shared" si="25"/>
        <v>120000(含)-</v>
      </c>
      <c r="J117" s="2535" t="str">
        <f t="shared" si="25"/>
        <v>(含)-</v>
      </c>
      <c r="K117" s="2535" t="str">
        <f t="shared" si="25"/>
        <v>(含)-</v>
      </c>
      <c r="L117" s="2536" t="str">
        <f t="shared" si="25"/>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5"/>
      <c r="B118" s="647"/>
      <c r="C118" s="696">
        <v>0</v>
      </c>
      <c r="D118" s="696">
        <f>C118+20000</f>
        <v>20000</v>
      </c>
      <c r="E118" s="696">
        <f t="shared" ref="E118:I118" si="26">D118+20000</f>
        <v>40000</v>
      </c>
      <c r="F118" s="696">
        <f t="shared" si="26"/>
        <v>60000</v>
      </c>
      <c r="G118" s="696">
        <f t="shared" si="26"/>
        <v>80000</v>
      </c>
      <c r="H118" s="696">
        <f t="shared" si="26"/>
        <v>100000</v>
      </c>
      <c r="I118" s="696">
        <f t="shared" si="26"/>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66">
        <v>100</v>
      </c>
      <c r="D119" s="692">
        <f>C119+1</f>
        <v>101</v>
      </c>
      <c r="E119" s="692">
        <f t="shared" ref="E119:I119" si="27">D119+1</f>
        <v>102</v>
      </c>
      <c r="F119" s="692">
        <f t="shared" si="27"/>
        <v>103</v>
      </c>
      <c r="G119" s="692">
        <f t="shared" si="27"/>
        <v>104</v>
      </c>
      <c r="H119" s="692">
        <f t="shared" si="27"/>
        <v>105</v>
      </c>
      <c r="I119" s="692">
        <f t="shared" si="27"/>
        <v>106</v>
      </c>
      <c r="J119" s="692"/>
      <c r="K119" s="692"/>
      <c r="L119" s="692"/>
      <c r="M119" s="693"/>
      <c r="N119" s="1886"/>
      <c r="O119" s="1886"/>
      <c r="P119" s="1885"/>
      <c r="Q119" s="1878"/>
      <c r="R119" s="1866"/>
      <c r="S119" s="1866"/>
      <c r="T119" s="1866"/>
      <c r="U119" s="1866"/>
      <c r="V119" s="1866"/>
      <c r="W119" s="1866"/>
      <c r="X119" s="1866"/>
      <c r="Y119" s="1866"/>
      <c r="Z119" s="1866"/>
      <c r="AA119" s="1866"/>
      <c r="AB119" s="1866"/>
      <c r="AC119" s="1866"/>
    </row>
    <row r="120" spans="1:29" ht="15" thickTop="1">
      <c r="A120" s="701"/>
      <c r="B120" s="639" t="s">
        <v>542</v>
      </c>
      <c r="C120" s="684"/>
      <c r="D120" s="684"/>
      <c r="E120" s="684"/>
      <c r="F120" s="684"/>
      <c r="G120" s="684"/>
      <c r="H120" s="684"/>
      <c r="I120" s="684"/>
      <c r="J120" s="684"/>
      <c r="K120" s="685"/>
      <c r="L120" s="686"/>
      <c r="M120" s="687"/>
      <c r="N120" s="1884"/>
      <c r="O120" s="1884"/>
      <c r="P120" s="1885"/>
      <c r="Q120" s="1878"/>
      <c r="R120" s="1866"/>
      <c r="S120" s="1866"/>
      <c r="T120" s="1866"/>
      <c r="U120" s="1866"/>
      <c r="V120" s="1866"/>
      <c r="W120" s="1866"/>
      <c r="X120" s="1866"/>
      <c r="Y120" s="1866"/>
      <c r="Z120" s="1866"/>
      <c r="AA120" s="1866"/>
      <c r="AB120" s="1866"/>
      <c r="AC120" s="1866"/>
    </row>
    <row r="121" spans="1:29" ht="15.75" thickBot="1">
      <c r="A121" s="635"/>
      <c r="B121" s="644"/>
      <c r="C121" s="645">
        <v>100</v>
      </c>
      <c r="D121" s="645">
        <f t="shared" ref="D121:M121" si="28">C121-$K41</f>
        <v>100</v>
      </c>
      <c r="E121" s="645">
        <f t="shared" si="28"/>
        <v>100</v>
      </c>
      <c r="F121" s="645">
        <f t="shared" si="28"/>
        <v>100</v>
      </c>
      <c r="G121" s="645">
        <f t="shared" si="28"/>
        <v>100</v>
      </c>
      <c r="H121" s="645">
        <f t="shared" si="28"/>
        <v>100</v>
      </c>
      <c r="I121" s="645">
        <f t="shared" si="28"/>
        <v>100</v>
      </c>
      <c r="J121" s="645">
        <f t="shared" si="28"/>
        <v>100</v>
      </c>
      <c r="K121" s="645">
        <f t="shared" si="28"/>
        <v>100</v>
      </c>
      <c r="L121" s="645">
        <f t="shared" si="28"/>
        <v>100</v>
      </c>
      <c r="M121" s="646">
        <f t="shared" si="28"/>
        <v>100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1"/>
      <c r="B122" s="639" t="s">
        <v>543</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9">C123-$K42</f>
        <v>100</v>
      </c>
      <c r="E123" s="645">
        <f t="shared" si="29"/>
        <v>100</v>
      </c>
      <c r="F123" s="645">
        <f t="shared" si="29"/>
        <v>100</v>
      </c>
      <c r="G123" s="645">
        <f t="shared" si="29"/>
        <v>100</v>
      </c>
      <c r="H123" s="645">
        <f t="shared" si="29"/>
        <v>100</v>
      </c>
      <c r="I123" s="645">
        <f t="shared" si="29"/>
        <v>100</v>
      </c>
      <c r="J123" s="645">
        <f t="shared" si="29"/>
        <v>100</v>
      </c>
      <c r="K123" s="645">
        <f t="shared" si="29"/>
        <v>100</v>
      </c>
      <c r="L123" s="645">
        <f t="shared" si="29"/>
        <v>100</v>
      </c>
      <c r="M123" s="646">
        <f t="shared" si="29"/>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4"/>
      <c r="B124" s="1650" t="s">
        <v>1777</v>
      </c>
      <c r="C124" s="1231"/>
      <c r="D124" s="1231"/>
      <c r="E124" s="1231"/>
      <c r="F124" s="1231"/>
      <c r="G124" s="1231"/>
      <c r="H124" s="684"/>
      <c r="I124" s="684"/>
      <c r="J124" s="684"/>
      <c r="K124" s="685"/>
      <c r="L124" s="686"/>
      <c r="M124" s="687"/>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3"/>
      <c r="B125" s="644"/>
      <c r="C125" s="645">
        <v>100</v>
      </c>
      <c r="D125" s="645">
        <f t="shared" ref="D125:M125" si="30">C125-$K43</f>
        <v>100</v>
      </c>
      <c r="E125" s="645">
        <f t="shared" si="30"/>
        <v>100</v>
      </c>
      <c r="F125" s="645">
        <f t="shared" si="30"/>
        <v>100</v>
      </c>
      <c r="G125" s="645">
        <f t="shared" si="30"/>
        <v>100</v>
      </c>
      <c r="H125" s="645">
        <f t="shared" si="30"/>
        <v>100</v>
      </c>
      <c r="I125" s="645">
        <f t="shared" si="30"/>
        <v>100</v>
      </c>
      <c r="J125" s="645">
        <f t="shared" si="30"/>
        <v>100</v>
      </c>
      <c r="K125" s="645">
        <f t="shared" si="30"/>
        <v>100</v>
      </c>
      <c r="L125" s="645">
        <f t="shared" si="30"/>
        <v>100</v>
      </c>
      <c r="M125" s="646">
        <f t="shared" si="30"/>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1"/>
      <c r="B126" s="639" t="s">
        <v>544</v>
      </c>
      <c r="C126" s="654"/>
      <c r="D126" s="654"/>
      <c r="E126" s="684"/>
      <c r="F126" s="684"/>
      <c r="G126" s="684"/>
      <c r="H126" s="684"/>
      <c r="I126" s="684"/>
      <c r="J126" s="684"/>
      <c r="K126" s="685"/>
      <c r="L126" s="686"/>
      <c r="M126" s="687"/>
      <c r="N126" s="1884"/>
      <c r="O126" s="1884"/>
      <c r="P126" s="1885"/>
      <c r="Q126" s="1878"/>
      <c r="R126" s="1866"/>
      <c r="S126" s="1866"/>
      <c r="T126" s="1866"/>
      <c r="U126" s="1866"/>
      <c r="V126" s="1866"/>
      <c r="W126" s="1866"/>
      <c r="X126" s="1866"/>
      <c r="Y126" s="1866"/>
      <c r="Z126" s="1866"/>
      <c r="AA126" s="1866"/>
      <c r="AB126" s="1866"/>
      <c r="AC126" s="1866"/>
    </row>
    <row r="127" spans="1:29" ht="15.75" thickBot="1">
      <c r="A127" s="635"/>
      <c r="B127" s="644"/>
      <c r="C127" s="645">
        <v>100</v>
      </c>
      <c r="D127" s="645">
        <f t="shared" ref="D127:M127" si="31">C127-$K44</f>
        <v>100</v>
      </c>
      <c r="E127" s="645">
        <f t="shared" si="31"/>
        <v>100</v>
      </c>
      <c r="F127" s="645">
        <f t="shared" si="31"/>
        <v>100</v>
      </c>
      <c r="G127" s="645">
        <f t="shared" si="31"/>
        <v>100</v>
      </c>
      <c r="H127" s="645">
        <f t="shared" si="31"/>
        <v>100</v>
      </c>
      <c r="I127" s="645">
        <f t="shared" si="31"/>
        <v>100</v>
      </c>
      <c r="J127" s="645">
        <f t="shared" si="31"/>
        <v>100</v>
      </c>
      <c r="K127" s="645">
        <f t="shared" si="31"/>
        <v>100</v>
      </c>
      <c r="L127" s="645">
        <f t="shared" si="31"/>
        <v>100</v>
      </c>
      <c r="M127" s="646">
        <f t="shared" si="31"/>
        <v>100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1"/>
      <c r="B128" s="639">
        <f>B45</f>
        <v>111</v>
      </c>
      <c r="C128" s="654"/>
      <c r="D128" s="654"/>
      <c r="E128" s="654"/>
      <c r="F128" s="654"/>
      <c r="G128" s="65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39">
        <f>B46</f>
        <v>111</v>
      </c>
      <c r="C130" s="627"/>
      <c r="D130" s="627"/>
      <c r="E130" s="627"/>
      <c r="F130" s="627"/>
      <c r="G130" s="684"/>
      <c r="H130" s="684"/>
      <c r="I130" s="684"/>
      <c r="J130" s="684"/>
      <c r="K130" s="685"/>
      <c r="L130" s="686"/>
      <c r="M130" s="687"/>
      <c r="N130" s="1884"/>
      <c r="O130" s="1884"/>
      <c r="P130" s="1885"/>
      <c r="Q130" s="1878"/>
      <c r="R130" s="1866"/>
      <c r="S130" s="1866"/>
      <c r="T130" s="1866"/>
      <c r="U130" s="1866"/>
      <c r="V130" s="1866"/>
      <c r="W130" s="1866"/>
      <c r="X130" s="1866"/>
      <c r="Y130" s="1866"/>
      <c r="Z130" s="1866"/>
      <c r="AA130" s="1866"/>
      <c r="AB130" s="1866"/>
      <c r="AC130" s="1866"/>
    </row>
    <row r="131" spans="1:29" ht="15.75" thickBot="1">
      <c r="A131" s="635"/>
      <c r="B131" s="644"/>
      <c r="C131" s="666"/>
      <c r="D131" s="666"/>
      <c r="E131" s="666"/>
      <c r="F131" s="666"/>
      <c r="G131" s="637"/>
      <c r="H131" s="637"/>
      <c r="I131" s="637"/>
      <c r="J131" s="637"/>
      <c r="K131" s="637"/>
      <c r="L131" s="637"/>
      <c r="M131" s="638"/>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4"/>
      <c r="B132" s="639">
        <f>B47</f>
        <v>111</v>
      </c>
      <c r="C132" s="627"/>
      <c r="D132" s="627"/>
      <c r="E132" s="627"/>
      <c r="F132" s="627"/>
      <c r="G132" s="655"/>
      <c r="H132" s="655"/>
      <c r="I132" s="655"/>
      <c r="J132" s="655"/>
      <c r="K132" s="655"/>
      <c r="L132" s="656"/>
      <c r="M132" s="657"/>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4"/>
      <c r="B133" s="702"/>
      <c r="C133" s="666"/>
      <c r="D133" s="666"/>
      <c r="E133" s="666"/>
      <c r="F133" s="666"/>
      <c r="G133" s="692"/>
      <c r="H133" s="692"/>
      <c r="I133" s="692"/>
      <c r="J133" s="692"/>
      <c r="K133" s="692"/>
      <c r="L133" s="692"/>
      <c r="M133" s="693"/>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465</v>
      </c>
      <c r="B1" s="471"/>
      <c r="C1" s="472" t="s">
        <v>545</v>
      </c>
      <c r="D1" s="473" t="s">
        <v>467</v>
      </c>
      <c r="E1" s="703"/>
      <c r="F1" s="704"/>
      <c r="G1" s="703"/>
      <c r="H1" s="703"/>
      <c r="I1" s="703"/>
      <c r="J1" s="703"/>
      <c r="K1" s="70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476"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78"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79" t="s">
        <v>469</v>
      </c>
      <c r="B4" s="412"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4"/>
      <c r="B5" s="415" t="e">
        <f>ROUND(B2/('数据-汇总表'!D3/666.67),0)</f>
        <v>#DIV/0!</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0" t="s">
        <v>470</v>
      </c>
      <c r="B6" s="481"/>
      <c r="C6" s="3933" t="s">
        <v>471</v>
      </c>
      <c r="D6" s="3934"/>
      <c r="E6" s="3956" t="s">
        <v>472</v>
      </c>
      <c r="F6" s="3957"/>
      <c r="G6" s="3933" t="s">
        <v>473</v>
      </c>
      <c r="H6" s="3934"/>
      <c r="I6" s="3933" t="s">
        <v>474</v>
      </c>
      <c r="J6" s="3934"/>
      <c r="K6" s="482" t="s">
        <v>475</v>
      </c>
      <c r="L6" s="1854"/>
      <c r="M6" s="1855"/>
      <c r="N6" s="1855"/>
      <c r="O6" s="1855"/>
      <c r="P6" s="3935" t="s">
        <v>476</v>
      </c>
      <c r="Q6" s="3936"/>
      <c r="R6" s="3919" t="s">
        <v>472</v>
      </c>
      <c r="S6" s="3920"/>
      <c r="T6" s="3919" t="s">
        <v>473</v>
      </c>
      <c r="U6" s="3920"/>
      <c r="V6" s="3941" t="s">
        <v>474</v>
      </c>
      <c r="W6" s="3941"/>
      <c r="X6" s="1378"/>
      <c r="Y6" s="3919" t="s">
        <v>476</v>
      </c>
      <c r="Z6" s="3920"/>
      <c r="AA6" s="3914" t="s">
        <v>472</v>
      </c>
      <c r="AB6" s="3915" t="s">
        <v>473</v>
      </c>
      <c r="AC6" s="3914" t="s">
        <v>474</v>
      </c>
    </row>
    <row r="7" spans="1:29" ht="15">
      <c r="A7" s="483"/>
      <c r="B7" s="484"/>
      <c r="C7" s="3944" t="s">
        <v>2192</v>
      </c>
      <c r="D7" s="3945"/>
      <c r="E7" s="3958" t="s">
        <v>2193</v>
      </c>
      <c r="F7" s="3959"/>
      <c r="G7" s="3944" t="s">
        <v>2194</v>
      </c>
      <c r="H7" s="3945"/>
      <c r="I7" s="3944" t="s">
        <v>2195</v>
      </c>
      <c r="J7" s="3945"/>
      <c r="K7" s="482"/>
      <c r="L7" s="1854"/>
      <c r="M7" s="1855"/>
      <c r="N7" s="1855"/>
      <c r="O7" s="1855"/>
      <c r="P7" s="3937"/>
      <c r="Q7" s="3938"/>
      <c r="R7" s="3921"/>
      <c r="S7" s="3922"/>
      <c r="T7" s="3921"/>
      <c r="U7" s="3922"/>
      <c r="V7" s="3941"/>
      <c r="W7" s="3941"/>
      <c r="X7" s="1378"/>
      <c r="Y7" s="3921"/>
      <c r="Z7" s="3922"/>
      <c r="AA7" s="3915"/>
      <c r="AB7" s="3915"/>
      <c r="AC7" s="3915"/>
    </row>
    <row r="8" spans="1:29" ht="15.75" thickBot="1">
      <c r="A8" s="485"/>
      <c r="B8" s="486"/>
      <c r="C8" s="3942" t="s">
        <v>2196</v>
      </c>
      <c r="D8" s="3943"/>
      <c r="E8" s="3960" t="s">
        <v>2196</v>
      </c>
      <c r="F8" s="3961"/>
      <c r="G8" s="3942" t="s">
        <v>2196</v>
      </c>
      <c r="H8" s="3943"/>
      <c r="I8" s="3942" t="s">
        <v>2196</v>
      </c>
      <c r="J8" s="3943"/>
      <c r="K8" s="482" t="s">
        <v>477</v>
      </c>
      <c r="L8" s="1854"/>
      <c r="M8" s="1855"/>
      <c r="N8" s="1855"/>
      <c r="O8" s="1855"/>
      <c r="P8" s="3939"/>
      <c r="Q8" s="3940"/>
      <c r="R8" s="3921"/>
      <c r="S8" s="3922"/>
      <c r="T8" s="3923"/>
      <c r="U8" s="3924"/>
      <c r="V8" s="3941"/>
      <c r="W8" s="3941"/>
      <c r="X8" s="1378"/>
      <c r="Y8" s="3923"/>
      <c r="Z8" s="3924"/>
      <c r="AA8" s="3916"/>
      <c r="AB8" s="3916"/>
      <c r="AC8" s="3916"/>
    </row>
    <row r="9" spans="1:29" s="1116" customFormat="1" ht="15.75" thickBot="1">
      <c r="A9" s="2390"/>
      <c r="B9" s="2397" t="s">
        <v>478</v>
      </c>
      <c r="C9" s="487">
        <f>'数据-取费表'!B2</f>
        <v>45013</v>
      </c>
      <c r="D9" s="488">
        <v>100</v>
      </c>
      <c r="E9" s="489"/>
      <c r="F9" s="490">
        <f>SUMIF(66:66,YEAR(E9)&amp;"-"&amp;INT((MONTH(E9)+2)/3),67:67)</f>
        <v>0</v>
      </c>
      <c r="G9" s="491"/>
      <c r="H9" s="488">
        <f>SUMIF(66:66,YEAR(G9)&amp;"-"&amp;INT((MONTH(G9)+2)/3),67:67)</f>
        <v>0</v>
      </c>
      <c r="I9" s="491"/>
      <c r="J9" s="488">
        <f>SUMIF(66:66,YEAR(I9)&amp;"-"&amp;INT((MONTH(I9)+2)/3),67:67)</f>
        <v>0</v>
      </c>
      <c r="K9" s="492"/>
      <c r="L9" s="1856"/>
      <c r="M9" s="1857"/>
      <c r="N9" s="1857"/>
      <c r="O9" s="1857"/>
      <c r="P9" s="3917" t="s">
        <v>479</v>
      </c>
      <c r="Q9" s="3926"/>
      <c r="R9" s="1379" t="s">
        <v>5</v>
      </c>
      <c r="S9" s="1380">
        <f t="shared" ref="S9:S17" si="0">F9</f>
        <v>0</v>
      </c>
      <c r="T9" s="1379" t="s">
        <v>5</v>
      </c>
      <c r="U9" s="1380">
        <f t="shared" ref="U9:U17" si="1">H9</f>
        <v>0</v>
      </c>
      <c r="V9" s="1379" t="s">
        <v>5</v>
      </c>
      <c r="W9" s="1380">
        <f t="shared" ref="W9:W17" si="2">J9</f>
        <v>0</v>
      </c>
      <c r="X9" s="1381"/>
      <c r="Y9" s="3917" t="s">
        <v>479</v>
      </c>
      <c r="Z9" s="3918"/>
      <c r="AA9" s="1382" t="e">
        <f>D9/F9</f>
        <v>#DIV/0!</v>
      </c>
      <c r="AB9" s="1382" t="e">
        <f>D9/H9</f>
        <v>#DIV/0!</v>
      </c>
      <c r="AC9" s="1382" t="e">
        <f>D9/J9</f>
        <v>#DIV/0!</v>
      </c>
    </row>
    <row r="10" spans="1:29" s="1116" customFormat="1" ht="15.75" thickBot="1">
      <c r="A10" s="2391"/>
      <c r="B10" s="2398" t="s">
        <v>480</v>
      </c>
      <c r="C10" s="493" t="s">
        <v>481</v>
      </c>
      <c r="D10" s="488">
        <v>100</v>
      </c>
      <c r="E10" s="493"/>
      <c r="F10" s="490">
        <f>SUMIF(69:69,E10,70:70)-SUMIF(69:69,C10,70:70)+100</f>
        <v>0</v>
      </c>
      <c r="G10" s="493"/>
      <c r="H10" s="488">
        <f>SUMIF(69:69,G10,70:70)-SUMIF(69:69,C10,70:70)+100</f>
        <v>0</v>
      </c>
      <c r="I10" s="493"/>
      <c r="J10" s="488">
        <f>SUMIF(69:69,I10,70:70)-SUMIF(69:69,C10,70:70)+100</f>
        <v>0</v>
      </c>
      <c r="K10" s="492"/>
      <c r="L10" s="1856"/>
      <c r="M10" s="1857"/>
      <c r="N10" s="1857"/>
      <c r="O10" s="1857"/>
      <c r="P10" s="3917" t="s">
        <v>482</v>
      </c>
      <c r="Q10" s="3918"/>
      <c r="R10" s="1379" t="s">
        <v>5</v>
      </c>
      <c r="S10" s="1380">
        <f t="shared" si="0"/>
        <v>0</v>
      </c>
      <c r="T10" s="1379" t="s">
        <v>5</v>
      </c>
      <c r="U10" s="1380">
        <f t="shared" si="1"/>
        <v>0</v>
      </c>
      <c r="V10" s="1379" t="s">
        <v>5</v>
      </c>
      <c r="W10" s="1380">
        <f t="shared" si="2"/>
        <v>0</v>
      </c>
      <c r="X10" s="1381"/>
      <c r="Y10" s="3917" t="s">
        <v>482</v>
      </c>
      <c r="Z10" s="3918"/>
      <c r="AA10" s="1382" t="e">
        <f t="shared" ref="AA10:AA42" si="3">D10/F10</f>
        <v>#DIV/0!</v>
      </c>
      <c r="AB10" s="1382" t="e">
        <f t="shared" ref="AB10:AB42" si="4">D10/H10</f>
        <v>#DIV/0!</v>
      </c>
      <c r="AC10" s="1382" t="e">
        <f t="shared" ref="AC10:AC42" si="5">D10/J10</f>
        <v>#DIV/0!</v>
      </c>
    </row>
    <row r="11" spans="1:29" s="1116" customFormat="1" ht="15">
      <c r="A11" s="2392"/>
      <c r="B11" s="2399" t="s">
        <v>2038</v>
      </c>
      <c r="C11" s="494"/>
      <c r="D11" s="243">
        <v>100</v>
      </c>
      <c r="E11" s="494"/>
      <c r="F11" s="243">
        <f>SUMIF(71:71,E11,72:72)-SUMIF(71:71,C11,72:72)+100</f>
        <v>100</v>
      </c>
      <c r="G11" s="494"/>
      <c r="H11" s="243">
        <f>SUMIF(71:71,G11,72:72)-SUMIF(71:71,C11,72:72)+100</f>
        <v>100</v>
      </c>
      <c r="I11" s="494"/>
      <c r="J11" s="243">
        <f>SUMIF(71:71,I11,72:72)-SUMIF(71:71,C11,72:72)+100</f>
        <v>100</v>
      </c>
      <c r="K11" s="492"/>
      <c r="L11" s="1856"/>
      <c r="M11" s="1857"/>
      <c r="N11" s="1857"/>
      <c r="O11" s="1858"/>
      <c r="P11" s="3925" t="s">
        <v>484</v>
      </c>
      <c r="Q11" s="1048" t="str">
        <f t="shared" ref="Q11:Q17" si="6">B11</f>
        <v>用途</v>
      </c>
      <c r="R11" s="1379" t="s">
        <v>5</v>
      </c>
      <c r="S11" s="1380">
        <f t="shared" si="0"/>
        <v>100</v>
      </c>
      <c r="T11" s="1379" t="s">
        <v>5</v>
      </c>
      <c r="U11" s="1380">
        <f t="shared" si="1"/>
        <v>100</v>
      </c>
      <c r="V11" s="1379" t="s">
        <v>5</v>
      </c>
      <c r="W11" s="1380">
        <f t="shared" si="2"/>
        <v>100</v>
      </c>
      <c r="X11" s="1381"/>
      <c r="Y11" s="3873" t="s">
        <v>485</v>
      </c>
      <c r="Z11" s="1047" t="str">
        <f t="shared" ref="Z11:Z17" si="7">Q11</f>
        <v>用途</v>
      </c>
      <c r="AA11" s="1382">
        <f t="shared" si="3"/>
        <v>1</v>
      </c>
      <c r="AB11" s="1382">
        <f t="shared" si="4"/>
        <v>1</v>
      </c>
      <c r="AC11" s="1382">
        <f t="shared" si="5"/>
        <v>1</v>
      </c>
    </row>
    <row r="12" spans="1:29" s="1197" customFormat="1" ht="27">
      <c r="A12" s="2393"/>
      <c r="B12" s="2398" t="s">
        <v>2039</v>
      </c>
      <c r="C12" s="496"/>
      <c r="D12" s="244">
        <v>100</v>
      </c>
      <c r="E12" s="496"/>
      <c r="F12" s="244">
        <f>ROUND(100/'数据-取费表'!G16,0)</f>
        <v>103</v>
      </c>
      <c r="G12" s="496"/>
      <c r="H12" s="244">
        <f>ROUND(100/'数据-取费表'!G16,0)</f>
        <v>103</v>
      </c>
      <c r="I12" s="496"/>
      <c r="J12" s="244">
        <f>ROUND(100/'数据-取费表'!G16,0)</f>
        <v>103</v>
      </c>
      <c r="K12" s="499"/>
      <c r="L12" s="1859"/>
      <c r="M12" s="1898"/>
      <c r="N12" s="1898"/>
      <c r="O12" s="1860"/>
      <c r="P12" s="3925"/>
      <c r="Q12" s="1048" t="str">
        <f t="shared" si="6"/>
        <v>土地使用年限（年）</v>
      </c>
      <c r="R12" s="1379" t="s">
        <v>5</v>
      </c>
      <c r="S12" s="1380">
        <f t="shared" si="0"/>
        <v>103</v>
      </c>
      <c r="T12" s="1379" t="s">
        <v>5</v>
      </c>
      <c r="U12" s="1380">
        <f t="shared" si="1"/>
        <v>103</v>
      </c>
      <c r="V12" s="1379" t="s">
        <v>5</v>
      </c>
      <c r="W12" s="1380">
        <f t="shared" si="2"/>
        <v>103</v>
      </c>
      <c r="X12" s="1381"/>
      <c r="Y12" s="3873"/>
      <c r="Z12" s="1047" t="str">
        <f t="shared" si="7"/>
        <v>土地使用年限（年）</v>
      </c>
      <c r="AA12" s="1382">
        <f t="shared" si="3"/>
        <v>0.970873786407767</v>
      </c>
      <c r="AB12" s="1382">
        <f t="shared" si="4"/>
        <v>0.970873786407767</v>
      </c>
      <c r="AC12" s="1382">
        <f t="shared" si="5"/>
        <v>0.970873786407767</v>
      </c>
    </row>
    <row r="13" spans="1:29" ht="15">
      <c r="A13" s="2394"/>
      <c r="B13" s="2398" t="s">
        <v>2040</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61"/>
      <c r="M13" s="1855"/>
      <c r="N13" s="1855"/>
      <c r="O13" s="1862"/>
      <c r="P13" s="3925"/>
      <c r="Q13" s="1048" t="str">
        <f t="shared" si="6"/>
        <v>容积率</v>
      </c>
      <c r="R13" s="1379" t="s">
        <v>5</v>
      </c>
      <c r="S13" s="1380" t="e">
        <f t="shared" si="0"/>
        <v>#N/A</v>
      </c>
      <c r="T13" s="1379" t="s">
        <v>5</v>
      </c>
      <c r="U13" s="1380" t="e">
        <f t="shared" si="1"/>
        <v>#N/A</v>
      </c>
      <c r="V13" s="1379" t="s">
        <v>5</v>
      </c>
      <c r="W13" s="1380" t="e">
        <f t="shared" si="2"/>
        <v>#N/A</v>
      </c>
      <c r="X13" s="1381"/>
      <c r="Y13" s="3873"/>
      <c r="Z13" s="1047" t="str">
        <f t="shared" si="7"/>
        <v>容积率</v>
      </c>
      <c r="AA13" s="1382" t="e">
        <f t="shared" si="3"/>
        <v>#N/A</v>
      </c>
      <c r="AB13" s="1382" t="e">
        <f t="shared" si="4"/>
        <v>#N/A</v>
      </c>
      <c r="AC13" s="1382" t="e">
        <f t="shared" si="5"/>
        <v>#N/A</v>
      </c>
    </row>
    <row r="14" spans="1:29" s="1116" customFormat="1" ht="15">
      <c r="A14" s="2395"/>
      <c r="B14" s="2401">
        <v>111</v>
      </c>
      <c r="C14" s="496"/>
      <c r="D14" s="506">
        <v>100</v>
      </c>
      <c r="E14" s="509"/>
      <c r="F14" s="244">
        <f>SUMIF(78:78,E14,79:79)-SUMIF(78:78,C14,79:79)+100</f>
        <v>100</v>
      </c>
      <c r="G14" s="510"/>
      <c r="H14" s="244">
        <f>SUMIF(78:78,G14,79:79)-SUMIF(78:78,C14,79:79)+100</f>
        <v>100</v>
      </c>
      <c r="I14" s="509"/>
      <c r="J14" s="244">
        <f>SUMIF(78:78,I14,79:79)-SUMIF(78:78,C14,79:79)+100</f>
        <v>100</v>
      </c>
      <c r="K14" s="499"/>
      <c r="L14" s="1856"/>
      <c r="M14" s="1857"/>
      <c r="N14" s="1857"/>
      <c r="O14" s="1858"/>
      <c r="P14" s="3925"/>
      <c r="Q14" s="1048">
        <f t="shared" si="6"/>
        <v>111</v>
      </c>
      <c r="R14" s="1379" t="s">
        <v>5</v>
      </c>
      <c r="S14" s="1380">
        <f t="shared" si="0"/>
        <v>100</v>
      </c>
      <c r="T14" s="1379" t="s">
        <v>5</v>
      </c>
      <c r="U14" s="1380">
        <f t="shared" si="1"/>
        <v>100</v>
      </c>
      <c r="V14" s="1379" t="s">
        <v>5</v>
      </c>
      <c r="W14" s="1380">
        <f t="shared" si="2"/>
        <v>100</v>
      </c>
      <c r="X14" s="1381"/>
      <c r="Y14" s="3873"/>
      <c r="Z14" s="1047">
        <f t="shared" si="7"/>
        <v>111</v>
      </c>
      <c r="AA14" s="1382">
        <f>D14/F14</f>
        <v>1</v>
      </c>
      <c r="AB14" s="1382">
        <f>D14/H14</f>
        <v>1</v>
      </c>
      <c r="AC14" s="1382">
        <f>D14/J14</f>
        <v>1</v>
      </c>
    </row>
    <row r="15" spans="1:29" ht="15">
      <c r="A15" s="2395"/>
      <c r="B15" s="2401">
        <v>111</v>
      </c>
      <c r="C15" s="507"/>
      <c r="D15" s="508">
        <v>100</v>
      </c>
      <c r="E15" s="509"/>
      <c r="F15" s="244">
        <f>SUMIF(80:80,E15,81:81)-SUMIF(80:80,C15,81:81)+100</f>
        <v>100</v>
      </c>
      <c r="G15" s="510"/>
      <c r="H15" s="508">
        <f>SUMIF(80:80,G15,81:81)-SUMIF(80:80,C15,81:81)+100</f>
        <v>100</v>
      </c>
      <c r="I15" s="509"/>
      <c r="J15" s="508">
        <f>SUMIF(80:80,I15,81:81)-SUMIF(80:80,C15,81:81)+100</f>
        <v>100</v>
      </c>
      <c r="K15" s="499"/>
      <c r="L15" s="1863"/>
      <c r="M15" s="1855"/>
      <c r="N15" s="1855"/>
      <c r="O15" s="1862"/>
      <c r="P15" s="3925"/>
      <c r="Q15" s="1048">
        <f t="shared" si="6"/>
        <v>111</v>
      </c>
      <c r="R15" s="1379" t="s">
        <v>5</v>
      </c>
      <c r="S15" s="1380">
        <f t="shared" si="0"/>
        <v>100</v>
      </c>
      <c r="T15" s="1379" t="s">
        <v>5</v>
      </c>
      <c r="U15" s="1380">
        <f t="shared" si="1"/>
        <v>100</v>
      </c>
      <c r="V15" s="1379" t="s">
        <v>5</v>
      </c>
      <c r="W15" s="1380">
        <f t="shared" si="2"/>
        <v>100</v>
      </c>
      <c r="X15" s="1381"/>
      <c r="Y15" s="3873"/>
      <c r="Z15" s="1047">
        <f t="shared" si="7"/>
        <v>111</v>
      </c>
      <c r="AA15" s="1382">
        <f t="shared" si="3"/>
        <v>1</v>
      </c>
      <c r="AB15" s="1382">
        <f t="shared" si="4"/>
        <v>1</v>
      </c>
      <c r="AC15" s="1382">
        <f t="shared" si="5"/>
        <v>1</v>
      </c>
    </row>
    <row r="16" spans="1:29" ht="15.75" thickBot="1">
      <c r="A16" s="2396"/>
      <c r="B16" s="2402">
        <v>111</v>
      </c>
      <c r="C16" s="513"/>
      <c r="D16" s="514">
        <v>100</v>
      </c>
      <c r="E16" s="509"/>
      <c r="F16" s="514">
        <f>SUMIF(82:82,E16,83:83)-SUMIF(82:82,C16,83:83)+100</f>
        <v>100</v>
      </c>
      <c r="G16" s="510"/>
      <c r="H16" s="514">
        <f>SUMIF(82:82,G16,83:83)-SUMIF(82:82,C16,83:83)+100</f>
        <v>100</v>
      </c>
      <c r="I16" s="509"/>
      <c r="J16" s="514">
        <f>SUMIF(82:82,I16,83:83)-SUMIF(82:82,C16,83:83)+100</f>
        <v>100</v>
      </c>
      <c r="K16" s="499"/>
      <c r="L16" s="1863"/>
      <c r="M16" s="1855"/>
      <c r="N16" s="1855"/>
      <c r="O16" s="1862"/>
      <c r="P16" s="3925"/>
      <c r="Q16" s="1048">
        <f t="shared" si="6"/>
        <v>111</v>
      </c>
      <c r="R16" s="1379" t="s">
        <v>5</v>
      </c>
      <c r="S16" s="1380">
        <f t="shared" si="0"/>
        <v>100</v>
      </c>
      <c r="T16" s="1379" t="s">
        <v>5</v>
      </c>
      <c r="U16" s="1380">
        <f t="shared" si="1"/>
        <v>100</v>
      </c>
      <c r="V16" s="1379" t="s">
        <v>5</v>
      </c>
      <c r="W16" s="1380">
        <f t="shared" si="2"/>
        <v>100</v>
      </c>
      <c r="X16" s="1381"/>
      <c r="Y16" s="3873"/>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7">
        <v>100</v>
      </c>
      <c r="E17" s="518"/>
      <c r="F17" s="517">
        <f>SUMIF(84:84,E18,85:85)-SUMIF(84:84,C18,85:85)+100</f>
        <v>100</v>
      </c>
      <c r="G17" s="518"/>
      <c r="H17" s="517">
        <f>SUMIF(84:84,G18,85:85)-SUMIF(84:84,C18,85:85)+100</f>
        <v>100</v>
      </c>
      <c r="I17" s="520"/>
      <c r="J17" s="517">
        <f>SUMIF(84:84,I18,85:85)-SUMIF(84:84,C18,85:85)+100</f>
        <v>100</v>
      </c>
      <c r="K17" s="503"/>
      <c r="L17" s="1863"/>
      <c r="M17" s="1855"/>
      <c r="N17" s="1855"/>
      <c r="O17" s="1862"/>
      <c r="P17" s="3927" t="s">
        <v>489</v>
      </c>
      <c r="Q17" s="1383" t="str">
        <f t="shared" si="6"/>
        <v>产业集聚程度</v>
      </c>
      <c r="R17" s="1384" t="s">
        <v>5</v>
      </c>
      <c r="S17" s="1385">
        <f t="shared" si="0"/>
        <v>100</v>
      </c>
      <c r="T17" s="1384" t="s">
        <v>5</v>
      </c>
      <c r="U17" s="1385">
        <f t="shared" si="1"/>
        <v>100</v>
      </c>
      <c r="V17" s="1384" t="s">
        <v>5</v>
      </c>
      <c r="W17" s="1385">
        <f t="shared" si="2"/>
        <v>100</v>
      </c>
      <c r="X17" s="1378"/>
      <c r="Y17" s="3927" t="s">
        <v>489</v>
      </c>
      <c r="Z17" s="1386" t="str">
        <f t="shared" si="7"/>
        <v>产业集聚程度</v>
      </c>
      <c r="AA17" s="1387">
        <f t="shared" si="3"/>
        <v>1</v>
      </c>
      <c r="AB17" s="1387">
        <f t="shared" si="4"/>
        <v>1</v>
      </c>
      <c r="AC17" s="1387">
        <f t="shared" si="5"/>
        <v>1</v>
      </c>
    </row>
    <row r="18" spans="1:29" ht="15">
      <c r="A18" s="500"/>
      <c r="B18" s="830"/>
      <c r="C18" s="544"/>
      <c r="D18" s="523"/>
      <c r="E18" s="522"/>
      <c r="F18" s="523"/>
      <c r="G18" s="522"/>
      <c r="H18" s="527"/>
      <c r="I18" s="522"/>
      <c r="J18" s="523"/>
      <c r="K18" s="499"/>
      <c r="L18" s="1863"/>
      <c r="M18" s="1855"/>
      <c r="N18" s="1855"/>
      <c r="O18" s="1862"/>
      <c r="P18" s="3928"/>
      <c r="Q18" s="1383"/>
      <c r="R18" s="1384"/>
      <c r="S18" s="1385"/>
      <c r="T18" s="1384"/>
      <c r="U18" s="1385"/>
      <c r="V18" s="1384"/>
      <c r="W18" s="1385"/>
      <c r="X18" s="1378"/>
      <c r="Y18" s="3928"/>
      <c r="Z18" s="1386"/>
      <c r="AA18" s="1387">
        <v>1</v>
      </c>
      <c r="AB18" s="1387">
        <v>1</v>
      </c>
      <c r="AC18" s="1387">
        <v>1</v>
      </c>
    </row>
    <row r="19" spans="1:29" ht="85.5">
      <c r="A19" s="500"/>
      <c r="B19" s="832" t="s">
        <v>492</v>
      </c>
      <c r="C19" s="833" t="str">
        <f>估价对象房地状况!G16</f>
        <v>估价对象周边道路状况、公共交通通达情况、停车便捷程度，综合评价交通便捷度较好</v>
      </c>
      <c r="D19" s="527">
        <v>100</v>
      </c>
      <c r="E19" s="530"/>
      <c r="F19" s="533">
        <f>SUMIF(86:86,E20,87:87)-SUMIF(86:86,C20,87:87)+100</f>
        <v>100</v>
      </c>
      <c r="G19" s="530"/>
      <c r="H19" s="533">
        <f>SUMIF(86:86,G20,87:87)-SUMIF(86:86,C20,87:87)+100</f>
        <v>100</v>
      </c>
      <c r="I19" s="532"/>
      <c r="J19" s="527">
        <f>SUMIF(86:86,I20,87:87)-SUMIF(86:86,C20,87:87)+100</f>
        <v>100</v>
      </c>
      <c r="K19" s="503"/>
      <c r="L19" s="1863"/>
      <c r="M19" s="1855"/>
      <c r="N19" s="1855"/>
      <c r="O19" s="1862"/>
      <c r="P19" s="3928"/>
      <c r="Q19" s="1383" t="str">
        <f>B19</f>
        <v>交通便捷度</v>
      </c>
      <c r="R19" s="1384" t="s">
        <v>5</v>
      </c>
      <c r="S19" s="1385">
        <f>F19</f>
        <v>100</v>
      </c>
      <c r="T19" s="1384" t="s">
        <v>5</v>
      </c>
      <c r="U19" s="1385">
        <f>H19</f>
        <v>100</v>
      </c>
      <c r="V19" s="1384" t="s">
        <v>5</v>
      </c>
      <c r="W19" s="1385">
        <f>J19</f>
        <v>100</v>
      </c>
      <c r="X19" s="1378"/>
      <c r="Y19" s="3928"/>
      <c r="Z19" s="1386" t="str">
        <f>Q19</f>
        <v>交通便捷度</v>
      </c>
      <c r="AA19" s="1387">
        <f t="shared" si="3"/>
        <v>1</v>
      </c>
      <c r="AB19" s="1387">
        <f t="shared" si="4"/>
        <v>1</v>
      </c>
      <c r="AC19" s="1387">
        <f t="shared" si="5"/>
        <v>1</v>
      </c>
    </row>
    <row r="20" spans="1:29" ht="15">
      <c r="A20" s="500"/>
      <c r="B20" s="883"/>
      <c r="C20" s="544"/>
      <c r="D20" s="523"/>
      <c r="E20" s="524"/>
      <c r="F20" s="523"/>
      <c r="G20" s="524"/>
      <c r="H20" s="523"/>
      <c r="I20" s="526"/>
      <c r="J20" s="523"/>
      <c r="K20" s="499"/>
      <c r="L20" s="1863"/>
      <c r="M20" s="1855"/>
      <c r="N20" s="1855"/>
      <c r="O20" s="1862"/>
      <c r="P20" s="3928"/>
      <c r="Q20" s="1383"/>
      <c r="R20" s="1384"/>
      <c r="S20" s="1385"/>
      <c r="T20" s="1384"/>
      <c r="U20" s="1385"/>
      <c r="V20" s="1384"/>
      <c r="W20" s="1385"/>
      <c r="X20" s="1378"/>
      <c r="Y20" s="3928"/>
      <c r="Z20" s="1386"/>
      <c r="AA20" s="1387">
        <v>1</v>
      </c>
      <c r="AB20" s="1387">
        <v>1</v>
      </c>
      <c r="AC20" s="1387">
        <v>1</v>
      </c>
    </row>
    <row r="21" spans="1:29" ht="27">
      <c r="A21" s="483"/>
      <c r="B21" s="832" t="s">
        <v>493</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7"/>
      <c r="L21" s="1863"/>
      <c r="M21" s="1855"/>
      <c r="N21" s="1855"/>
      <c r="O21" s="1862"/>
      <c r="P21" s="3928"/>
      <c r="Q21" s="1383" t="str">
        <f t="shared" ref="Q21:Q35" si="8">B21</f>
        <v>区域土地利用方向</v>
      </c>
      <c r="R21" s="1384" t="s">
        <v>5</v>
      </c>
      <c r="S21" s="1385">
        <f>F21</f>
        <v>100</v>
      </c>
      <c r="T21" s="1384" t="s">
        <v>5</v>
      </c>
      <c r="U21" s="1385">
        <f>H21</f>
        <v>100</v>
      </c>
      <c r="V21" s="1384" t="s">
        <v>5</v>
      </c>
      <c r="W21" s="1385">
        <f>J21</f>
        <v>100</v>
      </c>
      <c r="X21" s="1378"/>
      <c r="Y21" s="3928"/>
      <c r="Z21" s="1386" t="str">
        <f>Q21</f>
        <v>区域土地利用方向</v>
      </c>
      <c r="AA21" s="1387">
        <f t="shared" si="3"/>
        <v>1</v>
      </c>
      <c r="AB21" s="1387">
        <f t="shared" si="4"/>
        <v>1</v>
      </c>
      <c r="AC21" s="1387">
        <f t="shared" si="5"/>
        <v>1</v>
      </c>
    </row>
    <row r="22" spans="1:29" ht="15">
      <c r="A22" s="483"/>
      <c r="B22" s="563"/>
      <c r="C22" s="544"/>
      <c r="D22" s="523"/>
      <c r="E22" s="524"/>
      <c r="F22" s="525"/>
      <c r="G22" s="526"/>
      <c r="H22" s="525"/>
      <c r="I22" s="526"/>
      <c r="J22" s="525"/>
      <c r="K22" s="1206"/>
      <c r="L22" s="1863"/>
      <c r="M22" s="1855"/>
      <c r="N22" s="1855"/>
      <c r="O22" s="1862"/>
      <c r="P22" s="3928"/>
      <c r="Q22" s="1383"/>
      <c r="R22" s="1384"/>
      <c r="S22" s="1385"/>
      <c r="T22" s="1384"/>
      <c r="U22" s="1385"/>
      <c r="V22" s="1384"/>
      <c r="W22" s="1385"/>
      <c r="X22" s="1378"/>
      <c r="Y22" s="3928"/>
      <c r="Z22" s="1386"/>
      <c r="AA22" s="1387"/>
      <c r="AB22" s="1387"/>
      <c r="AC22" s="1387"/>
    </row>
    <row r="23" spans="1:29" ht="71.25">
      <c r="A23" s="483"/>
      <c r="B23" s="883" t="s">
        <v>547</v>
      </c>
      <c r="C23" s="833" t="str">
        <f>估价对象房地状况!G18</f>
        <v>该园区内是否有污染型企业，绿化情况，卫生条件，整体环境状况判断</v>
      </c>
      <c r="D23" s="527">
        <v>100</v>
      </c>
      <c r="E23" s="530"/>
      <c r="F23" s="527">
        <f>SUMIF(90:90,E24,91:91)-SUMIF(90:90,C24,91:91)+100</f>
        <v>100</v>
      </c>
      <c r="G23" s="530"/>
      <c r="H23" s="527">
        <f>SUMIF(90:90,G24,91:91)-SUMIF(90:90,C24,91:91)+100</f>
        <v>100</v>
      </c>
      <c r="I23" s="532"/>
      <c r="J23" s="527">
        <f>SUMIF(90:90,I24,91:91)-SUMIF(90:90,C24,91:91)+100</f>
        <v>100</v>
      </c>
      <c r="K23" s="503"/>
      <c r="L23" s="1863"/>
      <c r="M23" s="1855"/>
      <c r="N23" s="1855"/>
      <c r="O23" s="1862"/>
      <c r="P23" s="3928"/>
      <c r="Q23" s="1383" t="str">
        <f t="shared" si="8"/>
        <v>环境状况</v>
      </c>
      <c r="R23" s="1384" t="s">
        <v>5</v>
      </c>
      <c r="S23" s="1385">
        <f>F23</f>
        <v>100</v>
      </c>
      <c r="T23" s="1384" t="s">
        <v>5</v>
      </c>
      <c r="U23" s="1385">
        <f>H23</f>
        <v>100</v>
      </c>
      <c r="V23" s="1384" t="s">
        <v>5</v>
      </c>
      <c r="W23" s="1385">
        <f>J23</f>
        <v>100</v>
      </c>
      <c r="X23" s="1378"/>
      <c r="Y23" s="3928"/>
      <c r="Z23" s="1386" t="str">
        <f>Q23</f>
        <v>环境状况</v>
      </c>
      <c r="AA23" s="1387">
        <f t="shared" si="3"/>
        <v>1</v>
      </c>
      <c r="AB23" s="1387">
        <f t="shared" si="4"/>
        <v>1</v>
      </c>
      <c r="AC23" s="1387">
        <f t="shared" si="5"/>
        <v>1</v>
      </c>
    </row>
    <row r="24" spans="1:29" ht="15">
      <c r="A24" s="483"/>
      <c r="B24" s="563"/>
      <c r="C24" s="544"/>
      <c r="D24" s="523"/>
      <c r="E24" s="522"/>
      <c r="F24" s="523"/>
      <c r="G24" s="522"/>
      <c r="H24" s="523"/>
      <c r="I24" s="544"/>
      <c r="J24" s="523"/>
      <c r="K24" s="499"/>
      <c r="L24" s="1863"/>
      <c r="M24" s="1855"/>
      <c r="N24" s="1855"/>
      <c r="O24" s="1862"/>
      <c r="P24" s="3928"/>
      <c r="Q24" s="1383"/>
      <c r="R24" s="1384"/>
      <c r="S24" s="1385"/>
      <c r="T24" s="1384"/>
      <c r="U24" s="1385"/>
      <c r="V24" s="1384"/>
      <c r="W24" s="1385"/>
      <c r="X24" s="1378"/>
      <c r="Y24" s="3928"/>
      <c r="Z24" s="1386"/>
      <c r="AA24" s="1387">
        <v>1</v>
      </c>
      <c r="AB24" s="1387">
        <v>1</v>
      </c>
      <c r="AC24" s="1387">
        <v>1</v>
      </c>
    </row>
    <row r="25" spans="1:29" s="1116" customFormat="1" ht="42.75">
      <c r="A25" s="545"/>
      <c r="B25" s="2199" t="s">
        <v>1831</v>
      </c>
      <c r="C25" s="833" t="str">
        <f>估价对象房地状况!G19</f>
        <v>估价对象所在区域公共配套设施齐备情况</v>
      </c>
      <c r="D25" s="527">
        <v>100</v>
      </c>
      <c r="E25" s="530"/>
      <c r="F25" s="527">
        <f>SUMIF(92:92,E26,93:93)-SUMIF(92:92,C26,93:93)+100</f>
        <v>100</v>
      </c>
      <c r="G25" s="530"/>
      <c r="H25" s="527">
        <f>SUMIF(92:92,G26,93:93)-SUMIF(92:92,C26,93:93)+100</f>
        <v>100</v>
      </c>
      <c r="I25" s="532"/>
      <c r="J25" s="527">
        <f>SUMIF(92:92,I26,93:93)-SUMIF(92:92,C26,93:93)+100</f>
        <v>100</v>
      </c>
      <c r="K25" s="503"/>
      <c r="L25" s="1856"/>
      <c r="M25" s="1857"/>
      <c r="N25" s="1857"/>
      <c r="O25" s="1858"/>
      <c r="P25" s="3928"/>
      <c r="Q25" s="1048" t="str">
        <f t="shared" si="8"/>
        <v>公共配套设施</v>
      </c>
      <c r="R25" s="1379" t="s">
        <v>5</v>
      </c>
      <c r="S25" s="1380">
        <f>F25</f>
        <v>100</v>
      </c>
      <c r="T25" s="1379" t="s">
        <v>5</v>
      </c>
      <c r="U25" s="1380">
        <f>H25</f>
        <v>100</v>
      </c>
      <c r="V25" s="1379" t="s">
        <v>5</v>
      </c>
      <c r="W25" s="1380">
        <f>J25</f>
        <v>100</v>
      </c>
      <c r="X25" s="1381"/>
      <c r="Y25" s="3928"/>
      <c r="Z25" s="1047" t="str">
        <f>Q25</f>
        <v>公共配套设施</v>
      </c>
      <c r="AA25" s="1387">
        <f>D25/F25</f>
        <v>1</v>
      </c>
      <c r="AB25" s="1387">
        <f>D25/H25</f>
        <v>1</v>
      </c>
      <c r="AC25" s="1387">
        <f>D25/J25</f>
        <v>1</v>
      </c>
    </row>
    <row r="26" spans="1:29" s="1116" customFormat="1" ht="15">
      <c r="A26" s="545"/>
      <c r="B26" s="563"/>
      <c r="C26" s="2198"/>
      <c r="D26" s="523"/>
      <c r="E26" s="522"/>
      <c r="F26" s="523"/>
      <c r="G26" s="522"/>
      <c r="H26" s="523"/>
      <c r="I26" s="544"/>
      <c r="J26" s="523"/>
      <c r="K26" s="499"/>
      <c r="L26" s="1856"/>
      <c r="M26" s="1857"/>
      <c r="N26" s="1857"/>
      <c r="O26" s="1858"/>
      <c r="P26" s="3928"/>
      <c r="Q26" s="1048"/>
      <c r="R26" s="1379"/>
      <c r="S26" s="1380"/>
      <c r="T26" s="1379"/>
      <c r="U26" s="1380"/>
      <c r="V26" s="1379"/>
      <c r="W26" s="1380"/>
      <c r="X26" s="1381"/>
      <c r="Y26" s="3928"/>
      <c r="Z26" s="1047"/>
      <c r="AA26" s="1382">
        <v>1</v>
      </c>
      <c r="AB26" s="1382">
        <v>1</v>
      </c>
      <c r="AC26" s="1382">
        <v>1</v>
      </c>
    </row>
    <row r="27" spans="1:29" s="1116" customFormat="1" ht="28.5">
      <c r="A27" s="545"/>
      <c r="B27" s="2199" t="s">
        <v>1832</v>
      </c>
      <c r="C27" s="833" t="str">
        <f>估价对象房地状况!G20</f>
        <v>估价对象所在区域基础设施水平</v>
      </c>
      <c r="D27" s="527">
        <v>100</v>
      </c>
      <c r="E27" s="530"/>
      <c r="F27" s="527">
        <f>SUMIF(94:94,E28,95:95)-SUMIF(94:94,C28,95:95)+100</f>
        <v>100</v>
      </c>
      <c r="G27" s="530"/>
      <c r="H27" s="527">
        <f>SUMIF(94:94,G28,95:95)-SUMIF(94:94,C28,95:95)+100</f>
        <v>100</v>
      </c>
      <c r="I27" s="532"/>
      <c r="J27" s="527">
        <f>SUMIF(94:94,I28,95:95)-SUMIF(94:94,C28,95:95)+100</f>
        <v>100</v>
      </c>
      <c r="K27" s="503"/>
      <c r="L27" s="1856"/>
      <c r="M27" s="1857"/>
      <c r="N27" s="1857"/>
      <c r="O27" s="1858"/>
      <c r="P27" s="3928"/>
      <c r="Q27" s="2190" t="str">
        <f>B27</f>
        <v>基础设施水平</v>
      </c>
      <c r="R27" s="1379" t="s">
        <v>5</v>
      </c>
      <c r="S27" s="1380">
        <f>F27</f>
        <v>100</v>
      </c>
      <c r="T27" s="1379" t="s">
        <v>5</v>
      </c>
      <c r="U27" s="1380">
        <f>H27</f>
        <v>100</v>
      </c>
      <c r="V27" s="1379" t="s">
        <v>5</v>
      </c>
      <c r="W27" s="1380">
        <f>J27</f>
        <v>100</v>
      </c>
      <c r="X27" s="1381"/>
      <c r="Y27" s="3928"/>
      <c r="Z27" s="2189" t="str">
        <f>Q27</f>
        <v>基础设施水平</v>
      </c>
      <c r="AA27" s="1387">
        <f>D27/F27</f>
        <v>1</v>
      </c>
      <c r="AB27" s="1387">
        <f>D27/H27</f>
        <v>1</v>
      </c>
      <c r="AC27" s="1387">
        <f>D27/J27</f>
        <v>1</v>
      </c>
    </row>
    <row r="28" spans="1:29" s="1116" customFormat="1" ht="15">
      <c r="A28" s="545"/>
      <c r="B28" s="563"/>
      <c r="C28" s="2198"/>
      <c r="D28" s="523"/>
      <c r="E28" s="547"/>
      <c r="F28" s="523"/>
      <c r="G28" s="547"/>
      <c r="H28" s="523"/>
      <c r="I28" s="547"/>
      <c r="J28" s="523"/>
      <c r="K28" s="499"/>
      <c r="L28" s="1856"/>
      <c r="M28" s="1857"/>
      <c r="N28" s="1857"/>
      <c r="O28" s="1858"/>
      <c r="P28" s="3928"/>
      <c r="Q28" s="2190"/>
      <c r="R28" s="1379"/>
      <c r="S28" s="1380"/>
      <c r="T28" s="1379"/>
      <c r="U28" s="1380"/>
      <c r="V28" s="1379"/>
      <c r="W28" s="1380"/>
      <c r="X28" s="1381"/>
      <c r="Y28" s="3928"/>
      <c r="Z28" s="2189"/>
      <c r="AA28" s="1382">
        <v>1</v>
      </c>
      <c r="AB28" s="1382">
        <v>1</v>
      </c>
      <c r="AC28" s="1382">
        <v>1</v>
      </c>
    </row>
    <row r="29" spans="1:29" ht="15">
      <c r="A29" s="500"/>
      <c r="B29" s="563" t="s">
        <v>496</v>
      </c>
      <c r="C29" s="551"/>
      <c r="D29" s="508">
        <v>100</v>
      </c>
      <c r="E29" s="548"/>
      <c r="F29" s="508">
        <f>SUMIF(96:96,E29,97:97)-SUMIF(96:96,C29,97:97)+100</f>
        <v>100</v>
      </c>
      <c r="G29" s="548"/>
      <c r="H29" s="508">
        <f>SUMIF(96:96,G29,97:97)-SUMIF(96:96,C29,97:97)+100</f>
        <v>100</v>
      </c>
      <c r="I29" s="548"/>
      <c r="J29" s="508">
        <f>SUMIF(96:96,I29,97:97)-SUMIF(96:96,C29,97:97)+100</f>
        <v>100</v>
      </c>
      <c r="K29" s="503"/>
      <c r="L29" s="1863"/>
      <c r="M29" s="1855"/>
      <c r="N29" s="1855"/>
      <c r="O29" s="1862"/>
      <c r="P29" s="3928"/>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28"/>
      <c r="Z29" s="1386" t="str">
        <f t="shared" ref="Z29:Z42" si="12">Q29</f>
        <v>临街状况</v>
      </c>
      <c r="AA29" s="1387">
        <f t="shared" si="3"/>
        <v>1</v>
      </c>
      <c r="AB29" s="1387">
        <f t="shared" si="4"/>
        <v>1</v>
      </c>
      <c r="AC29" s="1387">
        <f t="shared" si="5"/>
        <v>1</v>
      </c>
    </row>
    <row r="30" spans="1:29" ht="27">
      <c r="A30" s="500"/>
      <c r="B30" s="883" t="s">
        <v>497</v>
      </c>
      <c r="C30" s="2201">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3"/>
      <c r="M30" s="1855"/>
      <c r="N30" s="1855"/>
      <c r="O30" s="1862"/>
      <c r="P30" s="3928"/>
      <c r="Q30" s="1383" t="str">
        <f t="shared" si="8"/>
        <v>毗邻道路的类型与等级</v>
      </c>
      <c r="R30" s="1384" t="s">
        <v>5</v>
      </c>
      <c r="S30" s="1385">
        <f t="shared" si="9"/>
        <v>100</v>
      </c>
      <c r="T30" s="1384" t="s">
        <v>5</v>
      </c>
      <c r="U30" s="1385">
        <f t="shared" si="10"/>
        <v>100</v>
      </c>
      <c r="V30" s="1384" t="s">
        <v>5</v>
      </c>
      <c r="W30" s="1385">
        <f t="shared" si="11"/>
        <v>100</v>
      </c>
      <c r="X30" s="1378"/>
      <c r="Y30" s="3928"/>
      <c r="Z30" s="1386" t="str">
        <f t="shared" si="12"/>
        <v>毗邻道路的类型与等级</v>
      </c>
      <c r="AA30" s="1387">
        <f t="shared" si="3"/>
        <v>1</v>
      </c>
      <c r="AB30" s="1387">
        <f t="shared" si="4"/>
        <v>1</v>
      </c>
      <c r="AC30" s="1387">
        <f t="shared" si="5"/>
        <v>1</v>
      </c>
    </row>
    <row r="31" spans="1:29" ht="15">
      <c r="A31" s="500"/>
      <c r="B31" s="563"/>
      <c r="C31" s="544"/>
      <c r="D31" s="523"/>
      <c r="E31" s="544"/>
      <c r="F31" s="523"/>
      <c r="G31" s="544"/>
      <c r="H31" s="523"/>
      <c r="I31" s="544"/>
      <c r="J31" s="523"/>
      <c r="K31" s="549"/>
      <c r="L31" s="1863"/>
      <c r="M31" s="1855"/>
      <c r="N31" s="1855"/>
      <c r="O31" s="1862"/>
      <c r="P31" s="3928"/>
      <c r="Q31" s="1383"/>
      <c r="R31" s="1384"/>
      <c r="S31" s="1385"/>
      <c r="T31" s="1384"/>
      <c r="U31" s="1385"/>
      <c r="V31" s="1384"/>
      <c r="W31" s="1385"/>
      <c r="X31" s="1378"/>
      <c r="Y31" s="3928"/>
      <c r="Z31" s="1386"/>
      <c r="AA31" s="1387">
        <v>1</v>
      </c>
      <c r="AB31" s="1387">
        <v>1</v>
      </c>
      <c r="AC31" s="1387">
        <v>1</v>
      </c>
    </row>
    <row r="32" spans="1:29" ht="15">
      <c r="A32" s="500"/>
      <c r="B32" s="495" t="s">
        <v>498</v>
      </c>
      <c r="C32" s="2202">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3"/>
      <c r="M32" s="1855"/>
      <c r="N32" s="1855"/>
      <c r="O32" s="1862"/>
      <c r="P32" s="3928"/>
      <c r="Q32" s="1383" t="str">
        <f t="shared" si="8"/>
        <v>土地级别</v>
      </c>
      <c r="R32" s="1384" t="s">
        <v>5</v>
      </c>
      <c r="S32" s="1385">
        <f t="shared" si="9"/>
        <v>100</v>
      </c>
      <c r="T32" s="1384" t="s">
        <v>5</v>
      </c>
      <c r="U32" s="1385">
        <f t="shared" si="10"/>
        <v>100</v>
      </c>
      <c r="V32" s="1384" t="s">
        <v>5</v>
      </c>
      <c r="W32" s="1385">
        <f t="shared" si="11"/>
        <v>100</v>
      </c>
      <c r="X32" s="1378"/>
      <c r="Y32" s="3928"/>
      <c r="Z32" s="1386" t="str">
        <f t="shared" si="12"/>
        <v>土地级别</v>
      </c>
      <c r="AA32" s="1387">
        <f t="shared" si="3"/>
        <v>1</v>
      </c>
      <c r="AB32" s="1387">
        <f t="shared" si="4"/>
        <v>1</v>
      </c>
      <c r="AC32" s="1387">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3"/>
      <c r="M33" s="1855"/>
      <c r="N33" s="1855"/>
      <c r="O33" s="1862"/>
      <c r="P33" s="3928"/>
      <c r="Q33" s="1383">
        <f t="shared" si="8"/>
        <v>111</v>
      </c>
      <c r="R33" s="1384" t="s">
        <v>5</v>
      </c>
      <c r="S33" s="1385">
        <f t="shared" si="9"/>
        <v>100</v>
      </c>
      <c r="T33" s="1384" t="s">
        <v>5</v>
      </c>
      <c r="U33" s="1385">
        <f t="shared" si="10"/>
        <v>100</v>
      </c>
      <c r="V33" s="1384" t="s">
        <v>5</v>
      </c>
      <c r="W33" s="1385">
        <f t="shared" si="11"/>
        <v>100</v>
      </c>
      <c r="X33" s="1378"/>
      <c r="Y33" s="3928"/>
      <c r="Z33" s="1386">
        <f t="shared" si="12"/>
        <v>111</v>
      </c>
      <c r="AA33" s="1387">
        <f t="shared" si="3"/>
        <v>1</v>
      </c>
      <c r="AB33" s="1387">
        <f t="shared" si="4"/>
        <v>1</v>
      </c>
      <c r="AC33" s="1387">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3"/>
      <c r="M34" s="1855"/>
      <c r="N34" s="1855"/>
      <c r="O34" s="1862"/>
      <c r="P34" s="3929" t="s">
        <v>499</v>
      </c>
      <c r="Q34" s="1383">
        <f t="shared" si="8"/>
        <v>111</v>
      </c>
      <c r="R34" s="1384" t="s">
        <v>5</v>
      </c>
      <c r="S34" s="1385">
        <f t="shared" si="9"/>
        <v>100</v>
      </c>
      <c r="T34" s="1384" t="s">
        <v>5</v>
      </c>
      <c r="U34" s="1385">
        <f t="shared" si="10"/>
        <v>100</v>
      </c>
      <c r="V34" s="1384" t="s">
        <v>5</v>
      </c>
      <c r="W34" s="1385">
        <f t="shared" si="11"/>
        <v>100</v>
      </c>
      <c r="X34" s="1378"/>
      <c r="Y34" s="3930" t="s">
        <v>499</v>
      </c>
      <c r="Z34" s="1386">
        <f t="shared" si="12"/>
        <v>111</v>
      </c>
      <c r="AA34" s="1387">
        <f t="shared" si="3"/>
        <v>1</v>
      </c>
      <c r="AB34" s="1387">
        <f t="shared" si="4"/>
        <v>1</v>
      </c>
      <c r="AC34" s="1387">
        <f t="shared" si="5"/>
        <v>1</v>
      </c>
    </row>
    <row r="35" spans="1:29" s="1198" customFormat="1" ht="15.75" thickBot="1">
      <c r="A35" s="557"/>
      <c r="B35" s="2200">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61"/>
      <c r="M35" s="1891"/>
      <c r="N35" s="1891"/>
      <c r="O35" s="1864"/>
      <c r="P35" s="3930"/>
      <c r="Q35" s="1383">
        <f t="shared" si="8"/>
        <v>111</v>
      </c>
      <c r="R35" s="1388" t="s">
        <v>5</v>
      </c>
      <c r="S35" s="1389">
        <f t="shared" si="9"/>
        <v>100</v>
      </c>
      <c r="T35" s="1388" t="s">
        <v>5</v>
      </c>
      <c r="U35" s="1389">
        <f t="shared" si="10"/>
        <v>100</v>
      </c>
      <c r="V35" s="1388" t="s">
        <v>5</v>
      </c>
      <c r="W35" s="1389">
        <f t="shared" si="11"/>
        <v>100</v>
      </c>
      <c r="X35" s="1390"/>
      <c r="Y35" s="3930"/>
      <c r="Z35" s="1391">
        <f t="shared" si="12"/>
        <v>111</v>
      </c>
      <c r="AA35" s="1387">
        <f t="shared" si="3"/>
        <v>1</v>
      </c>
      <c r="AB35" s="1387">
        <f t="shared" si="4"/>
        <v>1</v>
      </c>
      <c r="AC35" s="1387">
        <f t="shared" si="5"/>
        <v>1</v>
      </c>
    </row>
    <row r="36" spans="1:29" ht="15">
      <c r="A36" s="2385" t="s">
        <v>2037</v>
      </c>
      <c r="B36" s="563" t="s">
        <v>501</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3"/>
      <c r="M36" s="1855"/>
      <c r="N36" s="1855"/>
      <c r="O36" s="1862"/>
      <c r="P36" s="3930"/>
      <c r="Q36" s="1383" t="str">
        <f>B36</f>
        <v>宗地面积</v>
      </c>
      <c r="R36" s="1384" t="s">
        <v>5</v>
      </c>
      <c r="S36" s="1385" t="e">
        <f t="shared" si="9"/>
        <v>#N/A</v>
      </c>
      <c r="T36" s="1384" t="s">
        <v>5</v>
      </c>
      <c r="U36" s="1385" t="e">
        <f t="shared" si="10"/>
        <v>#N/A</v>
      </c>
      <c r="V36" s="1384" t="s">
        <v>5</v>
      </c>
      <c r="W36" s="1385" t="e">
        <f t="shared" si="11"/>
        <v>#N/A</v>
      </c>
      <c r="X36" s="1378"/>
      <c r="Y36" s="3930"/>
      <c r="Z36" s="1386" t="str">
        <f t="shared" si="12"/>
        <v>宗地面积</v>
      </c>
      <c r="AA36" s="1387" t="e">
        <f t="shared" si="3"/>
        <v>#N/A</v>
      </c>
      <c r="AB36" s="1387" t="e">
        <f t="shared" si="4"/>
        <v>#N/A</v>
      </c>
      <c r="AC36" s="1387" t="e">
        <f t="shared" si="5"/>
        <v>#N/A</v>
      </c>
    </row>
    <row r="37" spans="1:29" ht="15">
      <c r="A37" s="562"/>
      <c r="B37" s="495" t="s">
        <v>502</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3"/>
      <c r="M37" s="1855"/>
      <c r="N37" s="1855"/>
      <c r="O37" s="1862"/>
      <c r="P37" s="3930"/>
      <c r="Q37" s="1383" t="str">
        <f t="shared" ref="Q37:Q42" si="13">B37</f>
        <v>宗地形状</v>
      </c>
      <c r="R37" s="1384" t="s">
        <v>5</v>
      </c>
      <c r="S37" s="1385">
        <f t="shared" si="9"/>
        <v>100</v>
      </c>
      <c r="T37" s="1384" t="s">
        <v>5</v>
      </c>
      <c r="U37" s="1385">
        <f t="shared" si="10"/>
        <v>100</v>
      </c>
      <c r="V37" s="1384" t="s">
        <v>5</v>
      </c>
      <c r="W37" s="1385">
        <f t="shared" si="11"/>
        <v>100</v>
      </c>
      <c r="X37" s="1378"/>
      <c r="Y37" s="3930"/>
      <c r="Z37" s="1386" t="str">
        <f t="shared" si="12"/>
        <v>宗地形状</v>
      </c>
      <c r="AA37" s="1387">
        <f t="shared" si="3"/>
        <v>1</v>
      </c>
      <c r="AB37" s="1387">
        <f t="shared" si="4"/>
        <v>1</v>
      </c>
      <c r="AC37" s="1387">
        <f t="shared" si="5"/>
        <v>1</v>
      </c>
    </row>
    <row r="38" spans="1:29" s="1116" customFormat="1" ht="15">
      <c r="A38" s="568"/>
      <c r="B38" s="1649" t="s">
        <v>1776</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6"/>
      <c r="M38" s="1857"/>
      <c r="N38" s="1857"/>
      <c r="O38" s="1858"/>
      <c r="P38" s="3930"/>
      <c r="Q38" s="1383" t="str">
        <f t="shared" si="13"/>
        <v>宗地开发程度</v>
      </c>
      <c r="R38" s="1379" t="s">
        <v>5</v>
      </c>
      <c r="S38" s="1380">
        <f t="shared" si="9"/>
        <v>100</v>
      </c>
      <c r="T38" s="1379" t="s">
        <v>5</v>
      </c>
      <c r="U38" s="1380">
        <f t="shared" si="10"/>
        <v>100</v>
      </c>
      <c r="V38" s="1379" t="s">
        <v>5</v>
      </c>
      <c r="W38" s="1380">
        <f t="shared" si="11"/>
        <v>100</v>
      </c>
      <c r="X38" s="1381"/>
      <c r="Y38" s="3930"/>
      <c r="Z38" s="1047" t="str">
        <f t="shared" si="12"/>
        <v>宗地开发程度</v>
      </c>
      <c r="AA38" s="1382">
        <f t="shared" si="3"/>
        <v>1</v>
      </c>
      <c r="AB38" s="1382">
        <f t="shared" si="4"/>
        <v>1</v>
      </c>
      <c r="AC38" s="1382">
        <f t="shared" si="5"/>
        <v>1</v>
      </c>
    </row>
    <row r="39" spans="1:29" ht="15">
      <c r="A39" s="562"/>
      <c r="B39" s="495" t="s">
        <v>504</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3"/>
      <c r="M39" s="1855"/>
      <c r="N39" s="1855"/>
      <c r="O39" s="1862"/>
      <c r="P39" s="3930" t="s">
        <v>549</v>
      </c>
      <c r="Q39" s="1383" t="str">
        <f t="shared" si="13"/>
        <v>工程地质条件</v>
      </c>
      <c r="R39" s="1384" t="s">
        <v>5</v>
      </c>
      <c r="S39" s="1385">
        <f t="shared" si="9"/>
        <v>100</v>
      </c>
      <c r="T39" s="1384" t="s">
        <v>5</v>
      </c>
      <c r="U39" s="1385">
        <f t="shared" si="10"/>
        <v>100</v>
      </c>
      <c r="V39" s="1384" t="s">
        <v>5</v>
      </c>
      <c r="W39" s="1385">
        <f t="shared" si="11"/>
        <v>100</v>
      </c>
      <c r="X39" s="1378"/>
      <c r="Y39" s="3930" t="s">
        <v>549</v>
      </c>
      <c r="Z39" s="1386" t="str">
        <f t="shared" si="12"/>
        <v>工程地质条件</v>
      </c>
      <c r="AA39" s="1387">
        <f t="shared" si="3"/>
        <v>1</v>
      </c>
      <c r="AB39" s="1387">
        <f t="shared" si="4"/>
        <v>1</v>
      </c>
      <c r="AC39" s="1387">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3"/>
      <c r="M40" s="1855"/>
      <c r="N40" s="1855"/>
      <c r="O40" s="1862"/>
      <c r="P40" s="3930"/>
      <c r="Q40" s="1383">
        <f t="shared" si="13"/>
        <v>111</v>
      </c>
      <c r="R40" s="1384" t="s">
        <v>5</v>
      </c>
      <c r="S40" s="1385">
        <f t="shared" si="9"/>
        <v>100</v>
      </c>
      <c r="T40" s="1384" t="s">
        <v>5</v>
      </c>
      <c r="U40" s="1385">
        <f t="shared" si="10"/>
        <v>100</v>
      </c>
      <c r="V40" s="1384" t="s">
        <v>5</v>
      </c>
      <c r="W40" s="1385">
        <f t="shared" si="11"/>
        <v>100</v>
      </c>
      <c r="X40" s="1378"/>
      <c r="Y40" s="3930"/>
      <c r="Z40" s="1386">
        <f t="shared" si="12"/>
        <v>111</v>
      </c>
      <c r="AA40" s="1387">
        <f t="shared" si="3"/>
        <v>1</v>
      </c>
      <c r="AB40" s="1387">
        <f t="shared" si="4"/>
        <v>1</v>
      </c>
      <c r="AC40" s="1387">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3"/>
      <c r="M41" s="1855"/>
      <c r="N41" s="1855"/>
      <c r="O41" s="1862"/>
      <c r="P41" s="3930"/>
      <c r="Q41" s="1383">
        <f t="shared" si="13"/>
        <v>111</v>
      </c>
      <c r="R41" s="1384" t="s">
        <v>5</v>
      </c>
      <c r="S41" s="1385">
        <f t="shared" si="9"/>
        <v>100</v>
      </c>
      <c r="T41" s="1384" t="s">
        <v>5</v>
      </c>
      <c r="U41" s="1385">
        <f t="shared" si="10"/>
        <v>100</v>
      </c>
      <c r="V41" s="1384" t="s">
        <v>5</v>
      </c>
      <c r="W41" s="1385">
        <f t="shared" si="11"/>
        <v>100</v>
      </c>
      <c r="X41" s="1378"/>
      <c r="Y41" s="3930"/>
      <c r="Z41" s="1386">
        <f t="shared" si="12"/>
        <v>111</v>
      </c>
      <c r="AA41" s="1387">
        <f t="shared" si="3"/>
        <v>1</v>
      </c>
      <c r="AB41" s="1387">
        <f t="shared" si="4"/>
        <v>1</v>
      </c>
      <c r="AC41" s="1387">
        <f t="shared" si="5"/>
        <v>1</v>
      </c>
    </row>
    <row r="42" spans="1:29" s="1198" customFormat="1" ht="15.75"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61"/>
      <c r="M42" s="1891"/>
      <c r="N42" s="1891"/>
      <c r="O42" s="1864"/>
      <c r="P42" s="3930"/>
      <c r="Q42" s="1383">
        <f t="shared" si="13"/>
        <v>111</v>
      </c>
      <c r="R42" s="1388" t="s">
        <v>5</v>
      </c>
      <c r="S42" s="1389">
        <f t="shared" si="9"/>
        <v>100</v>
      </c>
      <c r="T42" s="1388" t="s">
        <v>5</v>
      </c>
      <c r="U42" s="1389">
        <f t="shared" si="10"/>
        <v>100</v>
      </c>
      <c r="V42" s="1388" t="s">
        <v>5</v>
      </c>
      <c r="W42" s="1389">
        <f t="shared" si="11"/>
        <v>100</v>
      </c>
      <c r="X42" s="1390"/>
      <c r="Y42" s="3930"/>
      <c r="Z42" s="1391">
        <f t="shared" si="12"/>
        <v>111</v>
      </c>
      <c r="AA42" s="1387">
        <f t="shared" si="3"/>
        <v>1</v>
      </c>
      <c r="AB42" s="1387">
        <f t="shared" si="4"/>
        <v>1</v>
      </c>
      <c r="AC42" s="1387">
        <f t="shared" si="5"/>
        <v>1</v>
      </c>
    </row>
    <row r="43" spans="1:29" ht="15">
      <c r="A43" s="575" t="s">
        <v>505</v>
      </c>
      <c r="B43" s="576" t="s">
        <v>2197</v>
      </c>
      <c r="C43" s="577" t="s">
        <v>0</v>
      </c>
      <c r="D43" s="578"/>
      <c r="E43" s="579"/>
      <c r="F43" s="580"/>
      <c r="G43" s="581"/>
      <c r="H43" s="582"/>
      <c r="I43" s="579"/>
      <c r="J43" s="582"/>
      <c r="K43" s="1199"/>
      <c r="L43" s="1865"/>
      <c r="M43" s="1855"/>
      <c r="N43" s="1855"/>
      <c r="O43" s="1866"/>
      <c r="P43" s="3925" t="str">
        <f>A43</f>
        <v>成交单价</v>
      </c>
      <c r="Q43" s="3925"/>
      <c r="R43" s="3941">
        <f>E43</f>
        <v>0</v>
      </c>
      <c r="S43" s="3941"/>
      <c r="T43" s="3941">
        <f>G43</f>
        <v>0</v>
      </c>
      <c r="U43" s="3941"/>
      <c r="V43" s="3941">
        <f>I43</f>
        <v>0</v>
      </c>
      <c r="W43" s="3941"/>
      <c r="X43" s="1373"/>
      <c r="Y43" s="1392"/>
      <c r="Z43" s="1373"/>
      <c r="AA43" s="1373"/>
      <c r="AB43" s="1373"/>
      <c r="AC43" s="1373"/>
    </row>
    <row r="44" spans="1:29" ht="15.75" thickBot="1">
      <c r="A44" s="583" t="s">
        <v>1975</v>
      </c>
      <c r="B44" s="584"/>
      <c r="C44" s="585" t="e">
        <f>R45</f>
        <v>#DIV/0!</v>
      </c>
      <c r="D44" s="2755" t="s">
        <v>2261</v>
      </c>
      <c r="E44" s="585" t="e">
        <f>R44</f>
        <v>#DIV/0!</v>
      </c>
      <c r="F44" s="2756"/>
      <c r="G44" s="586" t="e">
        <f>T44</f>
        <v>#DIV/0!</v>
      </c>
      <c r="H44" s="2756"/>
      <c r="I44" s="585" t="e">
        <f>V44</f>
        <v>#DIV/0!</v>
      </c>
      <c r="J44" s="2756"/>
      <c r="K44" s="2757">
        <f>F44+H44+J44</f>
        <v>0</v>
      </c>
      <c r="L44" s="1865"/>
      <c r="M44" s="1855"/>
      <c r="N44" s="1855"/>
      <c r="O44" s="1866"/>
      <c r="P44" s="3925" t="str">
        <f>A44</f>
        <v>比较价格（元/平方米）</v>
      </c>
      <c r="Q44" s="3925"/>
      <c r="R44" s="3950" t="e">
        <f>ROUND(PRODUCT(R43,AA9:AA42),0)</f>
        <v>#DIV/0!</v>
      </c>
      <c r="S44" s="3950"/>
      <c r="T44" s="3950" t="e">
        <f>ROUND(PRODUCT(T43,AB9:AB42),0)</f>
        <v>#DIV/0!</v>
      </c>
      <c r="U44" s="3950"/>
      <c r="V44" s="3950" t="e">
        <f>ROUND(PRODUCT(V43,AC9:AC42),0)</f>
        <v>#DIV/0!</v>
      </c>
      <c r="W44" s="3950"/>
      <c r="X44" s="1373"/>
      <c r="Y44" s="1373"/>
      <c r="Z44" s="1373"/>
      <c r="AA44" s="1373"/>
      <c r="AB44" s="1373"/>
      <c r="AC44" s="1373"/>
    </row>
    <row r="45" spans="1:29" ht="15.75" thickBot="1">
      <c r="A45" s="587" t="s">
        <v>2198</v>
      </c>
      <c r="B45" s="588"/>
      <c r="C45" s="589" t="e">
        <f>R45</f>
        <v>#DIV/0!</v>
      </c>
      <c r="D45" s="589"/>
      <c r="E45" s="589"/>
      <c r="F45" s="589"/>
      <c r="G45" s="589"/>
      <c r="H45" s="589"/>
      <c r="I45" s="589"/>
      <c r="J45" s="589"/>
      <c r="K45" s="1200"/>
      <c r="L45" s="1865"/>
      <c r="M45" s="1855"/>
      <c r="N45" s="1855"/>
      <c r="O45" s="1866"/>
      <c r="P45" s="3931" t="str">
        <f>A45</f>
        <v>估价对象XX用房的比较价格（楼面单价，元/平方米）</v>
      </c>
      <c r="Q45" s="3932"/>
      <c r="R45" s="3955" t="e">
        <f>ROUND(IF(D44="简单平均",AVERAGE(R44:W44),R44*F44+T44*H44+V44*J44),0)</f>
        <v>#DIV/0!</v>
      </c>
      <c r="S45" s="3955"/>
      <c r="T45" s="3955"/>
      <c r="U45" s="3955"/>
      <c r="V45" s="3955"/>
      <c r="W45" s="3955"/>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0" t="s">
        <v>506</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0" t="s">
        <v>507</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0" t="s">
        <v>508</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5" t="s">
        <v>509</v>
      </c>
      <c r="B52" s="596" t="s">
        <v>510</v>
      </c>
      <c r="C52" s="1374" t="s">
        <v>1253</v>
      </c>
      <c r="D52" s="1944" t="s">
        <v>1650</v>
      </c>
      <c r="E52" s="597" t="s">
        <v>511</v>
      </c>
      <c r="F52" s="1705" t="s">
        <v>512</v>
      </c>
      <c r="G52" s="3951" t="s">
        <v>1642</v>
      </c>
      <c r="H52" s="3952"/>
      <c r="I52" s="1706" t="s">
        <v>1465</v>
      </c>
      <c r="J52" s="1370" t="str">
        <f>项目基本情况!F41</f>
        <v>福建省福州市</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599" t="s">
        <v>513</v>
      </c>
      <c r="B53" s="600" t="e">
        <f>C45</f>
        <v>#DIV/0!</v>
      </c>
      <c r="C53" s="601">
        <v>1</v>
      </c>
      <c r="D53" s="1945">
        <v>1</v>
      </c>
      <c r="E53" s="601">
        <f>'数据-汇总表'!E8+'数据-汇总表'!E9</f>
        <v>124990.81</v>
      </c>
      <c r="F53" s="1704" t="e">
        <f t="shared" ref="F53:F61" si="14">ROUND(B53*E53/10000,0)</f>
        <v>#DIV/0!</v>
      </c>
      <c r="G53" s="3953"/>
      <c r="H53" s="3954"/>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3" t="s">
        <v>514</v>
      </c>
      <c r="B54" s="604" t="e">
        <f>ROUND($C$45*C54*D54,0)</f>
        <v>#DIV/0!</v>
      </c>
      <c r="C54" s="363">
        <f t="shared" ref="C54:C61" si="15">IF($C$52="北京市系数",I54,J54)</f>
        <v>0</v>
      </c>
      <c r="D54" s="1946">
        <v>0.25</v>
      </c>
      <c r="E54" s="605"/>
      <c r="F54" s="1704" t="e">
        <f t="shared" si="14"/>
        <v>#DIV/0!</v>
      </c>
      <c r="G54" s="3277" t="s">
        <v>1643</v>
      </c>
      <c r="H54" s="1708">
        <f>项目基本情况!B43</f>
        <v>0</v>
      </c>
      <c r="I54" s="1707">
        <f>SUMIF(修正!$A$57:$A$68,H54,修正!B57:B68)</f>
        <v>0</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3" t="s">
        <v>515</v>
      </c>
      <c r="B55" s="604" t="e">
        <f t="shared" ref="B55:B61" si="16">ROUND($C$45*C55*D55,0)</f>
        <v>#DIV/0!</v>
      </c>
      <c r="C55" s="363">
        <f t="shared" si="15"/>
        <v>0</v>
      </c>
      <c r="D55" s="1946">
        <v>0.25</v>
      </c>
      <c r="E55" s="605"/>
      <c r="F55" s="1704" t="e">
        <f t="shared" si="14"/>
        <v>#DIV/0!</v>
      </c>
      <c r="G55" s="3278"/>
      <c r="H55" s="1709">
        <f>项目基本情况!B43</f>
        <v>0</v>
      </c>
      <c r="I55" s="1707">
        <f>SUMIF(修正!$A$57:$A$68,H55,修正!C57:C68)</f>
        <v>0</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3" t="s">
        <v>516</v>
      </c>
      <c r="B56" s="604" t="e">
        <f t="shared" si="16"/>
        <v>#DIV/0!</v>
      </c>
      <c r="C56" s="363">
        <f t="shared" si="15"/>
        <v>0</v>
      </c>
      <c r="D56" s="1946">
        <v>0.25</v>
      </c>
      <c r="E56" s="605"/>
      <c r="F56" s="1704" t="e">
        <f t="shared" si="14"/>
        <v>#DIV/0!</v>
      </c>
      <c r="G56" s="3278"/>
      <c r="H56" s="1709">
        <f>项目基本情况!B43</f>
        <v>0</v>
      </c>
      <c r="I56" s="1707">
        <f>SUMIF(修正!$A$57:$A$68,H56,修正!D57:D68)</f>
        <v>0</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4" t="e">
        <f t="shared" si="16"/>
        <v>#DIV/0!</v>
      </c>
      <c r="C57" s="363">
        <f t="shared" si="15"/>
        <v>0</v>
      </c>
      <c r="D57" s="1946">
        <v>0.25</v>
      </c>
      <c r="E57" s="607">
        <f>'数据-汇总表'!E11</f>
        <v>0</v>
      </c>
      <c r="F57" s="1704" t="e">
        <f t="shared" si="14"/>
        <v>#DIV/0!</v>
      </c>
      <c r="G57" s="1710" t="s">
        <v>1644</v>
      </c>
      <c r="H57" s="1709">
        <f>项目基本情况!C43</f>
        <v>0</v>
      </c>
      <c r="I57" s="1707">
        <f>SUMIF(修正!$A$57:$A$68,H57,修正!E57:E68)</f>
        <v>0</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3" t="s">
        <v>517</v>
      </c>
      <c r="B58" s="604" t="e">
        <f t="shared" si="16"/>
        <v>#DIV/0!</v>
      </c>
      <c r="C58" s="363">
        <f t="shared" si="15"/>
        <v>0</v>
      </c>
      <c r="D58" s="1946">
        <v>0.25</v>
      </c>
      <c r="E58" s="607">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518</v>
      </c>
      <c r="B59" s="604" t="e">
        <f t="shared" si="16"/>
        <v>#DIV/0!</v>
      </c>
      <c r="C59" s="363">
        <f t="shared" si="15"/>
        <v>0</v>
      </c>
      <c r="D59" s="1946">
        <v>0.25</v>
      </c>
      <c r="E59" s="607">
        <f>'数据-汇总表'!E13</f>
        <v>36078</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519</v>
      </c>
      <c r="B60" s="604" t="e">
        <f t="shared" si="16"/>
        <v>#DIV/0!</v>
      </c>
      <c r="C60" s="363">
        <f t="shared" si="15"/>
        <v>0</v>
      </c>
      <c r="D60" s="1946">
        <v>0.25</v>
      </c>
      <c r="E60" s="607">
        <f>'数据-汇总表'!E14</f>
        <v>0</v>
      </c>
      <c r="F60" s="1704" t="e">
        <f t="shared" si="14"/>
        <v>#DIV/0!</v>
      </c>
      <c r="G60" s="1710" t="s">
        <v>1643</v>
      </c>
      <c r="H60" s="1709">
        <f>项目基本情况!B43</f>
        <v>0</v>
      </c>
      <c r="I60" s="1707">
        <f>SUMIF(修正!$A$57:$A$68,H60,修正!G57:G68)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3" t="s">
        <v>520</v>
      </c>
      <c r="B61" s="604" t="e">
        <f t="shared" si="16"/>
        <v>#DIV/0!</v>
      </c>
      <c r="C61" s="363">
        <f t="shared" si="15"/>
        <v>0</v>
      </c>
      <c r="D61" s="1946">
        <v>0.25</v>
      </c>
      <c r="E61" s="607">
        <f>'数据-汇总表'!E15</f>
        <v>0</v>
      </c>
      <c r="F61" s="1704" t="e">
        <f t="shared" si="14"/>
        <v>#DIV/0!</v>
      </c>
      <c r="G61" s="1711" t="s">
        <v>1644</v>
      </c>
      <c r="H61" s="1712">
        <f>项目基本情况!C43</f>
        <v>0</v>
      </c>
      <c r="I61" s="1707">
        <f>SUMIF(修正!$A$57:$A$68,H61,修正!G57:G68)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8" t="s">
        <v>521</v>
      </c>
      <c r="B62" s="609" t="s">
        <v>11</v>
      </c>
      <c r="C62" s="609" t="s">
        <v>12</v>
      </c>
      <c r="D62" s="609" t="s">
        <v>1651</v>
      </c>
      <c r="E62" s="609">
        <f>IF(B43="楼面地价",SUM(E53:E61),'数据-汇总表'!D3)</f>
        <v>29419.4</v>
      </c>
      <c r="F62" s="610"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2023-3-1</v>
      </c>
      <c r="D64" s="2277">
        <f>EDATE(C64,-3)</f>
        <v>44896</v>
      </c>
      <c r="E64" s="2277">
        <f t="shared" ref="E64:N64" si="17">EDATE(D64,-3)</f>
        <v>44805</v>
      </c>
      <c r="F64" s="2277">
        <f t="shared" si="17"/>
        <v>44713</v>
      </c>
      <c r="G64" s="2277">
        <f t="shared" si="17"/>
        <v>44621</v>
      </c>
      <c r="H64" s="2277">
        <f t="shared" si="17"/>
        <v>44531</v>
      </c>
      <c r="I64" s="2277">
        <f t="shared" si="17"/>
        <v>44440</v>
      </c>
      <c r="J64" s="2277">
        <f t="shared" si="17"/>
        <v>44348</v>
      </c>
      <c r="K64" s="2277">
        <f t="shared" si="17"/>
        <v>44256</v>
      </c>
      <c r="L64" s="2277">
        <f t="shared" si="17"/>
        <v>44166</v>
      </c>
      <c r="M64" s="2277">
        <f t="shared" si="17"/>
        <v>44075</v>
      </c>
      <c r="N64" s="2277">
        <f t="shared" si="17"/>
        <v>43983</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2"/>
      <c r="C66" s="2274" t="str">
        <f>YEAR(C64)&amp;"-"&amp;ROUNDUP(MONTH(C64)/3,0)</f>
        <v>2023-1</v>
      </c>
      <c r="D66" s="2279" t="str">
        <f t="shared" ref="D66:N66" si="18">YEAR(D64)&amp;"-"&amp;ROUNDUP(MONTH(D64)/3,0)</f>
        <v>2022-4</v>
      </c>
      <c r="E66" s="2279" t="str">
        <f t="shared" si="18"/>
        <v>2022-3</v>
      </c>
      <c r="F66" s="2279" t="str">
        <f t="shared" si="18"/>
        <v>2022-2</v>
      </c>
      <c r="G66" s="2279" t="str">
        <f t="shared" si="18"/>
        <v>2022-1</v>
      </c>
      <c r="H66" s="2279" t="str">
        <f t="shared" si="18"/>
        <v>2021-4</v>
      </c>
      <c r="I66" s="2279" t="str">
        <f t="shared" si="18"/>
        <v>2021-3</v>
      </c>
      <c r="J66" s="2279" t="str">
        <f t="shared" si="18"/>
        <v>2021-2</v>
      </c>
      <c r="K66" s="2279" t="str">
        <f t="shared" si="18"/>
        <v>2021-1</v>
      </c>
      <c r="L66" s="2279" t="str">
        <f t="shared" si="18"/>
        <v>2020-4</v>
      </c>
      <c r="M66" s="2279" t="str">
        <f t="shared" si="18"/>
        <v>2020-3</v>
      </c>
      <c r="N66" s="2279" t="str">
        <f t="shared" si="18"/>
        <v>2020-2</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3" t="str">
        <f>"北京市平均增长率"&amp;TEXT(基准地价!P28,"0.00%")</f>
        <v>北京市平均增长率1.07%</v>
      </c>
      <c r="C67" s="855">
        <v>100</v>
      </c>
      <c r="D67" s="696"/>
      <c r="E67" s="696"/>
      <c r="F67" s="696"/>
      <c r="G67" s="696"/>
      <c r="H67" s="696"/>
      <c r="I67" s="696"/>
      <c r="J67" s="696"/>
      <c r="K67" s="696"/>
      <c r="L67" s="696"/>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19" t="s">
        <v>523</v>
      </c>
      <c r="B68" s="620"/>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5" t="s">
        <v>480</v>
      </c>
      <c r="B69" s="614"/>
      <c r="C69" s="626" t="s">
        <v>524</v>
      </c>
      <c r="D69" s="627"/>
      <c r="E69" s="627"/>
      <c r="F69" s="627"/>
      <c r="G69" s="627"/>
      <c r="H69" s="627"/>
      <c r="I69" s="627"/>
      <c r="J69" s="627"/>
      <c r="K69" s="627"/>
      <c r="L69" s="628"/>
      <c r="M69" s="629"/>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5"/>
      <c r="B70" s="614"/>
      <c r="C70" s="615">
        <v>100</v>
      </c>
      <c r="D70" s="616"/>
      <c r="E70" s="616"/>
      <c r="F70" s="616"/>
      <c r="G70" s="616"/>
      <c r="H70" s="616"/>
      <c r="I70" s="616"/>
      <c r="J70" s="616"/>
      <c r="K70" s="616"/>
      <c r="L70" s="616"/>
      <c r="M70" s="618"/>
      <c r="N70" s="2969"/>
      <c r="O70" s="1882"/>
      <c r="P70" s="1878"/>
      <c r="Q70" s="1878"/>
      <c r="R70" s="1744"/>
      <c r="S70" s="1744"/>
      <c r="T70" s="1744"/>
      <c r="U70" s="1744"/>
      <c r="V70" s="1744"/>
      <c r="W70" s="1744"/>
      <c r="X70" s="1744"/>
      <c r="Y70" s="1744"/>
      <c r="Z70" s="1744"/>
      <c r="AA70" s="1744"/>
      <c r="AB70" s="1744"/>
      <c r="AC70" s="1744"/>
    </row>
    <row r="71" spans="1:29">
      <c r="A71" s="630" t="s">
        <v>525</v>
      </c>
      <c r="B71" s="631" t="s">
        <v>483</v>
      </c>
      <c r="C71" s="566"/>
      <c r="D71" s="566"/>
      <c r="E71" s="566"/>
      <c r="F71" s="566"/>
      <c r="G71" s="566"/>
      <c r="H71" s="566"/>
      <c r="I71" s="566"/>
      <c r="J71" s="566"/>
      <c r="K71" s="632"/>
      <c r="L71" s="633"/>
      <c r="M71" s="634"/>
      <c r="N71" s="2970"/>
      <c r="O71" s="1884"/>
      <c r="P71" s="1885"/>
      <c r="Q71" s="1878"/>
      <c r="R71" s="1866"/>
      <c r="S71" s="1866"/>
      <c r="T71" s="1866"/>
      <c r="U71" s="1866"/>
      <c r="V71" s="1866"/>
      <c r="W71" s="1866"/>
      <c r="X71" s="1866"/>
      <c r="Y71" s="1866"/>
      <c r="Z71" s="1866"/>
      <c r="AA71" s="1866"/>
      <c r="AB71" s="1866"/>
      <c r="AC71" s="1866"/>
    </row>
    <row r="72" spans="1:29" ht="15.75" thickBot="1">
      <c r="A72" s="635"/>
      <c r="B72" s="636"/>
      <c r="C72" s="637"/>
      <c r="D72" s="637"/>
      <c r="E72" s="637"/>
      <c r="F72" s="637"/>
      <c r="G72" s="637"/>
      <c r="H72" s="637"/>
      <c r="I72" s="637"/>
      <c r="J72" s="637"/>
      <c r="K72" s="637"/>
      <c r="L72" s="637"/>
      <c r="M72" s="638"/>
      <c r="N72" s="2971"/>
      <c r="O72" s="1886"/>
      <c r="P72" s="1885"/>
      <c r="Q72" s="1878"/>
      <c r="R72" s="1866"/>
      <c r="S72" s="1866"/>
      <c r="T72" s="1866"/>
      <c r="U72" s="1866"/>
      <c r="V72" s="1866"/>
      <c r="W72" s="1866"/>
      <c r="X72" s="1866"/>
      <c r="Y72" s="1866"/>
      <c r="Z72" s="1866"/>
      <c r="AA72" s="1866"/>
      <c r="AB72" s="1866"/>
      <c r="AC72" s="1866"/>
    </row>
    <row r="73" spans="1:29" ht="27.75" thickTop="1">
      <c r="A73" s="635"/>
      <c r="B73" s="639" t="s">
        <v>486</v>
      </c>
      <c r="C73" s="640"/>
      <c r="D73" s="640"/>
      <c r="E73" s="640"/>
      <c r="F73" s="640"/>
      <c r="G73" s="640"/>
      <c r="H73" s="640"/>
      <c r="I73" s="640"/>
      <c r="J73" s="640"/>
      <c r="K73" s="641"/>
      <c r="L73" s="642"/>
      <c r="M73" s="643"/>
      <c r="N73" s="2970"/>
      <c r="O73" s="1884"/>
      <c r="P73" s="1885"/>
      <c r="Q73" s="1878"/>
      <c r="R73" s="1866"/>
      <c r="S73" s="1866"/>
      <c r="T73" s="1866"/>
      <c r="U73" s="1866"/>
      <c r="V73" s="1866"/>
      <c r="W73" s="1866"/>
      <c r="X73" s="1866"/>
      <c r="Y73" s="1866"/>
      <c r="Z73" s="1866"/>
      <c r="AA73" s="1866"/>
      <c r="AB73" s="1866"/>
      <c r="AC73" s="1866"/>
    </row>
    <row r="74" spans="1:29" ht="15.75" thickBot="1">
      <c r="A74" s="635"/>
      <c r="B74" s="644"/>
      <c r="C74" s="645"/>
      <c r="D74" s="645"/>
      <c r="E74" s="645"/>
      <c r="F74" s="645"/>
      <c r="G74" s="645"/>
      <c r="H74" s="645"/>
      <c r="I74" s="645"/>
      <c r="J74" s="645"/>
      <c r="K74" s="645"/>
      <c r="L74" s="645"/>
      <c r="M74" s="646"/>
      <c r="N74" s="2971"/>
      <c r="O74" s="1886"/>
      <c r="P74" s="1885"/>
      <c r="Q74" s="1878"/>
      <c r="R74" s="1866"/>
      <c r="S74" s="1866"/>
      <c r="T74" s="1866"/>
      <c r="U74" s="1866"/>
      <c r="V74" s="1866"/>
      <c r="W74" s="1866"/>
      <c r="X74" s="1866"/>
      <c r="Y74" s="1866"/>
      <c r="Z74" s="1866"/>
      <c r="AA74" s="1866"/>
      <c r="AB74" s="1866"/>
      <c r="AC74" s="1866"/>
    </row>
    <row r="75" spans="1:29" ht="15.75" thickTop="1">
      <c r="A75" s="635"/>
      <c r="B75" s="647" t="s">
        <v>487</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5"/>
      <c r="B76" s="649"/>
      <c r="C76" s="509"/>
      <c r="D76" s="509"/>
      <c r="E76" s="509"/>
      <c r="F76" s="509"/>
      <c r="G76" s="509"/>
      <c r="H76" s="509"/>
      <c r="I76" s="509"/>
      <c r="J76" s="509"/>
      <c r="K76" s="650"/>
      <c r="L76" s="651"/>
      <c r="M76" s="652"/>
      <c r="N76" s="2970"/>
      <c r="O76" s="1884"/>
      <c r="P76" s="1885"/>
      <c r="Q76" s="1878"/>
      <c r="R76" s="1866"/>
      <c r="S76" s="1866"/>
      <c r="T76" s="1866"/>
      <c r="U76" s="1866"/>
      <c r="V76" s="1866"/>
      <c r="W76" s="1866"/>
      <c r="X76" s="1866"/>
      <c r="Y76" s="1866"/>
      <c r="Z76" s="1866"/>
      <c r="AA76" s="1866"/>
      <c r="AB76" s="1866"/>
      <c r="AC76" s="1866"/>
    </row>
    <row r="77" spans="1:29" ht="15.75"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3"/>
      <c r="B78" s="639">
        <f>B14</f>
        <v>111</v>
      </c>
      <c r="C78" s="654"/>
      <c r="D78" s="654"/>
      <c r="E78" s="654"/>
      <c r="F78" s="654"/>
      <c r="G78" s="654"/>
      <c r="H78" s="655"/>
      <c r="I78" s="655"/>
      <c r="J78" s="655"/>
      <c r="K78" s="655"/>
      <c r="L78" s="656"/>
      <c r="M78" s="657"/>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3"/>
      <c r="B79" s="644"/>
      <c r="C79" s="658"/>
      <c r="D79" s="637"/>
      <c r="E79" s="637"/>
      <c r="F79" s="637"/>
      <c r="G79" s="637"/>
      <c r="H79" s="637"/>
      <c r="I79" s="637"/>
      <c r="J79" s="637"/>
      <c r="K79" s="637"/>
      <c r="L79" s="637"/>
      <c r="M79" s="638"/>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3"/>
      <c r="B80" s="639">
        <f>B15</f>
        <v>111</v>
      </c>
      <c r="C80" s="654"/>
      <c r="D80" s="654"/>
      <c r="E80" s="654"/>
      <c r="F80" s="654"/>
      <c r="G80" s="654"/>
      <c r="H80" s="655"/>
      <c r="I80" s="655"/>
      <c r="J80" s="655"/>
      <c r="K80" s="655"/>
      <c r="L80" s="656"/>
      <c r="M80" s="657"/>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3"/>
      <c r="B81" s="644"/>
      <c r="C81" s="658"/>
      <c r="D81" s="658"/>
      <c r="E81" s="658"/>
      <c r="F81" s="658"/>
      <c r="G81" s="658"/>
      <c r="H81" s="659"/>
      <c r="I81" s="659"/>
      <c r="J81" s="659"/>
      <c r="K81" s="659"/>
      <c r="L81" s="659"/>
      <c r="M81" s="660"/>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3"/>
      <c r="B82" s="647">
        <f>B16</f>
        <v>111</v>
      </c>
      <c r="C82" s="627"/>
      <c r="D82" s="627"/>
      <c r="E82" s="627"/>
      <c r="F82" s="627"/>
      <c r="G82" s="627"/>
      <c r="H82" s="661"/>
      <c r="I82" s="661"/>
      <c r="J82" s="661"/>
      <c r="K82" s="661"/>
      <c r="L82" s="662"/>
      <c r="M82" s="663"/>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4"/>
      <c r="B83" s="665"/>
      <c r="C83" s="666"/>
      <c r="D83" s="666"/>
      <c r="E83" s="666"/>
      <c r="F83" s="666"/>
      <c r="G83" s="666"/>
      <c r="H83" s="667"/>
      <c r="I83" s="667"/>
      <c r="J83" s="667"/>
      <c r="K83" s="667"/>
      <c r="L83" s="667"/>
      <c r="M83" s="668"/>
      <c r="N83" s="2972"/>
      <c r="O83" s="1887"/>
      <c r="P83" s="1888"/>
      <c r="Q83" s="1889"/>
      <c r="R83" s="1890"/>
      <c r="S83" s="1890"/>
      <c r="T83" s="1890"/>
      <c r="U83" s="1890"/>
      <c r="V83" s="1890"/>
      <c r="W83" s="1890"/>
      <c r="X83" s="1890"/>
      <c r="Y83" s="1890"/>
      <c r="Z83" s="1890"/>
      <c r="AA83" s="1890"/>
      <c r="AB83" s="1890"/>
      <c r="AC83" s="1890"/>
    </row>
    <row r="84" spans="1:29">
      <c r="A84" s="630" t="s">
        <v>488</v>
      </c>
      <c r="B84" s="631" t="s">
        <v>550</v>
      </c>
      <c r="C84" s="669" t="s">
        <v>527</v>
      </c>
      <c r="D84" s="669" t="s">
        <v>528</v>
      </c>
      <c r="E84" s="669" t="s">
        <v>529</v>
      </c>
      <c r="F84" s="669" t="s">
        <v>530</v>
      </c>
      <c r="G84" s="669" t="s">
        <v>531</v>
      </c>
      <c r="H84" s="670"/>
      <c r="I84" s="670"/>
      <c r="J84" s="670"/>
      <c r="K84" s="671"/>
      <c r="L84" s="672"/>
      <c r="M84" s="673"/>
      <c r="N84" s="2970"/>
      <c r="O84" s="1884"/>
      <c r="P84" s="1894"/>
      <c r="Q84" s="1878"/>
      <c r="R84" s="1866"/>
      <c r="S84" s="1866"/>
      <c r="T84" s="1866"/>
      <c r="U84" s="1866"/>
      <c r="V84" s="1866"/>
      <c r="W84" s="1866"/>
      <c r="X84" s="1866"/>
      <c r="Y84" s="1866"/>
      <c r="Z84" s="1866"/>
      <c r="AA84" s="1866"/>
      <c r="AB84" s="1866"/>
      <c r="AC84" s="1866"/>
    </row>
    <row r="85" spans="1:29" ht="15.75" thickBot="1">
      <c r="A85" s="635"/>
      <c r="B85" s="644"/>
      <c r="C85" s="645">
        <v>100</v>
      </c>
      <c r="D85" s="645">
        <f>C85-$K17</f>
        <v>100</v>
      </c>
      <c r="E85" s="645">
        <f>D85-$K17</f>
        <v>100</v>
      </c>
      <c r="F85" s="645">
        <f>E85-$K17</f>
        <v>100</v>
      </c>
      <c r="G85" s="645">
        <f>F85-$K17</f>
        <v>100</v>
      </c>
      <c r="H85" s="645"/>
      <c r="I85" s="645"/>
      <c r="J85" s="645"/>
      <c r="K85" s="645"/>
      <c r="L85" s="645"/>
      <c r="M85" s="646"/>
      <c r="N85" s="2971"/>
      <c r="O85" s="1886"/>
      <c r="P85" s="1885"/>
      <c r="Q85" s="1878"/>
      <c r="R85" s="1866"/>
      <c r="S85" s="1866"/>
      <c r="T85" s="1866"/>
      <c r="U85" s="1866"/>
      <c r="V85" s="1866"/>
      <c r="W85" s="1866"/>
      <c r="X85" s="1866"/>
      <c r="Y85" s="1866"/>
      <c r="Z85" s="1866"/>
      <c r="AA85" s="1866"/>
      <c r="AB85" s="1866"/>
      <c r="AC85" s="1866"/>
    </row>
    <row r="86" spans="1:29" ht="15.75" thickTop="1">
      <c r="A86" s="635"/>
      <c r="B86" s="639" t="s">
        <v>534</v>
      </c>
      <c r="C86" s="674" t="s">
        <v>527</v>
      </c>
      <c r="D86" s="674" t="s">
        <v>528</v>
      </c>
      <c r="E86" s="674" t="s">
        <v>529</v>
      </c>
      <c r="F86" s="674" t="s">
        <v>530</v>
      </c>
      <c r="G86" s="674" t="s">
        <v>531</v>
      </c>
      <c r="H86" s="640"/>
      <c r="I86" s="640"/>
      <c r="J86" s="640"/>
      <c r="K86" s="641"/>
      <c r="L86" s="642"/>
      <c r="M86" s="643"/>
      <c r="N86" s="2970"/>
      <c r="O86" s="1884"/>
      <c r="P86" s="1885"/>
      <c r="Q86" s="1878"/>
      <c r="R86" s="1866"/>
      <c r="S86" s="1866"/>
      <c r="T86" s="1866"/>
      <c r="U86" s="1866"/>
      <c r="V86" s="1866"/>
      <c r="W86" s="1866"/>
      <c r="X86" s="1866"/>
      <c r="Y86" s="1866"/>
      <c r="Z86" s="1866"/>
      <c r="AA86" s="1866"/>
      <c r="AB86" s="1866"/>
      <c r="AC86" s="1866"/>
    </row>
    <row r="87" spans="1:29" ht="15.75" thickBot="1">
      <c r="A87" s="635"/>
      <c r="B87" s="644"/>
      <c r="C87" s="645">
        <v>100</v>
      </c>
      <c r="D87" s="645">
        <f>C87-$K19</f>
        <v>100</v>
      </c>
      <c r="E87" s="645">
        <f>D87-$K19</f>
        <v>100</v>
      </c>
      <c r="F87" s="645">
        <f>E87-$K19</f>
        <v>100</v>
      </c>
      <c r="G87" s="645">
        <f>F87-$K19</f>
        <v>100</v>
      </c>
      <c r="H87" s="645"/>
      <c r="I87" s="645"/>
      <c r="J87" s="645"/>
      <c r="K87" s="645"/>
      <c r="L87" s="645"/>
      <c r="M87" s="646"/>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5"/>
      <c r="B88" s="639" t="s">
        <v>535</v>
      </c>
      <c r="C88" s="674" t="s">
        <v>527</v>
      </c>
      <c r="D88" s="674" t="s">
        <v>528</v>
      </c>
      <c r="E88" s="674" t="s">
        <v>529</v>
      </c>
      <c r="F88" s="674" t="s">
        <v>530</v>
      </c>
      <c r="G88" s="674" t="s">
        <v>531</v>
      </c>
      <c r="H88" s="674"/>
      <c r="I88" s="674"/>
      <c r="J88" s="674"/>
      <c r="K88" s="674"/>
      <c r="L88" s="676"/>
      <c r="M88" s="677"/>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C89-$K21</f>
        <v>100</v>
      </c>
      <c r="E89" s="645">
        <f>D89-$K21</f>
        <v>100</v>
      </c>
      <c r="F89" s="645">
        <f>E89-$K21</f>
        <v>100</v>
      </c>
      <c r="G89" s="645">
        <f>F89-$K21</f>
        <v>100</v>
      </c>
      <c r="H89" s="645"/>
      <c r="I89" s="645"/>
      <c r="J89" s="645"/>
      <c r="K89" s="645"/>
      <c r="L89" s="645"/>
      <c r="M89" s="646"/>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5"/>
      <c r="B90" s="639" t="s">
        <v>536</v>
      </c>
      <c r="C90" s="669" t="s">
        <v>527</v>
      </c>
      <c r="D90" s="669" t="s">
        <v>528</v>
      </c>
      <c r="E90" s="669" t="s">
        <v>529</v>
      </c>
      <c r="F90" s="669" t="s">
        <v>530</v>
      </c>
      <c r="G90" s="669" t="s">
        <v>531</v>
      </c>
      <c r="H90" s="674"/>
      <c r="I90" s="674"/>
      <c r="J90" s="674"/>
      <c r="K90" s="674"/>
      <c r="L90" s="674"/>
      <c r="M90" s="677"/>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5"/>
      <c r="B91" s="644"/>
      <c r="C91" s="645">
        <v>100</v>
      </c>
      <c r="D91" s="645">
        <f>C91-$K23</f>
        <v>100</v>
      </c>
      <c r="E91" s="645">
        <f>D91-$K23</f>
        <v>100</v>
      </c>
      <c r="F91" s="645">
        <f>E91-$K23</f>
        <v>100</v>
      </c>
      <c r="G91" s="645">
        <f>F91-$K23</f>
        <v>100</v>
      </c>
      <c r="H91" s="645"/>
      <c r="I91" s="645"/>
      <c r="J91" s="645"/>
      <c r="K91" s="645"/>
      <c r="L91" s="645"/>
      <c r="M91" s="646"/>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3"/>
      <c r="B92" s="1650" t="s">
        <v>1831</v>
      </c>
      <c r="C92" s="669" t="s">
        <v>527</v>
      </c>
      <c r="D92" s="669" t="s">
        <v>528</v>
      </c>
      <c r="E92" s="669" t="s">
        <v>529</v>
      </c>
      <c r="F92" s="669" t="s">
        <v>530</v>
      </c>
      <c r="G92" s="669" t="s">
        <v>531</v>
      </c>
      <c r="H92" s="679"/>
      <c r="I92" s="679"/>
      <c r="J92" s="679"/>
      <c r="K92" s="679"/>
      <c r="L92" s="680"/>
      <c r="M92" s="681"/>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3"/>
      <c r="B93" s="644"/>
      <c r="C93" s="645">
        <v>100</v>
      </c>
      <c r="D93" s="645">
        <f>C93-$K25</f>
        <v>100</v>
      </c>
      <c r="E93" s="645">
        <f>D93-$K25</f>
        <v>100</v>
      </c>
      <c r="F93" s="645">
        <f>E93-$K25</f>
        <v>100</v>
      </c>
      <c r="G93" s="645">
        <f>F93-$K25</f>
        <v>100</v>
      </c>
      <c r="H93" s="682"/>
      <c r="I93" s="682"/>
      <c r="J93" s="682"/>
      <c r="K93" s="682"/>
      <c r="L93" s="682"/>
      <c r="M93" s="683"/>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3"/>
      <c r="B94" s="2203" t="s">
        <v>1833</v>
      </c>
      <c r="C94" s="2204" t="s">
        <v>1834</v>
      </c>
      <c r="D94" s="2204" t="s">
        <v>1835</v>
      </c>
      <c r="E94" s="2204" t="s">
        <v>1836</v>
      </c>
      <c r="F94" s="2204" t="s">
        <v>1837</v>
      </c>
      <c r="G94" s="2204" t="s">
        <v>1838</v>
      </c>
      <c r="H94" s="679"/>
      <c r="I94" s="679"/>
      <c r="J94" s="679"/>
      <c r="K94" s="679"/>
      <c r="L94" s="679"/>
      <c r="M94" s="681"/>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3"/>
      <c r="B95" s="647"/>
      <c r="C95" s="645">
        <v>100</v>
      </c>
      <c r="D95" s="645">
        <f>C95-$K27</f>
        <v>100</v>
      </c>
      <c r="E95" s="645">
        <f>D95-$K27</f>
        <v>100</v>
      </c>
      <c r="F95" s="645">
        <f>E95-$K27</f>
        <v>100</v>
      </c>
      <c r="G95" s="645">
        <f>F95-$K27</f>
        <v>100</v>
      </c>
      <c r="H95" s="649"/>
      <c r="I95" s="649"/>
      <c r="J95" s="649"/>
      <c r="K95" s="649"/>
      <c r="L95" s="649"/>
      <c r="M95" s="2196"/>
      <c r="N95" s="2972"/>
      <c r="O95" s="1887"/>
      <c r="P95" s="1888"/>
      <c r="Q95" s="1889"/>
      <c r="R95" s="1890"/>
      <c r="S95" s="1890"/>
      <c r="T95" s="1890"/>
      <c r="U95" s="1890"/>
      <c r="V95" s="1890"/>
      <c r="W95" s="1890"/>
      <c r="X95" s="1890"/>
      <c r="Y95" s="1890"/>
      <c r="Z95" s="1890"/>
      <c r="AA95" s="1890"/>
      <c r="AB95" s="1890"/>
      <c r="AC95" s="1890"/>
    </row>
    <row r="96" spans="1:29" ht="15.75" thickTop="1">
      <c r="A96" s="635"/>
      <c r="B96" s="639" t="str">
        <f>B29</f>
        <v>临街状况</v>
      </c>
      <c r="C96" s="640" t="s">
        <v>537</v>
      </c>
      <c r="D96" s="640" t="s">
        <v>538</v>
      </c>
      <c r="E96" s="640" t="s">
        <v>539</v>
      </c>
      <c r="F96" s="640" t="s">
        <v>540</v>
      </c>
      <c r="G96" s="640"/>
      <c r="H96" s="640"/>
      <c r="I96" s="640"/>
      <c r="J96" s="640"/>
      <c r="K96" s="641"/>
      <c r="L96" s="642"/>
      <c r="M96" s="643"/>
      <c r="N96" s="2970"/>
      <c r="O96" s="1884"/>
      <c r="P96" s="1885"/>
      <c r="Q96" s="1878"/>
      <c r="R96" s="1866"/>
      <c r="S96" s="1866"/>
      <c r="T96" s="1866"/>
      <c r="U96" s="1866"/>
      <c r="V96" s="1866"/>
      <c r="W96" s="1866"/>
      <c r="X96" s="1866"/>
      <c r="Y96" s="1866"/>
      <c r="Z96" s="1866"/>
      <c r="AA96" s="1866"/>
      <c r="AB96" s="1866"/>
      <c r="AC96" s="1866"/>
    </row>
    <row r="97" spans="1:29" ht="15.75"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5"/>
      <c r="B98" s="639" t="s">
        <v>497</v>
      </c>
      <c r="C98" s="654"/>
      <c r="D98" s="654"/>
      <c r="E98" s="654"/>
      <c r="F98" s="654"/>
      <c r="G98" s="654"/>
      <c r="H98" s="684"/>
      <c r="I98" s="684"/>
      <c r="J98" s="684"/>
      <c r="K98" s="685"/>
      <c r="L98" s="686"/>
      <c r="M98" s="687"/>
      <c r="N98" s="2970"/>
      <c r="O98" s="1884"/>
      <c r="P98" s="1885"/>
      <c r="Q98" s="1878"/>
      <c r="R98" s="1866"/>
      <c r="S98" s="1866"/>
      <c r="T98" s="1866"/>
      <c r="U98" s="1866"/>
      <c r="V98" s="1866"/>
      <c r="W98" s="1866"/>
      <c r="X98" s="1866"/>
      <c r="Y98" s="1866"/>
      <c r="Z98" s="1866"/>
      <c r="AA98" s="1866"/>
      <c r="AB98" s="1866"/>
      <c r="AC98" s="1866"/>
    </row>
    <row r="99" spans="1:29" ht="15.75"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5"/>
      <c r="B100" s="639" t="s">
        <v>498</v>
      </c>
      <c r="C100" s="684"/>
      <c r="D100" s="684"/>
      <c r="E100" s="684"/>
      <c r="F100" s="684"/>
      <c r="G100" s="684"/>
      <c r="H100" s="684"/>
      <c r="I100" s="684"/>
      <c r="J100" s="684"/>
      <c r="K100" s="685"/>
      <c r="L100" s="686"/>
      <c r="M100" s="687"/>
      <c r="N100" s="2970"/>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5"/>
      <c r="B102" s="647">
        <f>B33</f>
        <v>111</v>
      </c>
      <c r="C102" s="654"/>
      <c r="D102" s="654"/>
      <c r="E102" s="654"/>
      <c r="F102" s="654"/>
      <c r="G102" s="688"/>
      <c r="H102" s="688"/>
      <c r="I102" s="688"/>
      <c r="J102" s="688"/>
      <c r="K102" s="689"/>
      <c r="L102" s="690"/>
      <c r="M102" s="691"/>
      <c r="N102" s="2970"/>
      <c r="O102" s="1884"/>
      <c r="P102" s="1885"/>
      <c r="Q102" s="1878"/>
      <c r="R102" s="1866"/>
      <c r="S102" s="1866"/>
      <c r="T102" s="1866"/>
      <c r="U102" s="1866"/>
      <c r="V102" s="1866"/>
      <c r="W102" s="1866"/>
      <c r="X102" s="1866"/>
      <c r="Y102" s="1866"/>
      <c r="Z102" s="1866"/>
      <c r="AA102" s="1866"/>
      <c r="AB102" s="1866"/>
      <c r="AC102" s="1866"/>
    </row>
    <row r="103" spans="1:29" ht="15.75" thickBot="1">
      <c r="A103" s="635"/>
      <c r="B103" s="665"/>
      <c r="C103" s="658"/>
      <c r="D103" s="637"/>
      <c r="E103" s="637"/>
      <c r="F103" s="637"/>
      <c r="G103" s="692"/>
      <c r="H103" s="692"/>
      <c r="I103" s="692"/>
      <c r="J103" s="692"/>
      <c r="K103" s="692"/>
      <c r="L103" s="692"/>
      <c r="M103" s="693"/>
      <c r="N103" s="2971"/>
      <c r="O103" s="1886"/>
      <c r="P103" s="1885"/>
      <c r="Q103" s="1878"/>
      <c r="R103" s="1866"/>
      <c r="S103" s="1866"/>
      <c r="T103" s="1866"/>
      <c r="U103" s="1866"/>
      <c r="V103" s="1866"/>
      <c r="W103" s="1866"/>
      <c r="X103" s="1866"/>
      <c r="Y103" s="1866"/>
      <c r="Z103" s="1866"/>
      <c r="AA103" s="1866"/>
      <c r="AB103" s="1866"/>
      <c r="AC103" s="1866"/>
    </row>
    <row r="104" spans="1:29" ht="15" thickTop="1">
      <c r="A104" s="555"/>
      <c r="B104" s="639">
        <f>B34</f>
        <v>111</v>
      </c>
      <c r="C104" s="654"/>
      <c r="D104" s="654"/>
      <c r="E104" s="654"/>
      <c r="F104" s="654"/>
      <c r="G104" s="684"/>
      <c r="H104" s="684"/>
      <c r="I104" s="684"/>
      <c r="J104" s="684"/>
      <c r="K104" s="685"/>
      <c r="L104" s="686"/>
      <c r="M104" s="687"/>
      <c r="N104" s="2970"/>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58"/>
      <c r="D105" s="658"/>
      <c r="E105" s="658"/>
      <c r="F105" s="658"/>
      <c r="G105" s="637"/>
      <c r="H105" s="637"/>
      <c r="I105" s="637"/>
      <c r="J105" s="637"/>
      <c r="K105" s="637"/>
      <c r="L105" s="637"/>
      <c r="M105" s="638"/>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4"/>
      <c r="B106" s="695">
        <f>B35</f>
        <v>111</v>
      </c>
      <c r="C106" s="627"/>
      <c r="D106" s="627"/>
      <c r="E106" s="627"/>
      <c r="F106" s="627"/>
      <c r="G106" s="696"/>
      <c r="H106" s="696"/>
      <c r="I106" s="696"/>
      <c r="J106" s="697"/>
      <c r="K106" s="697"/>
      <c r="L106" s="698"/>
      <c r="M106" s="699"/>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3"/>
      <c r="B107" s="647"/>
      <c r="C107" s="666"/>
      <c r="D107" s="666"/>
      <c r="E107" s="666"/>
      <c r="F107" s="666"/>
      <c r="G107" s="560"/>
      <c r="H107" s="560"/>
      <c r="I107" s="560"/>
      <c r="J107" s="560"/>
      <c r="K107" s="560"/>
      <c r="L107" s="560"/>
      <c r="M107" s="700"/>
      <c r="N107" s="2971"/>
      <c r="O107" s="1886"/>
      <c r="P107" s="1888"/>
      <c r="Q107" s="1889"/>
      <c r="R107" s="1890"/>
      <c r="S107" s="1890"/>
      <c r="T107" s="1890"/>
      <c r="U107" s="1890"/>
      <c r="V107" s="1890"/>
      <c r="W107" s="1890"/>
      <c r="X107" s="1890"/>
      <c r="Y107" s="1890"/>
      <c r="Z107" s="1890"/>
      <c r="AA107" s="1890"/>
      <c r="AB107" s="1890"/>
      <c r="AC107" s="1890"/>
    </row>
    <row r="108" spans="1:29">
      <c r="A108" s="630" t="s">
        <v>500</v>
      </c>
      <c r="B108" s="631" t="s">
        <v>541</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5"/>
      <c r="B109" s="647"/>
      <c r="C109" s="696"/>
      <c r="D109" s="696"/>
      <c r="E109" s="696"/>
      <c r="F109" s="696"/>
      <c r="G109" s="696"/>
      <c r="H109" s="696"/>
      <c r="I109" s="696"/>
      <c r="J109" s="697"/>
      <c r="K109" s="697"/>
      <c r="L109" s="698"/>
      <c r="M109" s="699"/>
      <c r="N109" s="2970"/>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66"/>
      <c r="D110" s="692"/>
      <c r="E110" s="692"/>
      <c r="F110" s="692"/>
      <c r="G110" s="692"/>
      <c r="H110" s="692"/>
      <c r="I110" s="692"/>
      <c r="J110" s="692"/>
      <c r="K110" s="692"/>
      <c r="L110" s="692"/>
      <c r="M110" s="693"/>
      <c r="N110" s="2971"/>
      <c r="O110" s="1886"/>
      <c r="P110" s="1885"/>
      <c r="Q110" s="1878"/>
      <c r="R110" s="1866"/>
      <c r="S110" s="1866"/>
      <c r="T110" s="1866"/>
      <c r="U110" s="1866"/>
      <c r="V110" s="1866"/>
      <c r="W110" s="1866"/>
      <c r="X110" s="1866"/>
      <c r="Y110" s="1866"/>
      <c r="Z110" s="1866"/>
      <c r="AA110" s="1866"/>
      <c r="AB110" s="1866"/>
      <c r="AC110" s="1866"/>
    </row>
    <row r="111" spans="1:29" ht="15" thickTop="1">
      <c r="A111" s="701"/>
      <c r="B111" s="639" t="s">
        <v>542</v>
      </c>
      <c r="C111" s="684"/>
      <c r="D111" s="684"/>
      <c r="E111" s="684"/>
      <c r="F111" s="684"/>
      <c r="G111" s="684"/>
      <c r="H111" s="684"/>
      <c r="I111" s="684"/>
      <c r="J111" s="684"/>
      <c r="K111" s="685"/>
      <c r="L111" s="686"/>
      <c r="M111" s="687"/>
      <c r="N111" s="2970"/>
      <c r="O111" s="1884"/>
      <c r="P111" s="1885"/>
      <c r="Q111" s="1878"/>
      <c r="R111" s="1866"/>
      <c r="S111" s="1866"/>
      <c r="T111" s="1866"/>
      <c r="U111" s="1866"/>
      <c r="V111" s="1866"/>
      <c r="W111" s="1866"/>
      <c r="X111" s="1866"/>
      <c r="Y111" s="1866"/>
      <c r="Z111" s="1866"/>
      <c r="AA111" s="1866"/>
      <c r="AB111" s="1866"/>
      <c r="AC111" s="1866"/>
    </row>
    <row r="112" spans="1:29" ht="15.75"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4"/>
      <c r="B113" s="1650" t="s">
        <v>1777</v>
      </c>
      <c r="C113" s="1231"/>
      <c r="D113" s="1231"/>
      <c r="E113" s="1231"/>
      <c r="F113" s="1231"/>
      <c r="G113" s="1231"/>
      <c r="H113" s="684"/>
      <c r="I113" s="684"/>
      <c r="J113" s="684"/>
      <c r="K113" s="685"/>
      <c r="L113" s="686"/>
      <c r="M113" s="687"/>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1"/>
      <c r="B115" s="639" t="s">
        <v>544</v>
      </c>
      <c r="C115" s="654"/>
      <c r="D115" s="654"/>
      <c r="E115" s="684"/>
      <c r="F115" s="684"/>
      <c r="G115" s="684"/>
      <c r="H115" s="684"/>
      <c r="I115" s="684"/>
      <c r="J115" s="684"/>
      <c r="K115" s="685"/>
      <c r="L115" s="686"/>
      <c r="M115" s="687"/>
      <c r="N115" s="2970"/>
      <c r="O115" s="1884"/>
      <c r="P115" s="1885"/>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1"/>
      <c r="B117" s="639">
        <f>B40</f>
        <v>111</v>
      </c>
      <c r="C117" s="654"/>
      <c r="D117" s="654"/>
      <c r="E117" s="654"/>
      <c r="F117" s="654"/>
      <c r="G117" s="654"/>
      <c r="H117" s="684"/>
      <c r="I117" s="684"/>
      <c r="J117" s="684"/>
      <c r="K117" s="685"/>
      <c r="L117" s="686"/>
      <c r="M117" s="687"/>
      <c r="N117" s="2970"/>
      <c r="O117" s="1884"/>
      <c r="P117" s="1885"/>
      <c r="Q117" s="1878"/>
      <c r="R117" s="1866"/>
      <c r="S117" s="1866"/>
      <c r="T117" s="1866"/>
      <c r="U117" s="1866"/>
      <c r="V117" s="1866"/>
      <c r="W117" s="1866"/>
      <c r="X117" s="1866"/>
      <c r="Y117" s="1866"/>
      <c r="Z117" s="1866"/>
      <c r="AA117" s="1866"/>
      <c r="AB117" s="1866"/>
      <c r="AC117" s="1866"/>
    </row>
    <row r="118" spans="1:29" ht="15.75" thickBot="1">
      <c r="A118" s="635"/>
      <c r="B118" s="644"/>
      <c r="C118" s="658"/>
      <c r="D118" s="637"/>
      <c r="E118" s="637"/>
      <c r="F118" s="637"/>
      <c r="G118" s="637"/>
      <c r="H118" s="637"/>
      <c r="I118" s="637"/>
      <c r="J118" s="637"/>
      <c r="K118" s="637"/>
      <c r="L118" s="637"/>
      <c r="M118" s="638"/>
      <c r="N118" s="2971"/>
      <c r="O118" s="1886"/>
      <c r="P118" s="1885"/>
      <c r="Q118" s="1878"/>
      <c r="R118" s="1866"/>
      <c r="S118" s="1866"/>
      <c r="T118" s="1866"/>
      <c r="U118" s="1866"/>
      <c r="V118" s="1866"/>
      <c r="W118" s="1866"/>
      <c r="X118" s="1866"/>
      <c r="Y118" s="1866"/>
      <c r="Z118" s="1866"/>
      <c r="AA118" s="1866"/>
      <c r="AB118" s="1866"/>
      <c r="AC118" s="1866"/>
    </row>
    <row r="119" spans="1:29" ht="15" thickTop="1">
      <c r="A119" s="701"/>
      <c r="B119" s="639">
        <f>B41</f>
        <v>111</v>
      </c>
      <c r="C119" s="654"/>
      <c r="D119" s="654"/>
      <c r="E119" s="654"/>
      <c r="F119" s="654"/>
      <c r="G119" s="684"/>
      <c r="H119" s="684"/>
      <c r="I119" s="684"/>
      <c r="J119" s="684"/>
      <c r="K119" s="685"/>
      <c r="L119" s="686"/>
      <c r="M119" s="687"/>
      <c r="N119" s="2970"/>
      <c r="O119" s="1884"/>
      <c r="P119" s="1885"/>
      <c r="Q119" s="1878"/>
      <c r="R119" s="1866"/>
      <c r="S119" s="1866"/>
      <c r="T119" s="1866"/>
      <c r="U119" s="1866"/>
      <c r="V119" s="1866"/>
      <c r="W119" s="1866"/>
      <c r="X119" s="1866"/>
      <c r="Y119" s="1866"/>
      <c r="Z119" s="1866"/>
      <c r="AA119" s="1866"/>
      <c r="AB119" s="1866"/>
      <c r="AC119" s="1866"/>
    </row>
    <row r="120" spans="1:29" ht="15.75" thickBot="1">
      <c r="A120" s="635"/>
      <c r="B120" s="644"/>
      <c r="C120" s="658"/>
      <c r="D120" s="658"/>
      <c r="E120" s="658"/>
      <c r="F120" s="658"/>
      <c r="G120" s="637"/>
      <c r="H120" s="637"/>
      <c r="I120" s="637"/>
      <c r="J120" s="637"/>
      <c r="K120" s="637"/>
      <c r="L120" s="637"/>
      <c r="M120" s="638"/>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4"/>
      <c r="B121" s="639">
        <f>B42</f>
        <v>111</v>
      </c>
      <c r="C121" s="627"/>
      <c r="D121" s="627"/>
      <c r="E121" s="627"/>
      <c r="F121" s="627"/>
      <c r="G121" s="655"/>
      <c r="H121" s="655"/>
      <c r="I121" s="655"/>
      <c r="J121" s="655"/>
      <c r="K121" s="655"/>
      <c r="L121" s="656"/>
      <c r="M121" s="657"/>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4"/>
      <c r="B122" s="702"/>
      <c r="C122" s="666"/>
      <c r="D122" s="666"/>
      <c r="E122" s="666"/>
      <c r="F122" s="666"/>
      <c r="G122" s="692"/>
      <c r="H122" s="692"/>
      <c r="I122" s="692"/>
      <c r="J122" s="692"/>
      <c r="K122" s="692"/>
      <c r="L122" s="692"/>
      <c r="M122" s="693"/>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3197</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70" t="s">
        <v>2060</v>
      </c>
      <c r="X8" s="3971"/>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69"/>
      <c r="X9" s="2409" t="s">
        <v>3221</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69"/>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3198</v>
      </c>
      <c r="B12" s="3505" t="s">
        <v>3199</v>
      </c>
      <c r="C12" s="3511">
        <v>1.02</v>
      </c>
      <c r="D12" s="3506" t="s">
        <v>3200</v>
      </c>
      <c r="E12" s="3507" t="s">
        <v>3201</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3202</v>
      </c>
      <c r="B13" s="1281" t="s">
        <v>874</v>
      </c>
      <c r="C13" s="3525">
        <f>ROUND(C16*D16*E16*F16*G16*H16*I16*J16,4)</f>
        <v>0</v>
      </c>
      <c r="D13" s="3543" t="s">
        <v>3203</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79" t="s">
        <v>3204</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3205</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3206</v>
      </c>
      <c r="B17" s="3555" t="s">
        <v>3207</v>
      </c>
      <c r="C17" s="3563">
        <f>ROUND(IF(OR(E2="工业",E2="公共服务"),1,IF(AND(E18=0,E19=0),1,IF(AND(E18=J24,E19=G19),0.8,IF(E19=0,1+E17*(-0.2),1+E17*G17*(-0.2))))),4)</f>
        <v>1</v>
      </c>
      <c r="D17" s="3556" t="s">
        <v>3208</v>
      </c>
      <c r="E17" s="3563" t="e">
        <f>ROUND(G18/I18,2)</f>
        <v>#DIV/0!</v>
      </c>
      <c r="F17" s="3556" t="s">
        <v>3211</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3209</v>
      </c>
      <c r="E18" s="3562"/>
      <c r="F18" s="3559" t="s">
        <v>3212</v>
      </c>
      <c r="G18" s="3561">
        <f>ROUND(1-(1/(POWER(1+G24,E18))),4)</f>
        <v>0</v>
      </c>
      <c r="H18" s="3559" t="s">
        <v>3214</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3210</v>
      </c>
      <c r="E19" s="3564"/>
      <c r="F19" s="3560" t="s">
        <v>3213</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63" t="s">
        <v>1370</v>
      </c>
      <c r="B20" s="1276" t="s">
        <v>875</v>
      </c>
      <c r="C20" s="996" t="e">
        <f>ROUND(IF(F21="与级别开发程度一致",0,(G21-E21)/C21),0)</f>
        <v>#DIV/0!</v>
      </c>
      <c r="D20" s="3975" t="s">
        <v>879</v>
      </c>
      <c r="E20" s="3976"/>
      <c r="F20" s="3975" t="s">
        <v>876</v>
      </c>
      <c r="G20" s="3976"/>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64"/>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5" t="s">
        <v>882</v>
      </c>
      <c r="E23" s="998">
        <v>44197</v>
      </c>
      <c r="F23" s="1295" t="s">
        <v>883</v>
      </c>
      <c r="G23" s="999">
        <f>'数据-取费表'!B2</f>
        <v>45013</v>
      </c>
      <c r="H23" s="1296" t="s">
        <v>2247</v>
      </c>
      <c r="I23" s="2264" t="str">
        <f>IF(H23="季度增幅（自定义）",SUMIF(N25:N28,E2,O25:O28),"")</f>
        <v/>
      </c>
      <c r="J23" s="3565"/>
      <c r="K23" s="2975"/>
      <c r="L23" s="2509" t="s">
        <v>2116</v>
      </c>
      <c r="M23" s="2510">
        <f>ROUND(SUMIF(地价!B2:F2,E2,地价!B41:F41),0)</f>
        <v>0</v>
      </c>
      <c r="N23" s="2266" t="s">
        <v>1211</v>
      </c>
      <c r="O23" s="2265">
        <f>ROUNDDOWN(DATEDIF(E23,G23,"M")/3,0)</f>
        <v>8</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7.75"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2279</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9.1999999999999998E-3</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3216</v>
      </c>
      <c r="J26" s="1000" t="str">
        <f>IF(G3&gt;=10,D116,"——")</f>
        <v>——</v>
      </c>
      <c r="K26" s="2981"/>
      <c r="L26" s="1302"/>
      <c r="M26" s="1302"/>
      <c r="N26" s="1299" t="s">
        <v>902</v>
      </c>
      <c r="O26" s="1359"/>
      <c r="P26" s="2256">
        <f>SUMPRODUCT((地价!A3:A41=YEAR(G23)&amp;"-"&amp;ROUNDUP(MONTH(G23)/3,0))*(地价!AD2:AH2=N26)*(地价!AD3:AH41))</f>
        <v>9.1999999999999998E-3</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1.61E-2</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1.0699999999999999E-2</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1.47E-2</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3243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3218</v>
      </c>
      <c r="G33" s="1325"/>
      <c r="H33" s="1325"/>
      <c r="I33" s="1325"/>
      <c r="J33" s="1326"/>
      <c r="K33" s="2983"/>
      <c r="L33" s="3637" t="s">
        <v>3244</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3219</v>
      </c>
      <c r="G34" s="1330"/>
      <c r="H34" s="1330"/>
      <c r="I34" s="1330"/>
      <c r="J34" s="1331"/>
      <c r="K34" s="2976"/>
      <c r="L34" s="3637" t="s">
        <v>3245</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3246</v>
      </c>
      <c r="L36" s="3641">
        <f ca="1">'数据-取费表'!B40</f>
        <v>4.1499999999999995E-2</v>
      </c>
      <c r="M36" s="3642">
        <f ca="1">ROUND($L$36*(1+M31),3)</f>
        <v>5.1999999999999998E-2</v>
      </c>
      <c r="N36" s="3642">
        <f ca="1">ROUND($L$36*(1+N31),3)</f>
        <v>0.05</v>
      </c>
      <c r="O36" s="3642">
        <f ca="1">ROUND($L$36*(1+O31),3)</f>
        <v>4.8000000000000001E-2</v>
      </c>
      <c r="P36" s="3642">
        <f ca="1">ROUND($L$36*(1+P31),3)</f>
        <v>4.5999999999999999E-2</v>
      </c>
      <c r="Q36" s="3642">
        <f ca="1">ROUND($L$36*(1+Q31),3)</f>
        <v>4.8000000000000001E-2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67"/>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67"/>
      <c r="K37" s="3640" t="s">
        <v>3247</v>
      </c>
      <c r="L37" s="3641">
        <f ca="1">L36+K38</f>
        <v>4.6499999999999993E-2</v>
      </c>
      <c r="M37" s="3642">
        <f ca="1">ROUND($L$37*(1+M31),3)</f>
        <v>5.8000000000000003E-2</v>
      </c>
      <c r="N37" s="3642">
        <f t="shared" ref="N37:Q37" ca="1" si="3">ROUND($L$37*(1+N31),3)</f>
        <v>5.6000000000000001E-2</v>
      </c>
      <c r="O37" s="3642">
        <f t="shared" ca="1" si="3"/>
        <v>5.2999999999999999E-2</v>
      </c>
      <c r="P37" s="3642">
        <f t="shared" ca="1" si="3"/>
        <v>5.0999999999999997E-2</v>
      </c>
      <c r="Q37" s="3642">
        <f t="shared" ca="1" si="3"/>
        <v>5.2999999999999999E-2</v>
      </c>
      <c r="R37" s="1910"/>
      <c r="S37" s="1910"/>
      <c r="T37" s="1910"/>
      <c r="U37" s="1910"/>
      <c r="V37" s="1910"/>
      <c r="W37" s="1909"/>
      <c r="X37" s="1909"/>
      <c r="Y37" s="1909"/>
      <c r="Z37" s="1909"/>
      <c r="AA37" s="1909"/>
      <c r="AB37" s="1909"/>
      <c r="AC37" s="1910"/>
    </row>
    <row r="38" spans="1:44" ht="12.75">
      <c r="A38" s="3968"/>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68"/>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68"/>
      <c r="B39" s="3569" t="s">
        <v>3220</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68"/>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2" t="e">
        <f>ROUND(POWER(1+E44,H44-G44)*(POWER(1+E44,G44)-1)/(POWER(1+E44,H44)-1),4)</f>
        <v>#DIV/0!</v>
      </c>
      <c r="D44" s="363" t="s">
        <v>2241</v>
      </c>
      <c r="E44" s="2585">
        <f>G24</f>
        <v>0</v>
      </c>
      <c r="F44" s="363" t="s">
        <v>2242</v>
      </c>
      <c r="G44" s="381"/>
      <c r="H44" s="363">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3222</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3222</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3222</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3231</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3232</v>
      </c>
      <c r="B92" s="3572"/>
      <c r="C92" s="3572" t="s">
        <v>3237</v>
      </c>
      <c r="D92" s="3572" t="s">
        <v>3224</v>
      </c>
      <c r="E92" s="3629" t="s">
        <v>3225</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3233</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3234</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3222</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3226</v>
      </c>
      <c r="B96" s="3576" t="s">
        <v>3227</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3228</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3235</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3236</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3229</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3230</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65" t="s">
        <v>1172</v>
      </c>
      <c r="B104" s="3965"/>
      <c r="C104" s="3965"/>
      <c r="D104" s="3965"/>
      <c r="E104" s="3965"/>
      <c r="F104" s="3965"/>
      <c r="G104" s="3965"/>
      <c r="H104" s="3965"/>
      <c r="I104" s="3965"/>
      <c r="J104" s="3965"/>
      <c r="K104" s="2101"/>
      <c r="L104" s="2101"/>
      <c r="M104" s="2101"/>
      <c r="N104" s="2101"/>
    </row>
    <row r="105" spans="1:36">
      <c r="A105" s="3966" t="s">
        <v>1161</v>
      </c>
      <c r="B105" s="3966" t="s">
        <v>1173</v>
      </c>
      <c r="C105" s="1039" t="s">
        <v>1174</v>
      </c>
      <c r="D105" s="1040"/>
      <c r="E105" s="1040"/>
      <c r="F105" s="1040"/>
      <c r="G105" s="1040"/>
      <c r="H105" s="1040"/>
      <c r="I105" s="1040"/>
      <c r="J105" s="1041"/>
      <c r="K105" s="1033"/>
      <c r="L105" s="1033"/>
      <c r="M105" s="1033"/>
      <c r="N105" s="1033"/>
    </row>
    <row r="106" spans="1:36">
      <c r="A106" s="3966"/>
      <c r="B106" s="3966"/>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72"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73"/>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73"/>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73"/>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73"/>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73"/>
      <c r="B112" s="1042" t="s">
        <v>3238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74"/>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62" t="s">
        <v>1175</v>
      </c>
      <c r="B114" s="3962"/>
      <c r="C114" s="3962"/>
      <c r="D114" s="3962"/>
      <c r="E114" s="3962"/>
      <c r="F114" s="3962"/>
      <c r="G114" s="3962"/>
      <c r="H114" s="3962"/>
      <c r="I114" s="3962"/>
      <c r="J114" s="3962"/>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3239</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3240</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3241</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3242</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3223</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2764</v>
      </c>
      <c r="B1" s="1011" t="s">
        <v>990</v>
      </c>
      <c r="C1" s="1011" t="s">
        <v>1031</v>
      </c>
      <c r="D1" s="1011" t="s">
        <v>1145</v>
      </c>
      <c r="E1" s="1011" t="s">
        <v>853</v>
      </c>
      <c r="F1" s="1011" t="s">
        <v>1152</v>
      </c>
      <c r="G1" s="1011" t="s">
        <v>1153</v>
      </c>
      <c r="H1" s="1011" t="s">
        <v>1154</v>
      </c>
      <c r="I1" s="1011" t="s">
        <v>1155</v>
      </c>
      <c r="J1" s="1011" t="s">
        <v>1156</v>
      </c>
      <c r="K1" s="1011" t="s">
        <v>1157</v>
      </c>
      <c r="L1" s="1011" t="s">
        <v>2765</v>
      </c>
      <c r="M1" s="1012" t="s">
        <v>2766</v>
      </c>
    </row>
    <row r="2" spans="1:13">
      <c r="A2" s="3232" t="s">
        <v>2741</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2767</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2739</v>
      </c>
      <c r="B7" s="3246">
        <v>2.5</v>
      </c>
      <c r="C7" s="3246">
        <v>2.5</v>
      </c>
      <c r="D7" s="3246">
        <v>2</v>
      </c>
      <c r="E7" s="3246">
        <v>2</v>
      </c>
      <c r="F7" s="3246">
        <v>2</v>
      </c>
      <c r="G7" s="3246">
        <v>2</v>
      </c>
      <c r="H7" s="3246">
        <v>2</v>
      </c>
      <c r="I7" s="3247">
        <v>1.5</v>
      </c>
      <c r="J7" s="3247">
        <v>1.5</v>
      </c>
      <c r="K7" s="3247">
        <v>1.5</v>
      </c>
      <c r="L7" s="3247">
        <v>1.5</v>
      </c>
      <c r="M7" s="3248">
        <v>1.5</v>
      </c>
    </row>
    <row r="8" spans="1:13">
      <c r="A8" s="1025" t="s">
        <v>2768</v>
      </c>
      <c r="B8" s="3249">
        <v>80</v>
      </c>
      <c r="C8" s="3249">
        <v>80</v>
      </c>
      <c r="D8" s="3249">
        <v>70</v>
      </c>
      <c r="E8" s="3249">
        <v>70</v>
      </c>
      <c r="F8" s="3249">
        <v>70</v>
      </c>
      <c r="G8" s="3249">
        <v>70</v>
      </c>
      <c r="H8" s="3249">
        <v>70</v>
      </c>
      <c r="I8" s="3249">
        <v>60</v>
      </c>
      <c r="J8" s="3249">
        <v>60</v>
      </c>
      <c r="K8" s="3249">
        <v>60</v>
      </c>
      <c r="L8" s="3249">
        <v>60</v>
      </c>
      <c r="M8" s="3250">
        <v>60</v>
      </c>
    </row>
    <row r="9" spans="1:13">
      <c r="A9" s="1007" t="s">
        <v>2769</v>
      </c>
      <c r="B9" s="3251">
        <v>70</v>
      </c>
      <c r="C9" s="3251">
        <v>70</v>
      </c>
      <c r="D9" s="3251">
        <v>60</v>
      </c>
      <c r="E9" s="3251">
        <v>60</v>
      </c>
      <c r="F9" s="3251">
        <v>60</v>
      </c>
      <c r="G9" s="3251">
        <v>60</v>
      </c>
      <c r="H9" s="3251">
        <v>60</v>
      </c>
      <c r="I9" s="3251">
        <v>50</v>
      </c>
      <c r="J9" s="3251">
        <v>50</v>
      </c>
      <c r="K9" s="3251">
        <v>50</v>
      </c>
      <c r="L9" s="3251">
        <v>50</v>
      </c>
      <c r="M9" s="3252">
        <v>50</v>
      </c>
    </row>
    <row r="10" spans="1:13">
      <c r="A10" s="1007" t="s">
        <v>2770</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2771</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2772</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2773</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2774</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2775</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2776</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2458</v>
      </c>
      <c r="B19" s="3255" t="s">
        <v>2459</v>
      </c>
      <c r="C19" s="3256" t="s">
        <v>2460</v>
      </c>
      <c r="D19" s="3257"/>
      <c r="E19" s="3251" t="s">
        <v>2461</v>
      </c>
      <c r="F19" s="1031"/>
      <c r="G19" s="1031"/>
    </row>
    <row r="20" spans="1:13" s="1406" customFormat="1">
      <c r="A20" s="3981" t="s">
        <v>2452</v>
      </c>
      <c r="B20" s="3984" t="s">
        <v>2462</v>
      </c>
      <c r="C20" s="3258" t="s">
        <v>2463</v>
      </c>
      <c r="D20" s="3259"/>
      <c r="E20" s="3260">
        <v>1</v>
      </c>
      <c r="F20" s="3261" t="s">
        <v>2464</v>
      </c>
      <c r="G20" s="1033"/>
      <c r="H20" s="1023"/>
      <c r="I20" s="1023"/>
    </row>
    <row r="21" spans="1:13" s="1406" customFormat="1">
      <c r="A21" s="3982"/>
      <c r="B21" s="3980"/>
      <c r="C21" s="3262" t="s">
        <v>2465</v>
      </c>
      <c r="D21" s="3263"/>
      <c r="E21" s="3264">
        <v>1</v>
      </c>
      <c r="F21" s="3261" t="s">
        <v>2466</v>
      </c>
      <c r="G21" s="1033"/>
      <c r="H21" s="1023"/>
      <c r="I21" s="1023"/>
    </row>
    <row r="22" spans="1:13" s="1406" customFormat="1">
      <c r="A22" s="3982"/>
      <c r="B22" s="3980"/>
      <c r="C22" s="3262" t="s">
        <v>2467</v>
      </c>
      <c r="D22" s="3263"/>
      <c r="E22" s="3264">
        <v>0.9</v>
      </c>
      <c r="F22" s="3261" t="s">
        <v>2468</v>
      </c>
      <c r="G22" s="1033"/>
      <c r="H22" s="1023"/>
      <c r="I22" s="1023"/>
    </row>
    <row r="23" spans="1:13" s="1406" customFormat="1">
      <c r="A23" s="3982"/>
      <c r="B23" s="3980"/>
      <c r="C23" s="3262" t="s">
        <v>2469</v>
      </c>
      <c r="D23" s="3263"/>
      <c r="E23" s="3264">
        <v>0.9</v>
      </c>
      <c r="F23" s="3261" t="s">
        <v>2470</v>
      </c>
      <c r="G23" s="1033"/>
      <c r="H23" s="1023"/>
      <c r="I23" s="1023"/>
    </row>
    <row r="24" spans="1:13" s="1406" customFormat="1">
      <c r="A24" s="3982"/>
      <c r="B24" s="3980"/>
      <c r="C24" s="3262" t="s">
        <v>2471</v>
      </c>
      <c r="D24" s="3263"/>
      <c r="E24" s="3264">
        <v>0.8</v>
      </c>
      <c r="F24" s="3261" t="s">
        <v>2472</v>
      </c>
      <c r="G24" s="1033"/>
      <c r="H24" s="1023"/>
      <c r="I24" s="1023"/>
    </row>
    <row r="25" spans="1:13" s="1406" customFormat="1" ht="14.25" thickBot="1">
      <c r="A25" s="3983"/>
      <c r="B25" s="3985"/>
      <c r="C25" s="3265" t="s">
        <v>2473</v>
      </c>
      <c r="D25" s="3266"/>
      <c r="E25" s="3267">
        <v>0.8</v>
      </c>
      <c r="F25" s="3261" t="s">
        <v>2474</v>
      </c>
      <c r="G25" s="1033"/>
      <c r="H25" s="1023"/>
      <c r="I25" s="1023"/>
    </row>
    <row r="26" spans="1:13" s="1406" customFormat="1" ht="14.25" thickBot="1">
      <c r="A26" s="3268" t="s">
        <v>2453</v>
      </c>
      <c r="B26" s="3269" t="s">
        <v>2462</v>
      </c>
      <c r="C26" s="3270" t="s">
        <v>2475</v>
      </c>
      <c r="D26" s="3271"/>
      <c r="E26" s="3272">
        <v>1</v>
      </c>
      <c r="F26" s="3261" t="s">
        <v>2476</v>
      </c>
      <c r="G26" s="1033"/>
      <c r="H26" s="1023"/>
      <c r="I26" s="1023"/>
    </row>
    <row r="27" spans="1:13" s="1406" customFormat="1">
      <c r="A27" s="3986" t="s">
        <v>2457</v>
      </c>
      <c r="B27" s="3984" t="s">
        <v>2457</v>
      </c>
      <c r="C27" s="3258" t="s">
        <v>2477</v>
      </c>
      <c r="D27" s="3259"/>
      <c r="E27" s="3260">
        <v>1</v>
      </c>
      <c r="F27" s="3261" t="s">
        <v>2478</v>
      </c>
      <c r="G27" s="1033"/>
      <c r="H27" s="1023"/>
      <c r="I27" s="1023"/>
    </row>
    <row r="28" spans="1:13" s="1406" customFormat="1">
      <c r="A28" s="3987"/>
      <c r="B28" s="3980"/>
      <c r="C28" s="3262" t="s">
        <v>2479</v>
      </c>
      <c r="D28" s="3263"/>
      <c r="E28" s="3264">
        <v>1</v>
      </c>
      <c r="F28" s="3261" t="s">
        <v>2480</v>
      </c>
      <c r="G28" s="1033"/>
      <c r="H28" s="1023"/>
      <c r="I28" s="1023"/>
    </row>
    <row r="29" spans="1:13" s="1406" customFormat="1">
      <c r="A29" s="3987"/>
      <c r="B29" s="3980"/>
      <c r="C29" s="3262" t="s">
        <v>2481</v>
      </c>
      <c r="D29" s="3263"/>
      <c r="E29" s="3264">
        <v>0.8</v>
      </c>
      <c r="F29" s="3261" t="s">
        <v>2482</v>
      </c>
      <c r="G29" s="1033"/>
      <c r="H29" s="1023"/>
      <c r="I29" s="1023"/>
    </row>
    <row r="30" spans="1:13" s="1406" customFormat="1">
      <c r="A30" s="3987"/>
      <c r="B30" s="3980"/>
      <c r="C30" s="3262" t="s">
        <v>2483</v>
      </c>
      <c r="D30" s="3263"/>
      <c r="E30" s="3264">
        <v>0.8</v>
      </c>
      <c r="F30" s="3261" t="s">
        <v>2484</v>
      </c>
      <c r="G30" s="1033"/>
      <c r="H30" s="1023"/>
      <c r="I30" s="1023"/>
    </row>
    <row r="31" spans="1:13" s="1406" customFormat="1">
      <c r="A31" s="3987"/>
      <c r="B31" s="3980"/>
      <c r="C31" s="3262" t="s">
        <v>2485</v>
      </c>
      <c r="D31" s="3263"/>
      <c r="E31" s="3264">
        <v>0.8</v>
      </c>
      <c r="F31" s="3261" t="s">
        <v>2486</v>
      </c>
      <c r="G31" s="1033"/>
      <c r="H31" s="1023"/>
      <c r="I31" s="1023"/>
    </row>
    <row r="32" spans="1:13" s="1406" customFormat="1">
      <c r="A32" s="3987"/>
      <c r="B32" s="3980"/>
      <c r="C32" s="3262" t="s">
        <v>2487</v>
      </c>
      <c r="D32" s="3263"/>
      <c r="E32" s="3264">
        <v>0.7</v>
      </c>
      <c r="F32" s="3261" t="s">
        <v>2488</v>
      </c>
      <c r="G32" s="1033"/>
      <c r="H32" s="1023"/>
      <c r="I32" s="1023"/>
    </row>
    <row r="33" spans="1:9" s="1406" customFormat="1">
      <c r="A33" s="3987"/>
      <c r="B33" s="3980"/>
      <c r="C33" s="3262" t="s">
        <v>2489</v>
      </c>
      <c r="D33" s="3263"/>
      <c r="E33" s="3264">
        <v>0.8</v>
      </c>
      <c r="F33" s="3261" t="s">
        <v>2490</v>
      </c>
      <c r="G33" s="1033"/>
      <c r="H33" s="1023"/>
      <c r="I33" s="1023"/>
    </row>
    <row r="34" spans="1:9" s="1406" customFormat="1">
      <c r="A34" s="3987"/>
      <c r="B34" s="3980"/>
      <c r="C34" s="3262" t="s">
        <v>2491</v>
      </c>
      <c r="D34" s="3263"/>
      <c r="E34" s="3264">
        <v>0.6</v>
      </c>
      <c r="F34" s="3261" t="s">
        <v>2492</v>
      </c>
      <c r="G34" s="1033"/>
      <c r="H34" s="1023"/>
      <c r="I34" s="1023"/>
    </row>
    <row r="35" spans="1:9" s="1406" customFormat="1">
      <c r="A35" s="3987"/>
      <c r="B35" s="3980"/>
      <c r="C35" s="3262" t="s">
        <v>2493</v>
      </c>
      <c r="D35" s="3263"/>
      <c r="E35" s="3264">
        <v>0.2</v>
      </c>
      <c r="F35" s="3261" t="s">
        <v>2494</v>
      </c>
      <c r="G35" s="1033"/>
      <c r="H35" s="1023"/>
      <c r="I35" s="1023"/>
    </row>
    <row r="36" spans="1:9" s="1406" customFormat="1">
      <c r="A36" s="3987"/>
      <c r="B36" s="3980"/>
      <c r="C36" s="3262" t="s">
        <v>2495</v>
      </c>
      <c r="D36" s="3263"/>
      <c r="E36" s="3264">
        <v>0.2</v>
      </c>
      <c r="F36" s="3261" t="s">
        <v>2496</v>
      </c>
      <c r="G36" s="1033"/>
      <c r="H36" s="1023"/>
      <c r="I36" s="1023"/>
    </row>
    <row r="37" spans="1:9" s="1406" customFormat="1">
      <c r="A37" s="3987"/>
      <c r="B37" s="3978" t="s">
        <v>2497</v>
      </c>
      <c r="C37" s="3262" t="s">
        <v>2498</v>
      </c>
      <c r="D37" s="3263"/>
      <c r="E37" s="3264">
        <v>0.6</v>
      </c>
      <c r="F37" s="3261" t="s">
        <v>2499</v>
      </c>
      <c r="G37" s="1033"/>
      <c r="H37" s="1023"/>
      <c r="I37" s="1023"/>
    </row>
    <row r="38" spans="1:9" s="1406" customFormat="1">
      <c r="A38" s="3987"/>
      <c r="B38" s="3980"/>
      <c r="C38" s="3262" t="s">
        <v>2500</v>
      </c>
      <c r="D38" s="3263"/>
      <c r="E38" s="3264">
        <v>0.6</v>
      </c>
      <c r="F38" s="3261" t="s">
        <v>2501</v>
      </c>
      <c r="G38" s="1033"/>
      <c r="H38" s="1023"/>
      <c r="I38" s="1023"/>
    </row>
    <row r="39" spans="1:9" s="1406" customFormat="1" ht="14.25" thickBot="1">
      <c r="A39" s="3988"/>
      <c r="B39" s="3985"/>
      <c r="C39" s="3265" t="s">
        <v>2502</v>
      </c>
      <c r="D39" s="3266"/>
      <c r="E39" s="3267">
        <v>0.6</v>
      </c>
      <c r="F39" s="3261" t="s">
        <v>2503</v>
      </c>
      <c r="G39" s="1033"/>
      <c r="H39" s="1023"/>
      <c r="I39" s="1023"/>
    </row>
    <row r="40" spans="1:9" s="1406" customFormat="1" ht="14.25" thickBot="1">
      <c r="A40" s="3268" t="s">
        <v>2454</v>
      </c>
      <c r="B40" s="3269" t="s">
        <v>2454</v>
      </c>
      <c r="C40" s="3270" t="s">
        <v>2504</v>
      </c>
      <c r="D40" s="3271"/>
      <c r="E40" s="3272">
        <v>1</v>
      </c>
      <c r="F40" s="3261" t="s">
        <v>2505</v>
      </c>
      <c r="G40" s="1033"/>
      <c r="H40" s="1023"/>
      <c r="I40" s="1023"/>
    </row>
    <row r="41" spans="1:9" s="1406" customFormat="1">
      <c r="A41" s="3981" t="s">
        <v>2455</v>
      </c>
      <c r="B41" s="3984" t="s">
        <v>2506</v>
      </c>
      <c r="C41" s="3258" t="s">
        <v>2507</v>
      </c>
      <c r="D41" s="3259"/>
      <c r="E41" s="3260">
        <v>1</v>
      </c>
      <c r="F41" s="3261" t="s">
        <v>2508</v>
      </c>
      <c r="G41" s="1033"/>
      <c r="H41" s="1023"/>
      <c r="I41" s="1023"/>
    </row>
    <row r="42" spans="1:9" s="1406" customFormat="1">
      <c r="A42" s="3982"/>
      <c r="B42" s="3980"/>
      <c r="C42" s="3262" t="s">
        <v>2509</v>
      </c>
      <c r="D42" s="3263"/>
      <c r="E42" s="3264">
        <v>1</v>
      </c>
      <c r="F42" s="3261" t="s">
        <v>2510</v>
      </c>
      <c r="G42" s="1033"/>
      <c r="H42" s="1023"/>
      <c r="I42" s="1023"/>
    </row>
    <row r="43" spans="1:9" s="1406" customFormat="1">
      <c r="A43" s="3982"/>
      <c r="B43" s="3979"/>
      <c r="C43" s="3262" t="s">
        <v>2511</v>
      </c>
      <c r="D43" s="3263"/>
      <c r="E43" s="3264">
        <v>1.5</v>
      </c>
      <c r="F43" s="3261" t="s">
        <v>2512</v>
      </c>
      <c r="G43" s="1033"/>
      <c r="H43" s="1023"/>
      <c r="I43" s="1023"/>
    </row>
    <row r="44" spans="1:9" s="1406" customFormat="1">
      <c r="A44" s="3982"/>
      <c r="B44" s="3273" t="s">
        <v>2457</v>
      </c>
      <c r="C44" s="3262" t="s">
        <v>2456</v>
      </c>
      <c r="D44" s="3263"/>
      <c r="E44" s="3264">
        <v>2</v>
      </c>
      <c r="F44" s="3261" t="s">
        <v>2513</v>
      </c>
      <c r="G44" s="1033"/>
      <c r="H44" s="1023"/>
      <c r="I44" s="1023"/>
    </row>
    <row r="45" spans="1:9" s="1406" customFormat="1">
      <c r="A45" s="3982"/>
      <c r="B45" s="3978" t="s">
        <v>2514</v>
      </c>
      <c r="C45" s="3262" t="s">
        <v>2515</v>
      </c>
      <c r="D45" s="3263"/>
      <c r="E45" s="3264">
        <v>1</v>
      </c>
      <c r="F45" s="3261" t="s">
        <v>2516</v>
      </c>
      <c r="G45" s="1033"/>
      <c r="H45" s="1023"/>
      <c r="I45" s="1023"/>
    </row>
    <row r="46" spans="1:9" s="1406" customFormat="1">
      <c r="A46" s="3982"/>
      <c r="B46" s="3980"/>
      <c r="C46" s="3262" t="s">
        <v>2517</v>
      </c>
      <c r="D46" s="3263"/>
      <c r="E46" s="3264">
        <v>1</v>
      </c>
      <c r="F46" s="3261" t="s">
        <v>2518</v>
      </c>
      <c r="G46" s="1033"/>
      <c r="H46" s="1023"/>
      <c r="I46" s="1023"/>
    </row>
    <row r="47" spans="1:9" s="1406" customFormat="1">
      <c r="A47" s="3982"/>
      <c r="B47" s="3980"/>
      <c r="C47" s="3262" t="s">
        <v>2519</v>
      </c>
      <c r="D47" s="3263"/>
      <c r="E47" s="3264">
        <v>1</v>
      </c>
      <c r="F47" s="3261" t="s">
        <v>2520</v>
      </c>
      <c r="G47" s="1033"/>
      <c r="H47" s="1023"/>
      <c r="I47" s="1023"/>
    </row>
    <row r="48" spans="1:9" s="1406" customFormat="1">
      <c r="A48" s="3982"/>
      <c r="B48" s="3980"/>
      <c r="C48" s="3262" t="s">
        <v>2521</v>
      </c>
      <c r="D48" s="3263"/>
      <c r="E48" s="3264">
        <v>1</v>
      </c>
      <c r="F48" s="3261" t="s">
        <v>2522</v>
      </c>
      <c r="G48" s="1033"/>
      <c r="H48" s="1023"/>
      <c r="I48" s="1023"/>
    </row>
    <row r="49" spans="1:9" s="1406" customFormat="1">
      <c r="A49" s="3982"/>
      <c r="B49" s="3980"/>
      <c r="C49" s="3262" t="s">
        <v>2523</v>
      </c>
      <c r="D49" s="3263"/>
      <c r="E49" s="3264">
        <v>1</v>
      </c>
      <c r="F49" s="3261" t="s">
        <v>2524</v>
      </c>
      <c r="G49" s="1033"/>
      <c r="H49" s="1023"/>
      <c r="I49" s="1023"/>
    </row>
    <row r="50" spans="1:9" s="1406" customFormat="1">
      <c r="A50" s="3982"/>
      <c r="B50" s="3980"/>
      <c r="C50" s="3262" t="s">
        <v>2525</v>
      </c>
      <c r="D50" s="3263"/>
      <c r="E50" s="3264">
        <v>1</v>
      </c>
      <c r="F50" s="3261" t="s">
        <v>2526</v>
      </c>
      <c r="G50" s="1033"/>
      <c r="H50" s="1023"/>
      <c r="I50" s="1023"/>
    </row>
    <row r="51" spans="1:9" s="1406" customFormat="1" ht="14.25" thickBot="1">
      <c r="A51" s="3983"/>
      <c r="B51" s="3985"/>
      <c r="C51" s="3265" t="s">
        <v>2527</v>
      </c>
      <c r="D51" s="3266"/>
      <c r="E51" s="3267">
        <v>1</v>
      </c>
      <c r="F51" s="3261" t="s">
        <v>2528</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2777</v>
      </c>
      <c r="F56" s="1030" t="s">
        <v>2777</v>
      </c>
      <c r="G56" s="1030" t="s">
        <v>2777</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2529</v>
      </c>
      <c r="D72" s="1051"/>
      <c r="E72" s="1038" t="s">
        <v>1159</v>
      </c>
      <c r="F72" s="1051" t="s">
        <v>1159</v>
      </c>
    </row>
    <row r="73" spans="1:8" s="1023" customFormat="1">
      <c r="A73" s="3273">
        <v>1</v>
      </c>
      <c r="B73" s="3978" t="s">
        <v>2530</v>
      </c>
      <c r="C73" s="3251" t="s">
        <v>2531</v>
      </c>
      <c r="D73" s="3251" t="s">
        <v>2532</v>
      </c>
      <c r="E73" s="3274">
        <v>0.2</v>
      </c>
      <c r="F73" s="3273">
        <v>25</v>
      </c>
      <c r="H73" s="1023">
        <f>SUMIF(C71:C139,基准地价!C8,E71:E139)</f>
        <v>0</v>
      </c>
    </row>
    <row r="74" spans="1:8" s="1023" customFormat="1" ht="24">
      <c r="A74" s="3273">
        <v>2</v>
      </c>
      <c r="B74" s="3980"/>
      <c r="C74" s="3251" t="s">
        <v>2533</v>
      </c>
      <c r="D74" s="3251" t="s">
        <v>2534</v>
      </c>
      <c r="E74" s="3274">
        <v>0.2</v>
      </c>
      <c r="F74" s="3273">
        <v>25</v>
      </c>
    </row>
    <row r="75" spans="1:8" s="1023" customFormat="1" ht="24">
      <c r="A75" s="3273">
        <v>3</v>
      </c>
      <c r="B75" s="3980"/>
      <c r="C75" s="3251" t="s">
        <v>2535</v>
      </c>
      <c r="D75" s="3251" t="s">
        <v>2536</v>
      </c>
      <c r="E75" s="3274">
        <v>0.2</v>
      </c>
      <c r="F75" s="3273">
        <v>25</v>
      </c>
    </row>
    <row r="76" spans="1:8" s="1023" customFormat="1">
      <c r="A76" s="3273">
        <v>4</v>
      </c>
      <c r="B76" s="3980"/>
      <c r="C76" s="3251" t="s">
        <v>2537</v>
      </c>
      <c r="D76" s="3251" t="s">
        <v>2538</v>
      </c>
      <c r="E76" s="3274">
        <v>0.15</v>
      </c>
      <c r="F76" s="3273">
        <v>20</v>
      </c>
    </row>
    <row r="77" spans="1:8" s="1023" customFormat="1" ht="24">
      <c r="A77" s="3273">
        <v>5</v>
      </c>
      <c r="B77" s="3980"/>
      <c r="C77" s="3251" t="s">
        <v>2539</v>
      </c>
      <c r="D77" s="3251" t="s">
        <v>2540</v>
      </c>
      <c r="E77" s="3274">
        <v>0.15</v>
      </c>
      <c r="F77" s="3273">
        <v>20</v>
      </c>
    </row>
    <row r="78" spans="1:8" s="1023" customFormat="1" ht="24">
      <c r="A78" s="3273">
        <v>6</v>
      </c>
      <c r="B78" s="3980"/>
      <c r="C78" s="3251" t="s">
        <v>2541</v>
      </c>
      <c r="D78" s="3251" t="s">
        <v>2542</v>
      </c>
      <c r="E78" s="3274">
        <v>0.15</v>
      </c>
      <c r="F78" s="3273">
        <v>20</v>
      </c>
    </row>
    <row r="79" spans="1:8" s="1023" customFormat="1" ht="24">
      <c r="A79" s="3273">
        <v>7</v>
      </c>
      <c r="B79" s="3980"/>
      <c r="C79" s="3251" t="s">
        <v>2543</v>
      </c>
      <c r="D79" s="3251" t="s">
        <v>2544</v>
      </c>
      <c r="E79" s="3274">
        <v>0.15</v>
      </c>
      <c r="F79" s="3273">
        <v>20</v>
      </c>
    </row>
    <row r="80" spans="1:8" s="1023" customFormat="1" ht="24">
      <c r="A80" s="3273">
        <v>8</v>
      </c>
      <c r="B80" s="3980"/>
      <c r="C80" s="3251" t="s">
        <v>2545</v>
      </c>
      <c r="D80" s="3251" t="s">
        <v>2546</v>
      </c>
      <c r="E80" s="3274">
        <v>0.1</v>
      </c>
      <c r="F80" s="3273">
        <v>15</v>
      </c>
    </row>
    <row r="81" spans="1:6" s="1023" customFormat="1" ht="24">
      <c r="A81" s="3273">
        <v>9</v>
      </c>
      <c r="B81" s="3980"/>
      <c r="C81" s="3251" t="s">
        <v>2547</v>
      </c>
      <c r="D81" s="3251" t="s">
        <v>2548</v>
      </c>
      <c r="E81" s="3274">
        <v>0.1</v>
      </c>
      <c r="F81" s="3273">
        <v>15</v>
      </c>
    </row>
    <row r="82" spans="1:6" s="1023" customFormat="1" ht="24">
      <c r="A82" s="3273">
        <v>10</v>
      </c>
      <c r="B82" s="3980"/>
      <c r="C82" s="3251" t="s">
        <v>2549</v>
      </c>
      <c r="D82" s="3251" t="s">
        <v>2550</v>
      </c>
      <c r="E82" s="3274">
        <v>0.1</v>
      </c>
      <c r="F82" s="3273">
        <v>15</v>
      </c>
    </row>
    <row r="83" spans="1:6" s="1023" customFormat="1" ht="24">
      <c r="A83" s="3273">
        <v>11</v>
      </c>
      <c r="B83" s="3980"/>
      <c r="C83" s="3251" t="s">
        <v>2551</v>
      </c>
      <c r="D83" s="3251" t="s">
        <v>2552</v>
      </c>
      <c r="E83" s="3274">
        <v>0.1</v>
      </c>
      <c r="F83" s="3273">
        <v>15</v>
      </c>
    </row>
    <row r="84" spans="1:6" s="1023" customFormat="1" ht="24">
      <c r="A84" s="3273">
        <v>12</v>
      </c>
      <c r="B84" s="3980"/>
      <c r="C84" s="3251" t="s">
        <v>2553</v>
      </c>
      <c r="D84" s="3251" t="s">
        <v>2554</v>
      </c>
      <c r="E84" s="3274">
        <v>0.1</v>
      </c>
      <c r="F84" s="3273">
        <v>15</v>
      </c>
    </row>
    <row r="85" spans="1:6" s="1023" customFormat="1">
      <c r="A85" s="3273">
        <v>13</v>
      </c>
      <c r="B85" s="3980"/>
      <c r="C85" s="3251" t="s">
        <v>2555</v>
      </c>
      <c r="D85" s="3251" t="s">
        <v>2556</v>
      </c>
      <c r="E85" s="3274">
        <v>0.1</v>
      </c>
      <c r="F85" s="3273">
        <v>15</v>
      </c>
    </row>
    <row r="86" spans="1:6" s="1023" customFormat="1">
      <c r="A86" s="3273">
        <v>14</v>
      </c>
      <c r="B86" s="3980"/>
      <c r="C86" s="3251" t="s">
        <v>2557</v>
      </c>
      <c r="D86" s="3251" t="s">
        <v>2558</v>
      </c>
      <c r="E86" s="3274">
        <v>0.1</v>
      </c>
      <c r="F86" s="3273">
        <v>15</v>
      </c>
    </row>
    <row r="87" spans="1:6" s="1023" customFormat="1">
      <c r="A87" s="3273">
        <v>15</v>
      </c>
      <c r="B87" s="3980"/>
      <c r="C87" s="3251" t="s">
        <v>2559</v>
      </c>
      <c r="D87" s="3251" t="s">
        <v>2560</v>
      </c>
      <c r="E87" s="3274">
        <v>0.1</v>
      </c>
      <c r="F87" s="3273">
        <v>15</v>
      </c>
    </row>
    <row r="88" spans="1:6" s="1023" customFormat="1" ht="24">
      <c r="A88" s="3273">
        <v>16</v>
      </c>
      <c r="B88" s="3980"/>
      <c r="C88" s="3251" t="s">
        <v>2561</v>
      </c>
      <c r="D88" s="3251" t="s">
        <v>2562</v>
      </c>
      <c r="E88" s="3274">
        <v>0.1</v>
      </c>
      <c r="F88" s="3273">
        <v>15</v>
      </c>
    </row>
    <row r="89" spans="1:6" s="1023" customFormat="1" ht="24">
      <c r="A89" s="3273">
        <v>17</v>
      </c>
      <c r="B89" s="3979"/>
      <c r="C89" s="3251" t="s">
        <v>2563</v>
      </c>
      <c r="D89" s="3251" t="s">
        <v>2564</v>
      </c>
      <c r="E89" s="3274">
        <v>0.1</v>
      </c>
      <c r="F89" s="3273">
        <v>15</v>
      </c>
    </row>
    <row r="90" spans="1:6" s="1023" customFormat="1">
      <c r="A90" s="3273">
        <v>18</v>
      </c>
      <c r="B90" s="3978" t="s">
        <v>2565</v>
      </c>
      <c r="C90" s="3251" t="s">
        <v>2566</v>
      </c>
      <c r="D90" s="3251" t="s">
        <v>2567</v>
      </c>
      <c r="E90" s="3274">
        <v>0.2</v>
      </c>
      <c r="F90" s="3273">
        <v>25</v>
      </c>
    </row>
    <row r="91" spans="1:6" s="1023" customFormat="1" ht="24">
      <c r="A91" s="3273">
        <v>19</v>
      </c>
      <c r="B91" s="3980"/>
      <c r="C91" s="3251" t="s">
        <v>2568</v>
      </c>
      <c r="D91" s="3251" t="s">
        <v>2569</v>
      </c>
      <c r="E91" s="3274">
        <v>0.2</v>
      </c>
      <c r="F91" s="3273">
        <v>25</v>
      </c>
    </row>
    <row r="92" spans="1:6" s="1023" customFormat="1">
      <c r="A92" s="3273">
        <v>20</v>
      </c>
      <c r="B92" s="3980"/>
      <c r="C92" s="3251" t="s">
        <v>2570</v>
      </c>
      <c r="D92" s="3251" t="s">
        <v>2571</v>
      </c>
      <c r="E92" s="3274">
        <v>0.15</v>
      </c>
      <c r="F92" s="3273">
        <v>20</v>
      </c>
    </row>
    <row r="93" spans="1:6" s="1023" customFormat="1" ht="24">
      <c r="A93" s="3273">
        <v>21</v>
      </c>
      <c r="B93" s="3980"/>
      <c r="C93" s="3251" t="s">
        <v>2572</v>
      </c>
      <c r="D93" s="3251" t="s">
        <v>2573</v>
      </c>
      <c r="E93" s="3274">
        <v>0.15</v>
      </c>
      <c r="F93" s="3273">
        <v>20</v>
      </c>
    </row>
    <row r="94" spans="1:6" s="1023" customFormat="1" ht="24">
      <c r="A94" s="3273">
        <v>22</v>
      </c>
      <c r="B94" s="3980"/>
      <c r="C94" s="3251" t="s">
        <v>2574</v>
      </c>
      <c r="D94" s="3251" t="s">
        <v>2575</v>
      </c>
      <c r="E94" s="3274">
        <v>0.15</v>
      </c>
      <c r="F94" s="3273">
        <v>20</v>
      </c>
    </row>
    <row r="95" spans="1:6" s="1023" customFormat="1" ht="36">
      <c r="A95" s="3273">
        <v>23</v>
      </c>
      <c r="B95" s="3980"/>
      <c r="C95" s="3251" t="s">
        <v>2576</v>
      </c>
      <c r="D95" s="3251" t="s">
        <v>2577</v>
      </c>
      <c r="E95" s="3274">
        <v>0.15</v>
      </c>
      <c r="F95" s="3273">
        <v>20</v>
      </c>
    </row>
    <row r="96" spans="1:6" s="1023" customFormat="1">
      <c r="A96" s="3273">
        <v>24</v>
      </c>
      <c r="B96" s="3980"/>
      <c r="C96" s="3251" t="s">
        <v>2578</v>
      </c>
      <c r="D96" s="3251" t="s">
        <v>2579</v>
      </c>
      <c r="E96" s="3274">
        <v>0.1</v>
      </c>
      <c r="F96" s="3273">
        <v>15</v>
      </c>
    </row>
    <row r="97" spans="1:6" s="1023" customFormat="1" ht="24">
      <c r="A97" s="3273">
        <v>25</v>
      </c>
      <c r="B97" s="3980"/>
      <c r="C97" s="3251" t="s">
        <v>2580</v>
      </c>
      <c r="D97" s="3251" t="s">
        <v>2581</v>
      </c>
      <c r="E97" s="3274">
        <v>0.1</v>
      </c>
      <c r="F97" s="3273">
        <v>15</v>
      </c>
    </row>
    <row r="98" spans="1:6" s="1023" customFormat="1" ht="24">
      <c r="A98" s="3273">
        <v>26</v>
      </c>
      <c r="B98" s="3980"/>
      <c r="C98" s="3251" t="s">
        <v>2582</v>
      </c>
      <c r="D98" s="3251" t="s">
        <v>2583</v>
      </c>
      <c r="E98" s="3274">
        <v>0.1</v>
      </c>
      <c r="F98" s="3273">
        <v>15</v>
      </c>
    </row>
    <row r="99" spans="1:6" s="1023" customFormat="1" ht="24">
      <c r="A99" s="3273">
        <v>27</v>
      </c>
      <c r="B99" s="3980"/>
      <c r="C99" s="3251" t="s">
        <v>2584</v>
      </c>
      <c r="D99" s="3251" t="s">
        <v>2585</v>
      </c>
      <c r="E99" s="3274">
        <v>0.1</v>
      </c>
      <c r="F99" s="3273">
        <v>15</v>
      </c>
    </row>
    <row r="100" spans="1:6" s="1023" customFormat="1" ht="24">
      <c r="A100" s="3273">
        <v>28</v>
      </c>
      <c r="B100" s="3980"/>
      <c r="C100" s="3251" t="s">
        <v>2586</v>
      </c>
      <c r="D100" s="3251" t="s">
        <v>2587</v>
      </c>
      <c r="E100" s="3274">
        <v>0.1</v>
      </c>
      <c r="F100" s="3273">
        <v>15</v>
      </c>
    </row>
    <row r="101" spans="1:6" s="1023" customFormat="1" ht="24">
      <c r="A101" s="3273">
        <v>29</v>
      </c>
      <c r="B101" s="3980"/>
      <c r="C101" s="3251" t="s">
        <v>2588</v>
      </c>
      <c r="D101" s="3251" t="s">
        <v>2589</v>
      </c>
      <c r="E101" s="3274">
        <v>0.1</v>
      </c>
      <c r="F101" s="3273">
        <v>15</v>
      </c>
    </row>
    <row r="102" spans="1:6" s="1023" customFormat="1" ht="24">
      <c r="A102" s="3273">
        <v>30</v>
      </c>
      <c r="B102" s="3980"/>
      <c r="C102" s="3251" t="s">
        <v>2590</v>
      </c>
      <c r="D102" s="3251" t="s">
        <v>2591</v>
      </c>
      <c r="E102" s="3274">
        <v>0.1</v>
      </c>
      <c r="F102" s="3273">
        <v>15</v>
      </c>
    </row>
    <row r="103" spans="1:6" s="1023" customFormat="1" ht="24">
      <c r="A103" s="3273">
        <v>31</v>
      </c>
      <c r="B103" s="3980"/>
      <c r="C103" s="3251" t="s">
        <v>2592</v>
      </c>
      <c r="D103" s="3251" t="s">
        <v>2593</v>
      </c>
      <c r="E103" s="3274">
        <v>0.1</v>
      </c>
      <c r="F103" s="3273">
        <v>15</v>
      </c>
    </row>
    <row r="104" spans="1:6" s="1023" customFormat="1" ht="24">
      <c r="A104" s="3273">
        <v>32</v>
      </c>
      <c r="B104" s="3980"/>
      <c r="C104" s="3251" t="s">
        <v>2594</v>
      </c>
      <c r="D104" s="3251" t="s">
        <v>2595</v>
      </c>
      <c r="E104" s="3274">
        <v>0.1</v>
      </c>
      <c r="F104" s="3273">
        <v>15</v>
      </c>
    </row>
    <row r="105" spans="1:6" s="1023" customFormat="1" ht="24">
      <c r="A105" s="3273">
        <v>33</v>
      </c>
      <c r="B105" s="3980"/>
      <c r="C105" s="3251" t="s">
        <v>2596</v>
      </c>
      <c r="D105" s="3251" t="s">
        <v>2597</v>
      </c>
      <c r="E105" s="3274">
        <v>0.1</v>
      </c>
      <c r="F105" s="3273">
        <v>15</v>
      </c>
    </row>
    <row r="106" spans="1:6" s="1023" customFormat="1" ht="24">
      <c r="A106" s="3273">
        <v>34</v>
      </c>
      <c r="B106" s="3979"/>
      <c r="C106" s="3251" t="s">
        <v>2598</v>
      </c>
      <c r="D106" s="3251" t="s">
        <v>2599</v>
      </c>
      <c r="E106" s="3274">
        <v>0.1</v>
      </c>
      <c r="F106" s="3273">
        <v>15</v>
      </c>
    </row>
    <row r="107" spans="1:6" s="1023" customFormat="1" ht="24">
      <c r="A107" s="3273">
        <v>35</v>
      </c>
      <c r="B107" s="3978" t="s">
        <v>2600</v>
      </c>
      <c r="C107" s="3273" t="s">
        <v>2601</v>
      </c>
      <c r="D107" s="3251" t="s">
        <v>2602</v>
      </c>
      <c r="E107" s="3274">
        <v>0.15</v>
      </c>
      <c r="F107" s="3273">
        <v>20</v>
      </c>
    </row>
    <row r="108" spans="1:6" s="1023" customFormat="1" ht="24">
      <c r="A108" s="3273">
        <v>36</v>
      </c>
      <c r="B108" s="3980"/>
      <c r="C108" s="3273" t="s">
        <v>2603</v>
      </c>
      <c r="D108" s="3251" t="s">
        <v>2604</v>
      </c>
      <c r="E108" s="3274">
        <v>0.15</v>
      </c>
      <c r="F108" s="3273">
        <v>20</v>
      </c>
    </row>
    <row r="109" spans="1:6" s="1023" customFormat="1" ht="24">
      <c r="A109" s="3273">
        <v>37</v>
      </c>
      <c r="B109" s="3980"/>
      <c r="C109" s="3273" t="s">
        <v>2605</v>
      </c>
      <c r="D109" s="3251" t="s">
        <v>2606</v>
      </c>
      <c r="E109" s="3274">
        <v>0.15</v>
      </c>
      <c r="F109" s="3273">
        <v>20</v>
      </c>
    </row>
    <row r="110" spans="1:6" s="1023" customFormat="1">
      <c r="A110" s="3273">
        <v>38</v>
      </c>
      <c r="B110" s="3980"/>
      <c r="C110" s="3273" t="s">
        <v>2607</v>
      </c>
      <c r="D110" s="3251" t="s">
        <v>2608</v>
      </c>
      <c r="E110" s="3274">
        <v>0.1</v>
      </c>
      <c r="F110" s="3273">
        <v>15</v>
      </c>
    </row>
    <row r="111" spans="1:6" s="1023" customFormat="1" ht="24">
      <c r="A111" s="3273">
        <v>39</v>
      </c>
      <c r="B111" s="3980"/>
      <c r="C111" s="3273" t="s">
        <v>2609</v>
      </c>
      <c r="D111" s="3251" t="s">
        <v>2610</v>
      </c>
      <c r="E111" s="3274">
        <v>0.1</v>
      </c>
      <c r="F111" s="3273">
        <v>15</v>
      </c>
    </row>
    <row r="112" spans="1:6" s="1023" customFormat="1" ht="24">
      <c r="A112" s="3273">
        <v>40</v>
      </c>
      <c r="B112" s="3979"/>
      <c r="C112" s="3273" t="s">
        <v>2611</v>
      </c>
      <c r="D112" s="3251" t="s">
        <v>2612</v>
      </c>
      <c r="E112" s="3274">
        <v>0.1</v>
      </c>
      <c r="F112" s="3273">
        <v>15</v>
      </c>
    </row>
    <row r="113" spans="1:6" s="1023" customFormat="1" ht="24">
      <c r="A113" s="3273">
        <v>41</v>
      </c>
      <c r="B113" s="3977" t="s">
        <v>2613</v>
      </c>
      <c r="C113" s="3273" t="s">
        <v>2614</v>
      </c>
      <c r="D113" s="3251" t="s">
        <v>2615</v>
      </c>
      <c r="E113" s="3274">
        <v>0.1</v>
      </c>
      <c r="F113" s="3273">
        <v>15</v>
      </c>
    </row>
    <row r="114" spans="1:6" s="1023" customFormat="1">
      <c r="A114" s="3273">
        <v>42</v>
      </c>
      <c r="B114" s="3977"/>
      <c r="C114" s="3273" t="s">
        <v>2616</v>
      </c>
      <c r="D114" s="3251" t="s">
        <v>2617</v>
      </c>
      <c r="E114" s="3274">
        <v>0.1</v>
      </c>
      <c r="F114" s="3273">
        <v>15</v>
      </c>
    </row>
    <row r="115" spans="1:6" s="1023" customFormat="1" ht="24">
      <c r="A115" s="3273">
        <v>43</v>
      </c>
      <c r="B115" s="3977"/>
      <c r="C115" s="3273" t="s">
        <v>2618</v>
      </c>
      <c r="D115" s="3251" t="s">
        <v>2619</v>
      </c>
      <c r="E115" s="3274">
        <v>0.1</v>
      </c>
      <c r="F115" s="3273">
        <v>15</v>
      </c>
    </row>
    <row r="116" spans="1:6" s="1023" customFormat="1" ht="24">
      <c r="A116" s="3273">
        <v>44</v>
      </c>
      <c r="B116" s="3978" t="s">
        <v>2620</v>
      </c>
      <c r="C116" s="3273" t="s">
        <v>2621</v>
      </c>
      <c r="D116" s="3251" t="s">
        <v>2622</v>
      </c>
      <c r="E116" s="3274">
        <v>0.1</v>
      </c>
      <c r="F116" s="3273">
        <v>15</v>
      </c>
    </row>
    <row r="117" spans="1:6" s="1023" customFormat="1" ht="24">
      <c r="A117" s="3273">
        <v>45</v>
      </c>
      <c r="B117" s="3979"/>
      <c r="C117" s="3251" t="s">
        <v>2623</v>
      </c>
      <c r="D117" s="3251" t="s">
        <v>2624</v>
      </c>
      <c r="E117" s="3274">
        <v>0.1</v>
      </c>
      <c r="F117" s="3273">
        <v>15</v>
      </c>
    </row>
    <row r="118" spans="1:6" s="1023" customFormat="1" ht="24">
      <c r="A118" s="3273">
        <v>46</v>
      </c>
      <c r="B118" s="3978" t="s">
        <v>2625</v>
      </c>
      <c r="C118" s="3273" t="s">
        <v>2626</v>
      </c>
      <c r="D118" s="3251" t="s">
        <v>2627</v>
      </c>
      <c r="E118" s="3274">
        <v>0.1</v>
      </c>
      <c r="F118" s="3273">
        <v>15</v>
      </c>
    </row>
    <row r="119" spans="1:6" s="1023" customFormat="1" ht="24">
      <c r="A119" s="3273">
        <v>47</v>
      </c>
      <c r="B119" s="3979"/>
      <c r="C119" s="3273" t="s">
        <v>2628</v>
      </c>
      <c r="D119" s="3251" t="s">
        <v>2629</v>
      </c>
      <c r="E119" s="3274">
        <v>0.1</v>
      </c>
      <c r="F119" s="3273">
        <v>15</v>
      </c>
    </row>
    <row r="120" spans="1:6" s="1023" customFormat="1" ht="24">
      <c r="A120" s="3273">
        <v>48</v>
      </c>
      <c r="B120" s="3978" t="s">
        <v>2630</v>
      </c>
      <c r="C120" s="3273" t="s">
        <v>2631</v>
      </c>
      <c r="D120" s="3251" t="s">
        <v>2632</v>
      </c>
      <c r="E120" s="3274">
        <v>0.1</v>
      </c>
      <c r="F120" s="3273">
        <v>15</v>
      </c>
    </row>
    <row r="121" spans="1:6" s="1023" customFormat="1">
      <c r="A121" s="3273">
        <v>49</v>
      </c>
      <c r="B121" s="3979"/>
      <c r="C121" s="3273" t="s">
        <v>2633</v>
      </c>
      <c r="D121" s="3251" t="s">
        <v>2634</v>
      </c>
      <c r="E121" s="3274">
        <v>0.1</v>
      </c>
      <c r="F121" s="3273">
        <v>15</v>
      </c>
    </row>
    <row r="122" spans="1:6" s="1023" customFormat="1" ht="24">
      <c r="A122" s="3273">
        <v>50</v>
      </c>
      <c r="B122" s="3977" t="s">
        <v>2635</v>
      </c>
      <c r="C122" s="3273" t="s">
        <v>2636</v>
      </c>
      <c r="D122" s="3251" t="s">
        <v>2637</v>
      </c>
      <c r="E122" s="3274">
        <v>0.1</v>
      </c>
      <c r="F122" s="3273">
        <v>15</v>
      </c>
    </row>
    <row r="123" spans="1:6" s="1023" customFormat="1" ht="24">
      <c r="A123" s="3273">
        <v>51</v>
      </c>
      <c r="B123" s="3977"/>
      <c r="C123" s="3273" t="s">
        <v>2638</v>
      </c>
      <c r="D123" s="3251" t="s">
        <v>2639</v>
      </c>
      <c r="E123" s="3274">
        <v>0.1</v>
      </c>
      <c r="F123" s="3273">
        <v>15</v>
      </c>
    </row>
    <row r="124" spans="1:6" s="1023" customFormat="1" ht="24">
      <c r="A124" s="3273">
        <v>52</v>
      </c>
      <c r="B124" s="3977" t="s">
        <v>2640</v>
      </c>
      <c r="C124" s="3273" t="s">
        <v>2641</v>
      </c>
      <c r="D124" s="3251" t="s">
        <v>2642</v>
      </c>
      <c r="E124" s="3274">
        <v>0.1</v>
      </c>
      <c r="F124" s="3273">
        <v>15</v>
      </c>
    </row>
    <row r="125" spans="1:6" s="1023" customFormat="1" ht="24">
      <c r="A125" s="3273">
        <v>53</v>
      </c>
      <c r="B125" s="3977"/>
      <c r="C125" s="3273" t="s">
        <v>2643</v>
      </c>
      <c r="D125" s="3251" t="s">
        <v>2644</v>
      </c>
      <c r="E125" s="3274">
        <v>0.1</v>
      </c>
      <c r="F125" s="3273">
        <v>15</v>
      </c>
    </row>
    <row r="126" spans="1:6" ht="24">
      <c r="A126" s="3273">
        <v>54</v>
      </c>
      <c r="B126" s="3273" t="s">
        <v>2645</v>
      </c>
      <c r="C126" s="3273" t="s">
        <v>2646</v>
      </c>
      <c r="D126" s="3251" t="s">
        <v>2647</v>
      </c>
      <c r="E126" s="3274">
        <v>0.1</v>
      </c>
      <c r="F126" s="3273">
        <v>15</v>
      </c>
    </row>
    <row r="127" spans="1:6">
      <c r="A127" s="3273">
        <v>55</v>
      </c>
      <c r="B127" s="3977" t="s">
        <v>2648</v>
      </c>
      <c r="C127" s="3273" t="s">
        <v>2649</v>
      </c>
      <c r="D127" s="3251" t="s">
        <v>2650</v>
      </c>
      <c r="E127" s="3274">
        <v>0.1</v>
      </c>
      <c r="F127" s="3273">
        <v>15</v>
      </c>
    </row>
    <row r="128" spans="1:6">
      <c r="A128" s="3273">
        <v>56</v>
      </c>
      <c r="B128" s="3977"/>
      <c r="C128" s="3273" t="s">
        <v>2651</v>
      </c>
      <c r="D128" s="3251" t="s">
        <v>2652</v>
      </c>
      <c r="E128" s="3274">
        <v>0.1</v>
      </c>
      <c r="F128" s="3273">
        <v>15</v>
      </c>
    </row>
    <row r="129" spans="1:14" ht="24">
      <c r="A129" s="3273">
        <v>57</v>
      </c>
      <c r="B129" s="3977"/>
      <c r="C129" s="3273" t="s">
        <v>2653</v>
      </c>
      <c r="D129" s="3251" t="s">
        <v>2654</v>
      </c>
      <c r="E129" s="3274">
        <v>0.1</v>
      </c>
      <c r="F129" s="3273">
        <v>15</v>
      </c>
    </row>
    <row r="130" spans="1:14" ht="24">
      <c r="A130" s="3273">
        <v>58</v>
      </c>
      <c r="B130" s="3977" t="s">
        <v>2655</v>
      </c>
      <c r="C130" s="3273" t="s">
        <v>2656</v>
      </c>
      <c r="D130" s="3251" t="s">
        <v>2657</v>
      </c>
      <c r="E130" s="3274">
        <v>0.1</v>
      </c>
      <c r="F130" s="3273">
        <v>15</v>
      </c>
    </row>
    <row r="131" spans="1:14" ht="24">
      <c r="A131" s="3273">
        <v>59</v>
      </c>
      <c r="B131" s="3977"/>
      <c r="C131" s="3273" t="s">
        <v>2658</v>
      </c>
      <c r="D131" s="3251" t="s">
        <v>2659</v>
      </c>
      <c r="E131" s="3274">
        <v>0.1</v>
      </c>
      <c r="F131" s="3273">
        <v>15</v>
      </c>
    </row>
    <row r="132" spans="1:14" ht="24">
      <c r="A132" s="3273">
        <v>60</v>
      </c>
      <c r="B132" s="3978" t="s">
        <v>2660</v>
      </c>
      <c r="C132" s="3273" t="s">
        <v>2661</v>
      </c>
      <c r="D132" s="3251" t="s">
        <v>2662</v>
      </c>
      <c r="E132" s="3274">
        <v>0.1</v>
      </c>
      <c r="F132" s="3273">
        <v>15</v>
      </c>
    </row>
    <row r="133" spans="1:14" ht="24">
      <c r="A133" s="3273">
        <v>61</v>
      </c>
      <c r="B133" s="3979"/>
      <c r="C133" s="3273" t="s">
        <v>2663</v>
      </c>
      <c r="D133" s="3251" t="s">
        <v>2664</v>
      </c>
      <c r="E133" s="3274">
        <v>0.1</v>
      </c>
      <c r="F133" s="3273">
        <v>15</v>
      </c>
    </row>
    <row r="134" spans="1:14" ht="24">
      <c r="A134" s="3273">
        <v>62</v>
      </c>
      <c r="B134" s="3273" t="s">
        <v>2665</v>
      </c>
      <c r="C134" s="3273" t="s">
        <v>2666</v>
      </c>
      <c r="D134" s="3251" t="s">
        <v>2667</v>
      </c>
      <c r="E134" s="3274">
        <v>0.1</v>
      </c>
      <c r="F134" s="3273">
        <v>15</v>
      </c>
    </row>
    <row r="135" spans="1:14" ht="24">
      <c r="A135" s="3273">
        <v>63</v>
      </c>
      <c r="B135" s="3977" t="s">
        <v>2668</v>
      </c>
      <c r="C135" s="3273" t="s">
        <v>2669</v>
      </c>
      <c r="D135" s="3251" t="s">
        <v>2670</v>
      </c>
      <c r="E135" s="3274">
        <v>0.1</v>
      </c>
      <c r="F135" s="3273">
        <v>15</v>
      </c>
    </row>
    <row r="136" spans="1:14">
      <c r="A136" s="3273">
        <v>64</v>
      </c>
      <c r="B136" s="3977"/>
      <c r="C136" s="3273" t="s">
        <v>2671</v>
      </c>
      <c r="D136" s="3251" t="s">
        <v>2672</v>
      </c>
      <c r="E136" s="3274">
        <v>0.1</v>
      </c>
      <c r="F136" s="3273">
        <v>15</v>
      </c>
    </row>
    <row r="137" spans="1:14" ht="24">
      <c r="A137" s="3273">
        <v>65</v>
      </c>
      <c r="B137" s="3273" t="s">
        <v>2673</v>
      </c>
      <c r="C137" s="3273" t="s">
        <v>2674</v>
      </c>
      <c r="D137" s="3251" t="s">
        <v>2675</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89" t="s">
        <v>2817</v>
      </c>
      <c r="B1" s="3989"/>
      <c r="C1" s="3989"/>
      <c r="D1" s="3989"/>
      <c r="E1" s="3989"/>
      <c r="F1" s="3989"/>
      <c r="G1" s="3990"/>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2818</v>
      </c>
      <c r="B2" s="3418"/>
      <c r="C2" s="3418"/>
      <c r="D2" s="3418"/>
      <c r="E2" s="3418"/>
      <c r="F2" s="3418"/>
      <c r="G2" s="3413" t="s">
        <v>2819</v>
      </c>
      <c r="J2" s="3442" t="s">
        <v>2825</v>
      </c>
      <c r="K2" s="3422" t="s">
        <v>2827</v>
      </c>
      <c r="L2" s="3422" t="s">
        <v>2829</v>
      </c>
      <c r="M2" s="3422" t="s">
        <v>2835</v>
      </c>
      <c r="N2" s="3422" t="s">
        <v>2845</v>
      </c>
      <c r="O2" s="3422" t="s">
        <v>2860</v>
      </c>
      <c r="P2" s="3422" t="s">
        <v>2897</v>
      </c>
      <c r="Q2" s="3422" t="s">
        <v>2928</v>
      </c>
      <c r="R2" s="3422" t="s">
        <v>2956</v>
      </c>
      <c r="S2" s="3422" t="s">
        <v>2991</v>
      </c>
      <c r="T2" s="3422" t="s">
        <v>3011</v>
      </c>
      <c r="U2" s="3422" t="s">
        <v>3023</v>
      </c>
    </row>
    <row r="3" spans="1:21" s="1010" customFormat="1" ht="19.5" customHeight="1">
      <c r="A3" s="3991" t="s">
        <v>2820</v>
      </c>
      <c r="B3" s="3414"/>
      <c r="C3" s="3415" t="s">
        <v>2797</v>
      </c>
      <c r="D3" s="3415" t="s">
        <v>2821</v>
      </c>
      <c r="E3" s="3415" t="s">
        <v>2799</v>
      </c>
      <c r="F3" s="3415" t="s">
        <v>2822</v>
      </c>
      <c r="G3" s="3415" t="s">
        <v>2740</v>
      </c>
      <c r="H3" s="1013"/>
      <c r="J3" s="3442" t="s">
        <v>2826</v>
      </c>
      <c r="K3" s="3422" t="s">
        <v>973</v>
      </c>
      <c r="L3" s="3422" t="s">
        <v>974</v>
      </c>
      <c r="M3" s="3422" t="s">
        <v>975</v>
      </c>
      <c r="N3" s="3422" t="s">
        <v>976</v>
      </c>
      <c r="O3" s="3422" t="s">
        <v>977</v>
      </c>
      <c r="P3" s="3422" t="s">
        <v>978</v>
      </c>
      <c r="Q3" s="3422" t="s">
        <v>979</v>
      </c>
      <c r="R3" s="3422" t="s">
        <v>980</v>
      </c>
      <c r="S3" s="3422" t="s">
        <v>981</v>
      </c>
      <c r="T3" s="3422" t="s">
        <v>3012</v>
      </c>
      <c r="U3" s="3422" t="s">
        <v>3024</v>
      </c>
    </row>
    <row r="4" spans="1:21" s="1010" customFormat="1" ht="19.5" customHeight="1" thickBot="1">
      <c r="A4" s="3992"/>
      <c r="B4" s="3416" t="s">
        <v>2823</v>
      </c>
      <c r="C4" s="3416" t="s">
        <v>2824</v>
      </c>
      <c r="D4" s="3416" t="s">
        <v>2824</v>
      </c>
      <c r="E4" s="3416" t="s">
        <v>2824</v>
      </c>
      <c r="F4" s="3417" t="s">
        <v>2824</v>
      </c>
      <c r="G4" s="3417" t="s">
        <v>2824</v>
      </c>
      <c r="H4" s="1013"/>
      <c r="J4" s="3442" t="s">
        <v>982</v>
      </c>
      <c r="K4" s="3422" t="s">
        <v>983</v>
      </c>
      <c r="L4" s="3422" t="s">
        <v>984</v>
      </c>
      <c r="M4" s="3422" t="s">
        <v>985</v>
      </c>
      <c r="N4" s="3422" t="s">
        <v>986</v>
      </c>
      <c r="O4" s="3422" t="s">
        <v>987</v>
      </c>
      <c r="P4" s="3422" t="s">
        <v>988</v>
      </c>
      <c r="Q4" s="3422" t="s">
        <v>989</v>
      </c>
      <c r="R4" s="3422" t="s">
        <v>2957</v>
      </c>
      <c r="S4" s="3422" t="s">
        <v>2992</v>
      </c>
      <c r="T4" s="3422" t="s">
        <v>3013</v>
      </c>
      <c r="U4" s="3422" t="s">
        <v>3025</v>
      </c>
    </row>
    <row r="5" spans="1:21" ht="14.25" customHeight="1">
      <c r="A5" s="3419" t="s">
        <v>990</v>
      </c>
      <c r="B5" s="3420" t="s">
        <v>2825</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2958</v>
      </c>
      <c r="S5" s="3422" t="s">
        <v>2993</v>
      </c>
      <c r="T5" s="3422" t="s">
        <v>999</v>
      </c>
      <c r="U5" s="3422" t="s">
        <v>3026</v>
      </c>
    </row>
    <row r="6" spans="1:21" ht="14.25" customHeight="1">
      <c r="A6" s="3422" t="s">
        <v>990</v>
      </c>
      <c r="B6" s="3422" t="s">
        <v>2826</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2929</v>
      </c>
      <c r="R6" s="3422" t="s">
        <v>2959</v>
      </c>
      <c r="S6" s="3422" t="s">
        <v>1008</v>
      </c>
      <c r="T6" s="3422" t="s">
        <v>3014</v>
      </c>
      <c r="U6" s="3422" t="s">
        <v>3027</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2930</v>
      </c>
      <c r="R7" s="3422" t="s">
        <v>2960</v>
      </c>
      <c r="S7" s="3422" t="s">
        <v>2994</v>
      </c>
      <c r="T7" s="3422" t="s">
        <v>3015</v>
      </c>
      <c r="U7" s="1287" t="s">
        <v>3028</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2931</v>
      </c>
      <c r="R8" s="3422" t="s">
        <v>1021</v>
      </c>
      <c r="S8" s="3422" t="s">
        <v>2995</v>
      </c>
      <c r="T8" s="3422" t="s">
        <v>3016</v>
      </c>
      <c r="U8" s="3422" t="s">
        <v>3029</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2932</v>
      </c>
      <c r="R9" s="3422" t="s">
        <v>1029</v>
      </c>
      <c r="S9" s="3422" t="s">
        <v>1030</v>
      </c>
      <c r="T9" s="3422" t="s">
        <v>1047</v>
      </c>
    </row>
    <row r="10" spans="1:21" ht="14.25" customHeight="1">
      <c r="A10" s="3419" t="s">
        <v>1031</v>
      </c>
      <c r="B10" s="3420" t="s">
        <v>2827</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3017</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2898</v>
      </c>
      <c r="Q11" s="3422" t="s">
        <v>1038</v>
      </c>
      <c r="R11" s="3422" t="s">
        <v>1046</v>
      </c>
      <c r="S11" s="3422" t="s">
        <v>2996</v>
      </c>
      <c r="T11" s="3422" t="s">
        <v>3018</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2899</v>
      </c>
      <c r="Q12" s="3422" t="s">
        <v>2933</v>
      </c>
      <c r="R12" s="3422" t="s">
        <v>2961</v>
      </c>
      <c r="S12" s="3422" t="s">
        <v>2997</v>
      </c>
      <c r="T12" s="3422" t="s">
        <v>3019</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2900</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2962</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2901</v>
      </c>
      <c r="Q15" s="3422" t="s">
        <v>2934</v>
      </c>
      <c r="R15" s="3422" t="s">
        <v>1090</v>
      </c>
      <c r="S15" s="3422" t="s">
        <v>2998</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2902</v>
      </c>
      <c r="Q16" s="3422" t="s">
        <v>1075</v>
      </c>
      <c r="R16" s="3422" t="s">
        <v>1098</v>
      </c>
      <c r="S16" s="3422" t="s">
        <v>1054</v>
      </c>
      <c r="T16" s="3422" t="s">
        <v>3020</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2903</v>
      </c>
      <c r="Q17" s="3422" t="s">
        <v>2935</v>
      </c>
      <c r="R17" s="3422" t="s">
        <v>1104</v>
      </c>
      <c r="S17" s="3422" t="s">
        <v>2999</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2904</v>
      </c>
      <c r="Q18" s="3422" t="s">
        <v>1089</v>
      </c>
      <c r="R18" s="3422" t="s">
        <v>2963</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2905</v>
      </c>
      <c r="Q19" s="3422" t="s">
        <v>1097</v>
      </c>
      <c r="R19" s="3422" t="s">
        <v>2964</v>
      </c>
      <c r="S19" s="3422" t="s">
        <v>1113</v>
      </c>
      <c r="T19" s="3422" t="s">
        <v>3021</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2906</v>
      </c>
      <c r="Q20" s="3422" t="s">
        <v>2936</v>
      </c>
      <c r="R20" s="3422" t="s">
        <v>1139</v>
      </c>
      <c r="S20" s="3422" t="s">
        <v>3000</v>
      </c>
      <c r="T20" s="3422" t="s">
        <v>1126</v>
      </c>
    </row>
    <row r="21" spans="1:20" ht="14.25" customHeight="1">
      <c r="A21" s="3422" t="s">
        <v>1031</v>
      </c>
      <c r="B21" s="1287" t="s">
        <v>1055</v>
      </c>
      <c r="C21" s="3422">
        <v>32370</v>
      </c>
      <c r="D21" s="3422">
        <v>26730</v>
      </c>
      <c r="E21" s="3422">
        <v>26640</v>
      </c>
      <c r="F21" s="3428"/>
      <c r="G21" s="3429">
        <v>19440</v>
      </c>
      <c r="K21" s="3431" t="s">
        <v>2828</v>
      </c>
      <c r="L21" s="3422" t="s">
        <v>1115</v>
      </c>
      <c r="M21" s="3422" t="s">
        <v>1116</v>
      </c>
      <c r="N21" s="3422" t="s">
        <v>1117</v>
      </c>
      <c r="O21" s="3422" t="s">
        <v>1118</v>
      </c>
      <c r="P21" s="3422" t="s">
        <v>1112</v>
      </c>
      <c r="Q21" s="3422" t="s">
        <v>1132</v>
      </c>
      <c r="R21" s="3422" t="s">
        <v>1142</v>
      </c>
      <c r="S21" s="3422" t="s">
        <v>3001</v>
      </c>
      <c r="T21" s="3422" t="s">
        <v>3022</v>
      </c>
    </row>
    <row r="22" spans="1:20" ht="14.25" customHeight="1">
      <c r="A22" s="3422" t="s">
        <v>1031</v>
      </c>
      <c r="B22" s="1287" t="s">
        <v>1062</v>
      </c>
      <c r="C22" s="3422">
        <v>29830</v>
      </c>
      <c r="D22" s="3422">
        <v>27600</v>
      </c>
      <c r="E22" s="3422">
        <v>28150</v>
      </c>
      <c r="F22" s="3428"/>
      <c r="G22" s="3429">
        <v>20080</v>
      </c>
      <c r="L22" s="3431" t="s">
        <v>2830</v>
      </c>
      <c r="M22" s="3422" t="s">
        <v>1120</v>
      </c>
      <c r="N22" s="3422" t="s">
        <v>1121</v>
      </c>
      <c r="O22" s="3422" t="s">
        <v>1122</v>
      </c>
      <c r="P22" s="3422" t="s">
        <v>2907</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2831</v>
      </c>
      <c r="M23" s="3422" t="s">
        <v>1127</v>
      </c>
      <c r="N23" s="3422" t="s">
        <v>1128</v>
      </c>
      <c r="O23" s="3422" t="s">
        <v>2861</v>
      </c>
      <c r="P23" s="3422" t="s">
        <v>2908</v>
      </c>
      <c r="Q23" s="3422" t="s">
        <v>1138</v>
      </c>
      <c r="R23" s="3422" t="s">
        <v>1147</v>
      </c>
      <c r="S23" s="3422" t="s">
        <v>3002</v>
      </c>
    </row>
    <row r="24" spans="1:20" ht="14.25" customHeight="1">
      <c r="A24" s="3422" t="s">
        <v>1031</v>
      </c>
      <c r="B24" s="1287" t="s">
        <v>1078</v>
      </c>
      <c r="C24" s="3422">
        <v>27930</v>
      </c>
      <c r="D24" s="3422">
        <v>32260</v>
      </c>
      <c r="E24" s="3422">
        <v>32120</v>
      </c>
      <c r="F24" s="3428"/>
      <c r="G24" s="3429">
        <v>23470</v>
      </c>
      <c r="L24" s="3431" t="s">
        <v>2832</v>
      </c>
      <c r="M24" s="3422" t="s">
        <v>1130</v>
      </c>
      <c r="N24" s="3422" t="s">
        <v>1131</v>
      </c>
      <c r="O24" s="3422" t="s">
        <v>2862</v>
      </c>
      <c r="P24" s="3422" t="s">
        <v>1134</v>
      </c>
      <c r="Q24" s="3422" t="s">
        <v>2937</v>
      </c>
      <c r="R24" s="3422" t="s">
        <v>2965</v>
      </c>
      <c r="S24" s="3422" t="s">
        <v>3003</v>
      </c>
    </row>
    <row r="25" spans="1:20" ht="14.25" customHeight="1">
      <c r="A25" s="3422" t="s">
        <v>1031</v>
      </c>
      <c r="B25" s="1287" t="s">
        <v>1083</v>
      </c>
      <c r="C25" s="3422">
        <v>32230</v>
      </c>
      <c r="D25" s="3422">
        <v>29640</v>
      </c>
      <c r="E25" s="3422">
        <v>29510</v>
      </c>
      <c r="F25" s="3428"/>
      <c r="G25" s="3429">
        <v>21560</v>
      </c>
      <c r="L25" s="3431" t="s">
        <v>2833</v>
      </c>
      <c r="M25" s="3422" t="s">
        <v>2836</v>
      </c>
      <c r="N25" s="3422" t="s">
        <v>1133</v>
      </c>
      <c r="O25" s="3422" t="s">
        <v>1141</v>
      </c>
      <c r="P25" s="3422" t="s">
        <v>1137</v>
      </c>
      <c r="Q25" s="3422" t="s">
        <v>1124</v>
      </c>
      <c r="R25" s="3422" t="s">
        <v>1119</v>
      </c>
      <c r="S25" s="3422" t="s">
        <v>3004</v>
      </c>
    </row>
    <row r="26" spans="1:20" ht="14.25" customHeight="1">
      <c r="A26" s="3422" t="s">
        <v>1031</v>
      </c>
      <c r="B26" s="1287" t="s">
        <v>1092</v>
      </c>
      <c r="C26" s="3422">
        <v>31690</v>
      </c>
      <c r="D26" s="3422">
        <v>27650</v>
      </c>
      <c r="E26" s="3422">
        <v>28200</v>
      </c>
      <c r="F26" s="3428"/>
      <c r="G26" s="3429">
        <v>20110</v>
      </c>
      <c r="L26" s="3431" t="s">
        <v>2834</v>
      </c>
      <c r="M26" s="3422" t="s">
        <v>2837</v>
      </c>
      <c r="N26" s="3422" t="s">
        <v>1136</v>
      </c>
      <c r="O26" s="3422" t="s">
        <v>1143</v>
      </c>
      <c r="P26" s="3422" t="s">
        <v>2909</v>
      </c>
      <c r="Q26" s="3422" t="s">
        <v>2938</v>
      </c>
      <c r="R26" s="3422" t="s">
        <v>1125</v>
      </c>
      <c r="S26" s="3422" t="s">
        <v>3005</v>
      </c>
    </row>
    <row r="27" spans="1:20" ht="14.25" customHeight="1">
      <c r="A27" s="3422" t="s">
        <v>1031</v>
      </c>
      <c r="B27" s="1287" t="s">
        <v>1099</v>
      </c>
      <c r="C27" s="3422">
        <v>29610</v>
      </c>
      <c r="D27" s="3422">
        <v>27770</v>
      </c>
      <c r="E27" s="3422">
        <v>28300</v>
      </c>
      <c r="F27" s="3428"/>
      <c r="G27" s="3429">
        <v>20210</v>
      </c>
      <c r="M27" s="3422" t="s">
        <v>2838</v>
      </c>
      <c r="N27" s="3422" t="s">
        <v>1140</v>
      </c>
      <c r="O27" s="3422" t="s">
        <v>1146</v>
      </c>
      <c r="P27" s="3422" t="s">
        <v>1123</v>
      </c>
      <c r="Q27" s="3422" t="s">
        <v>2939</v>
      </c>
      <c r="R27" s="3422" t="s">
        <v>2966</v>
      </c>
      <c r="S27" s="3422" t="s">
        <v>3006</v>
      </c>
    </row>
    <row r="28" spans="1:20" ht="14.25" customHeight="1">
      <c r="A28" s="3436" t="s">
        <v>1031</v>
      </c>
      <c r="B28" s="2599" t="s">
        <v>1107</v>
      </c>
      <c r="C28" s="1285"/>
      <c r="D28" s="1285">
        <v>31520</v>
      </c>
      <c r="E28" s="1285">
        <v>31410</v>
      </c>
      <c r="F28" s="3433"/>
      <c r="G28" s="3434">
        <v>22940</v>
      </c>
      <c r="M28" s="3422" t="s">
        <v>2839</v>
      </c>
      <c r="N28" s="3422" t="s">
        <v>2846</v>
      </c>
      <c r="O28" s="3422" t="s">
        <v>2863</v>
      </c>
      <c r="P28" s="3422" t="s">
        <v>2910</v>
      </c>
      <c r="Q28" s="3422" t="s">
        <v>2940</v>
      </c>
      <c r="R28" s="3422" t="s">
        <v>2967</v>
      </c>
      <c r="S28" s="3431" t="s">
        <v>3007</v>
      </c>
    </row>
    <row r="29" spans="1:20" ht="14.25" customHeight="1" thickBot="1">
      <c r="A29" s="3437" t="s">
        <v>1031</v>
      </c>
      <c r="B29" s="3425" t="s">
        <v>2828</v>
      </c>
      <c r="C29" s="3425"/>
      <c r="D29" s="3425">
        <v>29460</v>
      </c>
      <c r="E29" s="3425">
        <v>28640</v>
      </c>
      <c r="F29" s="3426"/>
      <c r="G29" s="3438">
        <v>21430</v>
      </c>
      <c r="M29" s="3431" t="s">
        <v>2840</v>
      </c>
      <c r="N29" s="3422" t="s">
        <v>2847</v>
      </c>
      <c r="O29" s="3422" t="s">
        <v>2864</v>
      </c>
      <c r="P29" s="3422" t="s">
        <v>2911</v>
      </c>
      <c r="Q29" s="3422" t="s">
        <v>2941</v>
      </c>
      <c r="R29" s="3422" t="s">
        <v>2968</v>
      </c>
      <c r="S29" s="3431" t="s">
        <v>1129</v>
      </c>
    </row>
    <row r="30" spans="1:20" ht="14.25" customHeight="1">
      <c r="A30" s="3436" t="s">
        <v>1145</v>
      </c>
      <c r="B30" s="1287" t="s">
        <v>2829</v>
      </c>
      <c r="C30" s="1287">
        <v>26890</v>
      </c>
      <c r="D30" s="1287">
        <v>26770</v>
      </c>
      <c r="E30" s="1287">
        <v>25700</v>
      </c>
      <c r="F30" s="3423">
        <v>8180</v>
      </c>
      <c r="G30" s="3423">
        <v>18740</v>
      </c>
      <c r="I30" s="1020"/>
      <c r="M30" s="3431" t="s">
        <v>2841</v>
      </c>
      <c r="N30" s="3422" t="s">
        <v>2848</v>
      </c>
      <c r="O30" s="3422" t="s">
        <v>2865</v>
      </c>
      <c r="P30" s="3422" t="s">
        <v>2912</v>
      </c>
      <c r="Q30" s="3422" t="s">
        <v>2942</v>
      </c>
      <c r="R30" s="3422" t="s">
        <v>2969</v>
      </c>
      <c r="S30" s="3431" t="s">
        <v>3008</v>
      </c>
    </row>
    <row r="31" spans="1:20" ht="14.25" customHeight="1">
      <c r="A31" s="3422" t="s">
        <v>1145</v>
      </c>
      <c r="B31" s="1287" t="s">
        <v>974</v>
      </c>
      <c r="C31" s="3422">
        <v>24550</v>
      </c>
      <c r="D31" s="3422">
        <v>23990</v>
      </c>
      <c r="E31" s="3422">
        <v>22930</v>
      </c>
      <c r="F31" s="3428">
        <v>7470</v>
      </c>
      <c r="G31" s="3428">
        <v>16790</v>
      </c>
      <c r="I31" s="1020"/>
      <c r="M31" s="3431" t="s">
        <v>2842</v>
      </c>
      <c r="N31" s="3422" t="s">
        <v>2849</v>
      </c>
      <c r="O31" s="3422" t="s">
        <v>2866</v>
      </c>
      <c r="P31" s="3422" t="s">
        <v>2913</v>
      </c>
      <c r="Q31" s="3422" t="s">
        <v>2943</v>
      </c>
      <c r="R31" s="3422" t="s">
        <v>2970</v>
      </c>
      <c r="S31" s="3431" t="s">
        <v>3009</v>
      </c>
    </row>
    <row r="32" spans="1:20" ht="14.25" customHeight="1">
      <c r="A32" s="3422" t="s">
        <v>1145</v>
      </c>
      <c r="B32" s="1287" t="s">
        <v>984</v>
      </c>
      <c r="C32" s="3422">
        <v>27210</v>
      </c>
      <c r="D32" s="3422">
        <v>23240</v>
      </c>
      <c r="E32" s="3422">
        <v>23260</v>
      </c>
      <c r="F32" s="3428">
        <v>7130</v>
      </c>
      <c r="G32" s="3428">
        <v>16270</v>
      </c>
      <c r="I32" s="1020"/>
      <c r="M32" s="3431" t="s">
        <v>2843</v>
      </c>
      <c r="N32" s="3422" t="s">
        <v>2850</v>
      </c>
      <c r="O32" s="3422" t="s">
        <v>1149</v>
      </c>
      <c r="P32" s="3422" t="s">
        <v>2914</v>
      </c>
      <c r="Q32" s="3422" t="s">
        <v>1148</v>
      </c>
      <c r="R32" s="3422" t="s">
        <v>2971</v>
      </c>
      <c r="S32" s="3431" t="s">
        <v>3010</v>
      </c>
    </row>
    <row r="33" spans="1:18" ht="14.25" customHeight="1">
      <c r="A33" s="3422" t="s">
        <v>1145</v>
      </c>
      <c r="B33" s="1287" t="s">
        <v>993</v>
      </c>
      <c r="C33" s="3422">
        <v>27300</v>
      </c>
      <c r="D33" s="3422">
        <v>22980</v>
      </c>
      <c r="E33" s="3422">
        <v>24260</v>
      </c>
      <c r="F33" s="3428">
        <v>5860</v>
      </c>
      <c r="G33" s="3428">
        <v>16090</v>
      </c>
      <c r="I33" s="1020"/>
      <c r="M33" s="3431" t="s">
        <v>2844</v>
      </c>
      <c r="N33" s="3422" t="s">
        <v>2851</v>
      </c>
      <c r="O33" s="3422" t="s">
        <v>1150</v>
      </c>
      <c r="P33" s="3422" t="s">
        <v>2915</v>
      </c>
      <c r="Q33" s="3422" t="s">
        <v>2944</v>
      </c>
      <c r="R33" s="3422" t="s">
        <v>2972</v>
      </c>
    </row>
    <row r="34" spans="1:18" ht="14.25" customHeight="1">
      <c r="A34" s="3422" t="s">
        <v>1145</v>
      </c>
      <c r="B34" s="1287" t="s">
        <v>1003</v>
      </c>
      <c r="C34" s="3422">
        <v>23090</v>
      </c>
      <c r="D34" s="3422">
        <v>23390</v>
      </c>
      <c r="E34" s="3422">
        <v>23510</v>
      </c>
      <c r="F34" s="3428">
        <v>6700</v>
      </c>
      <c r="G34" s="3428">
        <v>16370</v>
      </c>
      <c r="I34" s="1020"/>
      <c r="N34" s="3422" t="s">
        <v>2852</v>
      </c>
      <c r="O34" s="3422" t="s">
        <v>1151</v>
      </c>
      <c r="P34" s="3422" t="s">
        <v>2916</v>
      </c>
      <c r="Q34" s="3422" t="s">
        <v>2945</v>
      </c>
      <c r="R34" s="3422" t="s">
        <v>2973</v>
      </c>
    </row>
    <row r="35" spans="1:18" ht="14.25" customHeight="1">
      <c r="A35" s="3422" t="s">
        <v>1145</v>
      </c>
      <c r="B35" s="1287" t="s">
        <v>1010</v>
      </c>
      <c r="C35" s="3422">
        <v>27270</v>
      </c>
      <c r="D35" s="3422">
        <v>24270</v>
      </c>
      <c r="E35" s="3422">
        <v>24950</v>
      </c>
      <c r="F35" s="3428">
        <v>6600</v>
      </c>
      <c r="G35" s="3428">
        <v>16990</v>
      </c>
      <c r="I35" s="1020"/>
      <c r="N35" s="3422" t="s">
        <v>2853</v>
      </c>
      <c r="O35" s="3422" t="s">
        <v>2867</v>
      </c>
      <c r="P35" s="3422" t="s">
        <v>2917</v>
      </c>
      <c r="Q35" s="3422" t="s">
        <v>2946</v>
      </c>
      <c r="R35" s="3422" t="s">
        <v>2974</v>
      </c>
    </row>
    <row r="36" spans="1:18" ht="14.25" customHeight="1">
      <c r="A36" s="3422" t="s">
        <v>1145</v>
      </c>
      <c r="B36" s="1287" t="s">
        <v>1016</v>
      </c>
      <c r="C36" s="3422">
        <v>23490</v>
      </c>
      <c r="D36" s="3422">
        <v>23020</v>
      </c>
      <c r="E36" s="3422">
        <v>25230</v>
      </c>
      <c r="F36" s="3428">
        <v>6780</v>
      </c>
      <c r="G36" s="3428">
        <v>16120</v>
      </c>
      <c r="I36" s="1020"/>
      <c r="N36" s="3431" t="s">
        <v>2854</v>
      </c>
      <c r="O36" s="3459" t="s">
        <v>2868</v>
      </c>
      <c r="P36" s="3422" t="s">
        <v>2918</v>
      </c>
      <c r="Q36" s="3422" t="s">
        <v>2947</v>
      </c>
      <c r="R36" s="3422" t="s">
        <v>2975</v>
      </c>
    </row>
    <row r="37" spans="1:18" ht="14.25" customHeight="1">
      <c r="A37" s="3422" t="s">
        <v>1145</v>
      </c>
      <c r="B37" s="1287" t="s">
        <v>1023</v>
      </c>
      <c r="C37" s="3422">
        <v>24380</v>
      </c>
      <c r="D37" s="3422">
        <v>22240</v>
      </c>
      <c r="E37" s="3422">
        <v>25980</v>
      </c>
      <c r="F37" s="3428">
        <v>8160</v>
      </c>
      <c r="G37" s="3428">
        <v>15570</v>
      </c>
      <c r="I37" s="1021"/>
      <c r="N37" s="3431" t="s">
        <v>2855</v>
      </c>
      <c r="O37" s="3459" t="s">
        <v>2869</v>
      </c>
      <c r="P37" s="3422" t="s">
        <v>2919</v>
      </c>
      <c r="Q37" s="3422" t="s">
        <v>2948</v>
      </c>
      <c r="R37" s="3422" t="s">
        <v>2976</v>
      </c>
    </row>
    <row r="38" spans="1:18" ht="14.25" customHeight="1">
      <c r="A38" s="3422" t="s">
        <v>1145</v>
      </c>
      <c r="B38" s="1287" t="s">
        <v>1033</v>
      </c>
      <c r="C38" s="3422">
        <v>23120</v>
      </c>
      <c r="D38" s="3422">
        <v>24630</v>
      </c>
      <c r="E38" s="3422">
        <v>25030</v>
      </c>
      <c r="F38" s="3428">
        <v>7710</v>
      </c>
      <c r="G38" s="3428">
        <v>17240</v>
      </c>
      <c r="I38" s="1022"/>
      <c r="N38" s="3431" t="s">
        <v>2856</v>
      </c>
      <c r="O38" s="3459" t="s">
        <v>2870</v>
      </c>
      <c r="P38" s="3422" t="s">
        <v>2920</v>
      </c>
      <c r="Q38" s="3422" t="s">
        <v>2949</v>
      </c>
      <c r="R38" s="3422" t="s">
        <v>2977</v>
      </c>
    </row>
    <row r="39" spans="1:18" ht="14.25" customHeight="1">
      <c r="A39" s="3422" t="s">
        <v>1145</v>
      </c>
      <c r="B39" s="1287" t="s">
        <v>1042</v>
      </c>
      <c r="C39" s="3422">
        <v>22330</v>
      </c>
      <c r="D39" s="3422">
        <v>21140</v>
      </c>
      <c r="E39" s="3422">
        <v>23970</v>
      </c>
      <c r="F39" s="3428">
        <v>7940</v>
      </c>
      <c r="G39" s="3428">
        <v>14790</v>
      </c>
      <c r="I39" s="1022"/>
      <c r="N39" s="3431" t="s">
        <v>2857</v>
      </c>
      <c r="O39" s="3459" t="s">
        <v>2871</v>
      </c>
      <c r="P39" s="3422" t="s">
        <v>2921</v>
      </c>
      <c r="Q39" s="3422" t="s">
        <v>2950</v>
      </c>
      <c r="R39" s="3422" t="s">
        <v>2978</v>
      </c>
    </row>
    <row r="40" spans="1:18" ht="14.25" customHeight="1">
      <c r="A40" s="3422" t="s">
        <v>1145</v>
      </c>
      <c r="B40" s="1287" t="s">
        <v>1049</v>
      </c>
      <c r="C40" s="3422">
        <v>24740</v>
      </c>
      <c r="D40" s="3422">
        <v>24690</v>
      </c>
      <c r="E40" s="3422">
        <v>22610</v>
      </c>
      <c r="F40" s="3428"/>
      <c r="G40" s="3428">
        <v>17280</v>
      </c>
      <c r="I40" s="1022"/>
      <c r="N40" s="3431" t="s">
        <v>2858</v>
      </c>
      <c r="O40" s="3459" t="s">
        <v>2872</v>
      </c>
      <c r="P40" s="3422" t="s">
        <v>2922</v>
      </c>
      <c r="Q40" s="3422" t="s">
        <v>2951</v>
      </c>
      <c r="R40" s="3422" t="s">
        <v>2979</v>
      </c>
    </row>
    <row r="41" spans="1:18" ht="14.25" customHeight="1">
      <c r="A41" s="3422" t="s">
        <v>1145</v>
      </c>
      <c r="B41" s="1287" t="s">
        <v>1056</v>
      </c>
      <c r="C41" s="3422">
        <v>21220</v>
      </c>
      <c r="D41" s="3422">
        <v>21120</v>
      </c>
      <c r="E41" s="3422">
        <v>22590</v>
      </c>
      <c r="F41" s="3428"/>
      <c r="G41" s="3428">
        <v>14780</v>
      </c>
      <c r="I41" s="1022"/>
      <c r="N41" s="3431" t="s">
        <v>2859</v>
      </c>
      <c r="O41" s="3460" t="s">
        <v>2873</v>
      </c>
      <c r="P41" s="1287" t="s">
        <v>2923</v>
      </c>
      <c r="Q41" s="3431" t="s">
        <v>2952</v>
      </c>
      <c r="R41" s="1287" t="s">
        <v>2980</v>
      </c>
    </row>
    <row r="42" spans="1:18" ht="14.25" customHeight="1">
      <c r="A42" s="3422" t="s">
        <v>1145</v>
      </c>
      <c r="B42" s="1287" t="s">
        <v>1063</v>
      </c>
      <c r="C42" s="3422">
        <v>24800</v>
      </c>
      <c r="D42" s="3422">
        <v>22280</v>
      </c>
      <c r="E42" s="3422">
        <v>24350</v>
      </c>
      <c r="F42" s="3428"/>
      <c r="G42" s="3428">
        <v>15590</v>
      </c>
      <c r="I42" s="1022"/>
      <c r="O42" s="3422" t="s">
        <v>2874</v>
      </c>
      <c r="P42" s="3422" t="s">
        <v>2924</v>
      </c>
      <c r="Q42" s="3431" t="s">
        <v>2953</v>
      </c>
      <c r="R42" s="3422" t="s">
        <v>2981</v>
      </c>
    </row>
    <row r="43" spans="1:18" ht="14.25" customHeight="1">
      <c r="A43" s="3422" t="s">
        <v>1145</v>
      </c>
      <c r="B43" s="1287" t="s">
        <v>1071</v>
      </c>
      <c r="C43" s="3422">
        <v>21210</v>
      </c>
      <c r="D43" s="3422">
        <v>21160</v>
      </c>
      <c r="E43" s="3422">
        <v>22650</v>
      </c>
      <c r="F43" s="3428"/>
      <c r="G43" s="3428">
        <v>14800</v>
      </c>
      <c r="I43" s="1022"/>
      <c r="O43" s="3422" t="s">
        <v>2875</v>
      </c>
      <c r="P43" s="3422" t="s">
        <v>2925</v>
      </c>
      <c r="Q43" s="3431" t="s">
        <v>2954</v>
      </c>
      <c r="R43" s="3422" t="s">
        <v>2982</v>
      </c>
    </row>
    <row r="44" spans="1:18" ht="14.25" customHeight="1">
      <c r="A44" s="3422" t="s">
        <v>1145</v>
      </c>
      <c r="B44" s="1287" t="s">
        <v>1079</v>
      </c>
      <c r="C44" s="3422">
        <v>22370</v>
      </c>
      <c r="D44" s="3422">
        <v>23140</v>
      </c>
      <c r="E44" s="3422">
        <v>25090</v>
      </c>
      <c r="F44" s="3428"/>
      <c r="G44" s="3428">
        <v>16190</v>
      </c>
      <c r="I44" s="1022"/>
      <c r="O44" s="3422" t="s">
        <v>2876</v>
      </c>
      <c r="P44" s="3422" t="s">
        <v>2926</v>
      </c>
      <c r="Q44" s="3431" t="s">
        <v>2955</v>
      </c>
      <c r="R44" s="3422" t="s">
        <v>2983</v>
      </c>
    </row>
    <row r="45" spans="1:18" ht="14.25" customHeight="1">
      <c r="A45" s="3422" t="s">
        <v>1145</v>
      </c>
      <c r="B45" s="1287" t="s">
        <v>1084</v>
      </c>
      <c r="C45" s="3422">
        <v>21240</v>
      </c>
      <c r="D45" s="3422">
        <v>27050</v>
      </c>
      <c r="E45" s="3422">
        <v>28000</v>
      </c>
      <c r="F45" s="3428"/>
      <c r="G45" s="3428">
        <v>18940</v>
      </c>
      <c r="I45" s="1020"/>
      <c r="O45" s="3422" t="s">
        <v>2877</v>
      </c>
      <c r="P45" s="3422" t="s">
        <v>2927</v>
      </c>
      <c r="R45" s="3422" t="s">
        <v>2984</v>
      </c>
    </row>
    <row r="46" spans="1:18" ht="14.25" customHeight="1">
      <c r="A46" s="3422" t="s">
        <v>1145</v>
      </c>
      <c r="B46" s="1287" t="s">
        <v>1093</v>
      </c>
      <c r="C46" s="3422">
        <v>23240</v>
      </c>
      <c r="D46" s="3422">
        <v>23000</v>
      </c>
      <c r="E46" s="3422">
        <v>24980</v>
      </c>
      <c r="F46" s="3428"/>
      <c r="G46" s="3428">
        <v>16100</v>
      </c>
      <c r="I46" s="1022"/>
      <c r="O46" s="3422" t="s">
        <v>2878</v>
      </c>
      <c r="P46" s="3422"/>
      <c r="R46" s="3422" t="s">
        <v>2985</v>
      </c>
    </row>
    <row r="47" spans="1:18" ht="14.25" customHeight="1">
      <c r="A47" s="3422" t="s">
        <v>1145</v>
      </c>
      <c r="B47" s="2599" t="s">
        <v>1100</v>
      </c>
      <c r="C47" s="1285">
        <v>27150</v>
      </c>
      <c r="D47" s="1285">
        <v>23310</v>
      </c>
      <c r="E47" s="1285">
        <v>25150</v>
      </c>
      <c r="F47" s="3433"/>
      <c r="G47" s="3433">
        <v>16310</v>
      </c>
      <c r="I47" s="1022"/>
      <c r="O47" s="3422" t="s">
        <v>2879</v>
      </c>
      <c r="P47" s="3422"/>
      <c r="R47" s="3431" t="s">
        <v>2986</v>
      </c>
    </row>
    <row r="48" spans="1:18" ht="14.25" customHeight="1">
      <c r="A48" s="3422" t="s">
        <v>1145</v>
      </c>
      <c r="B48" s="3422" t="s">
        <v>1108</v>
      </c>
      <c r="C48" s="3422">
        <v>23100</v>
      </c>
      <c r="D48" s="3422">
        <v>21110</v>
      </c>
      <c r="E48" s="3422">
        <v>23080</v>
      </c>
      <c r="F48" s="3428"/>
      <c r="G48" s="3435">
        <v>14780</v>
      </c>
      <c r="I48" s="1020"/>
      <c r="O48" s="3422" t="s">
        <v>2880</v>
      </c>
      <c r="P48" s="3422"/>
      <c r="R48" s="3431" t="s">
        <v>2987</v>
      </c>
    </row>
    <row r="49" spans="1:18" ht="14.25" customHeight="1">
      <c r="A49" s="3422" t="s">
        <v>1145</v>
      </c>
      <c r="B49" s="1287" t="s">
        <v>1115</v>
      </c>
      <c r="C49" s="1287">
        <v>23400</v>
      </c>
      <c r="D49" s="1287">
        <v>22920</v>
      </c>
      <c r="E49" s="1287">
        <v>24900</v>
      </c>
      <c r="F49" s="3423"/>
      <c r="G49" s="3423">
        <v>16040</v>
      </c>
      <c r="I49" s="1022"/>
      <c r="O49" s="3422" t="s">
        <v>2881</v>
      </c>
      <c r="P49" s="3422"/>
      <c r="R49" s="3431" t="s">
        <v>2988</v>
      </c>
    </row>
    <row r="50" spans="1:18" ht="14.25" customHeight="1">
      <c r="A50" s="3422" t="s">
        <v>1145</v>
      </c>
      <c r="B50" s="3422" t="s">
        <v>2830</v>
      </c>
      <c r="C50" s="3422">
        <v>21200</v>
      </c>
      <c r="D50" s="3422">
        <v>26540</v>
      </c>
      <c r="E50" s="3422">
        <v>23200</v>
      </c>
      <c r="F50" s="3428"/>
      <c r="G50" s="3428">
        <v>18580</v>
      </c>
      <c r="I50" s="1022"/>
      <c r="O50" s="3431" t="s">
        <v>2882</v>
      </c>
      <c r="R50" s="3431" t="s">
        <v>2989</v>
      </c>
    </row>
    <row r="51" spans="1:18" ht="14.25" customHeight="1">
      <c r="A51" s="3422" t="s">
        <v>1145</v>
      </c>
      <c r="B51" s="3422" t="s">
        <v>2831</v>
      </c>
      <c r="C51" s="3422">
        <v>23000</v>
      </c>
      <c r="D51" s="3422">
        <v>23460</v>
      </c>
      <c r="E51" s="3422">
        <v>25290</v>
      </c>
      <c r="F51" s="3428"/>
      <c r="G51" s="3428">
        <v>16420</v>
      </c>
      <c r="I51" s="1022"/>
      <c r="O51" s="3431" t="s">
        <v>2883</v>
      </c>
      <c r="R51" s="3431" t="s">
        <v>2990</v>
      </c>
    </row>
    <row r="52" spans="1:18" ht="14.25" customHeight="1">
      <c r="A52" s="3422" t="s">
        <v>1145</v>
      </c>
      <c r="B52" s="3422" t="s">
        <v>2832</v>
      </c>
      <c r="C52" s="3422">
        <v>26660</v>
      </c>
      <c r="D52" s="3422">
        <v>22350</v>
      </c>
      <c r="E52" s="3422">
        <v>22920</v>
      </c>
      <c r="F52" s="3428"/>
      <c r="G52" s="3428">
        <v>15640</v>
      </c>
      <c r="I52" s="1022"/>
      <c r="O52" s="3431" t="s">
        <v>2884</v>
      </c>
    </row>
    <row r="53" spans="1:18" ht="14.25" customHeight="1">
      <c r="A53" s="3422" t="s">
        <v>1145</v>
      </c>
      <c r="B53" s="3422" t="s">
        <v>2833</v>
      </c>
      <c r="C53" s="3422">
        <v>23580</v>
      </c>
      <c r="D53" s="3422"/>
      <c r="E53" s="3422">
        <v>24280</v>
      </c>
      <c r="F53" s="3428"/>
      <c r="G53" s="3428"/>
      <c r="I53" s="1022"/>
      <c r="O53" s="3431" t="s">
        <v>2885</v>
      </c>
    </row>
    <row r="54" spans="1:18" ht="14.25" customHeight="1" thickBot="1">
      <c r="A54" s="3437" t="s">
        <v>1145</v>
      </c>
      <c r="B54" s="3425" t="s">
        <v>2834</v>
      </c>
      <c r="C54" s="3425">
        <v>22460</v>
      </c>
      <c r="D54" s="3425"/>
      <c r="E54" s="3425"/>
      <c r="F54" s="3426"/>
      <c r="G54" s="3438"/>
      <c r="I54" s="1022"/>
      <c r="O54" s="3431" t="s">
        <v>2886</v>
      </c>
    </row>
    <row r="55" spans="1:18" ht="14.25" customHeight="1">
      <c r="A55" s="3436" t="s">
        <v>853</v>
      </c>
      <c r="B55" s="1287" t="s">
        <v>2835</v>
      </c>
      <c r="C55" s="1287">
        <v>21970</v>
      </c>
      <c r="D55" s="1287">
        <v>20370</v>
      </c>
      <c r="E55" s="1287">
        <v>20180</v>
      </c>
      <c r="F55" s="3423">
        <v>5730</v>
      </c>
      <c r="G55" s="3423">
        <v>13820</v>
      </c>
      <c r="I55" s="1022"/>
      <c r="O55" s="3431" t="s">
        <v>2887</v>
      </c>
    </row>
    <row r="56" spans="1:18" ht="14.25" customHeight="1">
      <c r="A56" s="3422" t="s">
        <v>853</v>
      </c>
      <c r="B56" s="3422" t="s">
        <v>975</v>
      </c>
      <c r="C56" s="3422">
        <v>20470</v>
      </c>
      <c r="D56" s="3422">
        <v>20700</v>
      </c>
      <c r="E56" s="3422">
        <v>20380</v>
      </c>
      <c r="F56" s="3428">
        <v>4760</v>
      </c>
      <c r="G56" s="3428">
        <v>14050</v>
      </c>
      <c r="I56" s="1022"/>
      <c r="O56" s="3431" t="s">
        <v>2888</v>
      </c>
    </row>
    <row r="57" spans="1:18" ht="14.25" customHeight="1">
      <c r="A57" s="3422" t="s">
        <v>853</v>
      </c>
      <c r="B57" s="3422" t="s">
        <v>985</v>
      </c>
      <c r="C57" s="3422">
        <v>20790</v>
      </c>
      <c r="D57" s="3422">
        <v>21370</v>
      </c>
      <c r="E57" s="3422">
        <v>20890</v>
      </c>
      <c r="F57" s="3428">
        <v>4910</v>
      </c>
      <c r="G57" s="3428">
        <v>14510</v>
      </c>
      <c r="I57" s="1022"/>
      <c r="O57" s="3431" t="s">
        <v>2889</v>
      </c>
    </row>
    <row r="58" spans="1:18" ht="14.25" customHeight="1">
      <c r="A58" s="3422" t="s">
        <v>853</v>
      </c>
      <c r="B58" s="3422" t="s">
        <v>994</v>
      </c>
      <c r="C58" s="3422">
        <v>21460</v>
      </c>
      <c r="D58" s="3422">
        <v>20920</v>
      </c>
      <c r="E58" s="3422">
        <v>23410</v>
      </c>
      <c r="F58" s="3428">
        <v>5100</v>
      </c>
      <c r="G58" s="3428">
        <v>14200</v>
      </c>
      <c r="I58" s="1022"/>
      <c r="O58" s="3431" t="s">
        <v>2890</v>
      </c>
    </row>
    <row r="59" spans="1:18" ht="14.25" customHeight="1">
      <c r="A59" s="3422" t="s">
        <v>853</v>
      </c>
      <c r="B59" s="3422" t="s">
        <v>1004</v>
      </c>
      <c r="C59" s="3422">
        <v>21000</v>
      </c>
      <c r="D59" s="3422">
        <v>21550</v>
      </c>
      <c r="E59" s="3422">
        <v>21150</v>
      </c>
      <c r="F59" s="3428">
        <v>5250</v>
      </c>
      <c r="G59" s="3428">
        <v>14630</v>
      </c>
      <c r="I59" s="1022"/>
      <c r="O59" s="3431" t="s">
        <v>2891</v>
      </c>
    </row>
    <row r="60" spans="1:18" ht="14.25" customHeight="1">
      <c r="A60" s="3422" t="s">
        <v>853</v>
      </c>
      <c r="B60" s="3422" t="s">
        <v>1011</v>
      </c>
      <c r="C60" s="3422">
        <v>21640</v>
      </c>
      <c r="D60" s="3422">
        <v>21260</v>
      </c>
      <c r="E60" s="3422">
        <v>24040</v>
      </c>
      <c r="F60" s="3428">
        <v>4470</v>
      </c>
      <c r="G60" s="3428">
        <v>14430</v>
      </c>
      <c r="I60" s="1022"/>
      <c r="O60" s="3431" t="s">
        <v>2892</v>
      </c>
    </row>
    <row r="61" spans="1:18" ht="14.25" customHeight="1">
      <c r="A61" s="3422" t="s">
        <v>853</v>
      </c>
      <c r="B61" s="3422" t="s">
        <v>1017</v>
      </c>
      <c r="C61" s="3422">
        <v>21330</v>
      </c>
      <c r="D61" s="3422">
        <v>18640</v>
      </c>
      <c r="E61" s="3422">
        <v>21190</v>
      </c>
      <c r="F61" s="3428">
        <v>4180</v>
      </c>
      <c r="G61" s="3430">
        <v>12650</v>
      </c>
      <c r="I61" s="1022"/>
      <c r="O61" s="3431" t="s">
        <v>2893</v>
      </c>
    </row>
    <row r="62" spans="1:18" ht="14.25" customHeight="1">
      <c r="A62" s="3422" t="s">
        <v>853</v>
      </c>
      <c r="B62" s="3422" t="s">
        <v>1024</v>
      </c>
      <c r="C62" s="3422">
        <v>18710</v>
      </c>
      <c r="D62" s="3422">
        <v>19400</v>
      </c>
      <c r="E62" s="3422">
        <v>23750</v>
      </c>
      <c r="F62" s="3428">
        <v>4860</v>
      </c>
      <c r="G62" s="3430">
        <v>13170</v>
      </c>
      <c r="I62" s="1022"/>
      <c r="O62" s="3431" t="s">
        <v>2894</v>
      </c>
    </row>
    <row r="63" spans="1:18" ht="14.25" customHeight="1">
      <c r="A63" s="3422" t="s">
        <v>853</v>
      </c>
      <c r="B63" s="3422" t="s">
        <v>1034</v>
      </c>
      <c r="C63" s="3422">
        <v>19480</v>
      </c>
      <c r="D63" s="3422">
        <v>16830</v>
      </c>
      <c r="E63" s="3422">
        <v>21590</v>
      </c>
      <c r="F63" s="3428">
        <v>4560</v>
      </c>
      <c r="G63" s="3430">
        <v>11420</v>
      </c>
      <c r="I63" s="1022"/>
      <c r="O63" s="3431" t="s">
        <v>2895</v>
      </c>
    </row>
    <row r="64" spans="1:18" ht="14.25" customHeight="1">
      <c r="A64" s="3422" t="s">
        <v>853</v>
      </c>
      <c r="B64" s="3422" t="s">
        <v>1043</v>
      </c>
      <c r="C64" s="3422">
        <v>16920</v>
      </c>
      <c r="D64" s="3422">
        <v>19190</v>
      </c>
      <c r="E64" s="3422">
        <v>22200</v>
      </c>
      <c r="F64" s="3428">
        <v>4390</v>
      </c>
      <c r="G64" s="3430">
        <v>13030</v>
      </c>
      <c r="I64" s="1022"/>
      <c r="O64" s="3431" t="s">
        <v>2896</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2836</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2837</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2838</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2839</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2840</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2841</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2842</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2843</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2844</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2845</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2846</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2847</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2848</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2849</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2850</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2851</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2852</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2853</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2854</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2855</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2856</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2857</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2858</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2859</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2860</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2861</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2862</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2863</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2864</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2865</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2866</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2867</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2868</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2869</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2870</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2871</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2872</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2873</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2874</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2875</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2876</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2877</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2878</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2879</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2880</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2881</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2882</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2883</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2884</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2885</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2886</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2887</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2888</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2889</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2890</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2891</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2892</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2893</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2894</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2895</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2896</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2897</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2898</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2899</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2900</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2901</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2902</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2903</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2904</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2905</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2906</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2907</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2908</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2909</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2910</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2911</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2912</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2913</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2914</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2915</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2916</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2917</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2918</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2919</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2920</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2921</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2922</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2923</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2924</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2925</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2926</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2927</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2928</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2929</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2930</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2931</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2932</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2933</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2934</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2935</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2936</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2937</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2938</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2939</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2940</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2941</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2942</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2943</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2944</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2945</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2946</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2947</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2948</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2949</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2950</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2951</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2952</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2953</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2954</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2955</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2956</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2957</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2958</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2959</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2960</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2961</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2962</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2963</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2964</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2965</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2966</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2967</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2968</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2969</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2970</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2971</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2972</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2973</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2974</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2975</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2976</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2977</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2978</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2979</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2980</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2981</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2982</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2983</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2984</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2985</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2986</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2987</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2988</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2989</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2990</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2991</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2992</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2993</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2994</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2995</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2996</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2997</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2998</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2999</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3000</v>
      </c>
      <c r="C345" s="3431">
        <v>3190</v>
      </c>
      <c r="D345" s="3431">
        <v>3140</v>
      </c>
      <c r="E345" s="3431">
        <v>3450</v>
      </c>
      <c r="F345" s="3431">
        <v>720</v>
      </c>
      <c r="G345" s="3431">
        <v>1880</v>
      </c>
      <c r="H345" s="3444"/>
    </row>
    <row r="346" spans="1:21">
      <c r="A346" s="3431" t="s">
        <v>1157</v>
      </c>
      <c r="B346" s="3431" t="s">
        <v>3001</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3002</v>
      </c>
      <c r="C348" s="3431">
        <v>4000</v>
      </c>
      <c r="D348" s="3431">
        <v>3950</v>
      </c>
      <c r="E348" s="3431">
        <v>4430</v>
      </c>
      <c r="F348" s="3431">
        <v>760</v>
      </c>
      <c r="G348" s="3431">
        <v>2360</v>
      </c>
      <c r="H348" s="3444"/>
    </row>
    <row r="349" spans="1:21">
      <c r="A349" s="3431" t="s">
        <v>1157</v>
      </c>
      <c r="B349" s="3431" t="s">
        <v>3003</v>
      </c>
      <c r="C349" s="3431">
        <v>3820</v>
      </c>
      <c r="D349" s="3431">
        <v>3780</v>
      </c>
      <c r="E349" s="3431">
        <v>4170</v>
      </c>
      <c r="F349" s="3431">
        <v>710</v>
      </c>
      <c r="G349" s="3431">
        <v>2260</v>
      </c>
      <c r="H349" s="3444"/>
    </row>
    <row r="350" spans="1:21">
      <c r="A350" s="3431" t="s">
        <v>1157</v>
      </c>
      <c r="B350" s="3431" t="s">
        <v>3004</v>
      </c>
      <c r="C350" s="3431">
        <v>3760</v>
      </c>
      <c r="D350" s="3431">
        <v>3730</v>
      </c>
      <c r="E350" s="3431">
        <v>4100</v>
      </c>
      <c r="F350" s="3431">
        <v>800</v>
      </c>
      <c r="G350" s="3431">
        <v>2230</v>
      </c>
      <c r="H350" s="3444"/>
    </row>
    <row r="351" spans="1:21">
      <c r="A351" s="3431" t="s">
        <v>1157</v>
      </c>
      <c r="B351" s="3431" t="s">
        <v>3005</v>
      </c>
      <c r="C351" s="3431">
        <v>3610</v>
      </c>
      <c r="D351" s="3431">
        <v>3580</v>
      </c>
      <c r="E351" s="3431">
        <v>3930</v>
      </c>
      <c r="F351" s="3431">
        <v>700</v>
      </c>
      <c r="G351" s="3431">
        <v>2140</v>
      </c>
      <c r="H351" s="3444"/>
    </row>
    <row r="352" spans="1:21">
      <c r="A352" s="3431" t="s">
        <v>1157</v>
      </c>
      <c r="B352" s="3431" t="s">
        <v>3006</v>
      </c>
      <c r="C352" s="3431">
        <v>3670</v>
      </c>
      <c r="D352" s="3431">
        <v>3630</v>
      </c>
      <c r="E352" s="3431">
        <v>4000</v>
      </c>
      <c r="F352" s="3431">
        <v>750</v>
      </c>
      <c r="G352" s="3431">
        <v>2180</v>
      </c>
      <c r="H352" s="3444"/>
    </row>
    <row r="353" spans="1:8">
      <c r="A353" s="3431" t="s">
        <v>1157</v>
      </c>
      <c r="B353" s="3431" t="s">
        <v>3007</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3008</v>
      </c>
      <c r="C355" s="3431">
        <v>3650</v>
      </c>
      <c r="D355" s="3431">
        <v>3610</v>
      </c>
      <c r="E355" s="3431">
        <v>4200</v>
      </c>
      <c r="F355" s="3431">
        <v>640</v>
      </c>
      <c r="G355" s="3431">
        <v>2160</v>
      </c>
      <c r="H355" s="3444"/>
    </row>
    <row r="356" spans="1:8">
      <c r="A356" s="3431" t="s">
        <v>1157</v>
      </c>
      <c r="B356" s="3431" t="s">
        <v>3009</v>
      </c>
      <c r="C356" s="3431">
        <v>3260</v>
      </c>
      <c r="D356" s="3431">
        <v>3230</v>
      </c>
      <c r="E356" s="3431">
        <v>3740</v>
      </c>
      <c r="F356" s="3431">
        <v>600</v>
      </c>
      <c r="G356" s="3431">
        <v>1930</v>
      </c>
      <c r="H356" s="3444"/>
    </row>
    <row r="357" spans="1:8" ht="14.25" thickBot="1">
      <c r="A357" s="3447" t="s">
        <v>1157</v>
      </c>
      <c r="B357" s="3447" t="s">
        <v>3010</v>
      </c>
      <c r="C357" s="3447">
        <v>3690</v>
      </c>
      <c r="D357" s="3447">
        <v>3650</v>
      </c>
      <c r="E357" s="3447">
        <v>4020</v>
      </c>
      <c r="F357" s="3447">
        <v>700</v>
      </c>
      <c r="G357" s="3447">
        <v>2190</v>
      </c>
      <c r="H357" s="3444"/>
    </row>
    <row r="358" spans="1:8">
      <c r="A358" s="3448" t="s">
        <v>2765</v>
      </c>
      <c r="B358" s="3449" t="s">
        <v>3011</v>
      </c>
      <c r="C358" s="3449">
        <v>2080</v>
      </c>
      <c r="D358" s="3449">
        <v>2040</v>
      </c>
      <c r="E358" s="3449">
        <v>2010</v>
      </c>
      <c r="F358" s="3449">
        <v>530</v>
      </c>
      <c r="G358" s="3450">
        <v>1230</v>
      </c>
      <c r="H358" s="3444"/>
    </row>
    <row r="359" spans="1:8">
      <c r="A359" s="3451" t="s">
        <v>2765</v>
      </c>
      <c r="B359" s="3431" t="s">
        <v>3012</v>
      </c>
      <c r="C359" s="3431">
        <v>1850</v>
      </c>
      <c r="D359" s="3431">
        <v>1820</v>
      </c>
      <c r="E359" s="3431">
        <v>1780</v>
      </c>
      <c r="F359" s="3431">
        <v>520</v>
      </c>
      <c r="G359" s="3443">
        <v>1100</v>
      </c>
      <c r="H359" s="3444"/>
    </row>
    <row r="360" spans="1:8">
      <c r="A360" s="3451" t="s">
        <v>2765</v>
      </c>
      <c r="B360" s="3431" t="s">
        <v>3013</v>
      </c>
      <c r="C360" s="3431">
        <v>2020</v>
      </c>
      <c r="D360" s="3431">
        <v>1990</v>
      </c>
      <c r="E360" s="3431">
        <v>1950</v>
      </c>
      <c r="F360" s="3431">
        <v>500</v>
      </c>
      <c r="G360" s="3443">
        <v>1200</v>
      </c>
      <c r="H360" s="3444"/>
    </row>
    <row r="361" spans="1:8">
      <c r="A361" s="3451" t="s">
        <v>2765</v>
      </c>
      <c r="B361" s="3431" t="s">
        <v>999</v>
      </c>
      <c r="C361" s="3431">
        <v>2260</v>
      </c>
      <c r="D361" s="3431">
        <v>2220</v>
      </c>
      <c r="E361" s="3431">
        <v>2180</v>
      </c>
      <c r="F361" s="3431">
        <v>580</v>
      </c>
      <c r="G361" s="3443">
        <v>1340</v>
      </c>
      <c r="H361" s="3444"/>
    </row>
    <row r="362" spans="1:8">
      <c r="A362" s="3451" t="s">
        <v>2765</v>
      </c>
      <c r="B362" s="3431" t="s">
        <v>3014</v>
      </c>
      <c r="C362" s="3431">
        <v>2650</v>
      </c>
      <c r="D362" s="3431">
        <v>2610</v>
      </c>
      <c r="E362" s="3431">
        <v>2570</v>
      </c>
      <c r="F362" s="3431">
        <v>630</v>
      </c>
      <c r="G362" s="3443">
        <v>1570</v>
      </c>
      <c r="H362" s="3444"/>
    </row>
    <row r="363" spans="1:8">
      <c r="A363" s="3451" t="s">
        <v>2765</v>
      </c>
      <c r="B363" s="3431" t="s">
        <v>3015</v>
      </c>
      <c r="C363" s="3431">
        <v>2390</v>
      </c>
      <c r="D363" s="3431">
        <v>2360</v>
      </c>
      <c r="E363" s="3431">
        <v>2320</v>
      </c>
      <c r="F363" s="3431">
        <v>600</v>
      </c>
      <c r="G363" s="3443">
        <v>1420</v>
      </c>
      <c r="H363" s="3444"/>
    </row>
    <row r="364" spans="1:8">
      <c r="A364" s="3451" t="s">
        <v>2765</v>
      </c>
      <c r="B364" s="3431" t="s">
        <v>3016</v>
      </c>
      <c r="C364" s="3431">
        <v>2050</v>
      </c>
      <c r="D364" s="3431">
        <v>2030</v>
      </c>
      <c r="E364" s="3431">
        <v>1990</v>
      </c>
      <c r="F364" s="3431">
        <v>550</v>
      </c>
      <c r="G364" s="3443">
        <v>1220</v>
      </c>
      <c r="H364" s="3444"/>
    </row>
    <row r="365" spans="1:8">
      <c r="A365" s="3451" t="s">
        <v>2765</v>
      </c>
      <c r="B365" s="3431" t="s">
        <v>1047</v>
      </c>
      <c r="C365" s="3431">
        <v>2140</v>
      </c>
      <c r="D365" s="3431">
        <v>2100</v>
      </c>
      <c r="E365" s="3431">
        <v>2060</v>
      </c>
      <c r="F365" s="3431">
        <v>540</v>
      </c>
      <c r="G365" s="3443">
        <v>1270</v>
      </c>
      <c r="H365" s="3444"/>
    </row>
    <row r="366" spans="1:8">
      <c r="A366" s="3451" t="s">
        <v>2765</v>
      </c>
      <c r="B366" s="3431" t="s">
        <v>3017</v>
      </c>
      <c r="C366" s="3431">
        <v>2410</v>
      </c>
      <c r="D366" s="3431">
        <v>2370</v>
      </c>
      <c r="E366" s="3431">
        <v>2330</v>
      </c>
      <c r="F366" s="3431">
        <v>570</v>
      </c>
      <c r="G366" s="3443">
        <v>1440</v>
      </c>
      <c r="H366" s="3444"/>
    </row>
    <row r="367" spans="1:8">
      <c r="A367" s="3451" t="s">
        <v>2765</v>
      </c>
      <c r="B367" s="3431" t="s">
        <v>3018</v>
      </c>
      <c r="C367" s="3431">
        <v>2300</v>
      </c>
      <c r="D367" s="3431">
        <v>2260</v>
      </c>
      <c r="E367" s="3431">
        <v>2220</v>
      </c>
      <c r="F367" s="3431">
        <v>560</v>
      </c>
      <c r="G367" s="3443">
        <v>1370</v>
      </c>
      <c r="H367" s="3444"/>
    </row>
    <row r="368" spans="1:8">
      <c r="A368" s="3451" t="s">
        <v>2765</v>
      </c>
      <c r="B368" s="3431" t="s">
        <v>3019</v>
      </c>
      <c r="C368" s="3431">
        <v>2430</v>
      </c>
      <c r="D368" s="3431">
        <v>2390</v>
      </c>
      <c r="E368" s="3431">
        <v>2350</v>
      </c>
      <c r="F368" s="3431">
        <v>570</v>
      </c>
      <c r="G368" s="3443">
        <v>1450</v>
      </c>
      <c r="H368" s="3444"/>
    </row>
    <row r="369" spans="1:8">
      <c r="A369" s="3451" t="s">
        <v>2765</v>
      </c>
      <c r="B369" s="3431" t="s">
        <v>1061</v>
      </c>
      <c r="C369" s="3431">
        <v>2320</v>
      </c>
      <c r="D369" s="3431">
        <v>2290</v>
      </c>
      <c r="E369" s="3431">
        <v>2250</v>
      </c>
      <c r="F369" s="3431">
        <v>550</v>
      </c>
      <c r="G369" s="3443">
        <v>1380</v>
      </c>
      <c r="H369" s="3444"/>
    </row>
    <row r="370" spans="1:8">
      <c r="A370" s="3451" t="s">
        <v>2765</v>
      </c>
      <c r="B370" s="3431" t="s">
        <v>1069</v>
      </c>
      <c r="C370" s="3431">
        <v>2190</v>
      </c>
      <c r="D370" s="3431">
        <v>2170</v>
      </c>
      <c r="E370" s="3431">
        <v>2130</v>
      </c>
      <c r="F370" s="3431">
        <v>530</v>
      </c>
      <c r="G370" s="3443">
        <v>1310</v>
      </c>
      <c r="H370" s="3444"/>
    </row>
    <row r="371" spans="1:8">
      <c r="A371" s="3451" t="s">
        <v>2765</v>
      </c>
      <c r="B371" s="3431" t="s">
        <v>1077</v>
      </c>
      <c r="C371" s="3431">
        <v>2460</v>
      </c>
      <c r="D371" s="3431">
        <v>2420</v>
      </c>
      <c r="E371" s="3431">
        <v>2370</v>
      </c>
      <c r="F371" s="3431">
        <v>560</v>
      </c>
      <c r="G371" s="3443">
        <v>1470</v>
      </c>
      <c r="H371" s="3444"/>
    </row>
    <row r="372" spans="1:8">
      <c r="A372" s="3451" t="s">
        <v>2765</v>
      </c>
      <c r="B372" s="3431" t="s">
        <v>3020</v>
      </c>
      <c r="C372" s="3431">
        <v>2250</v>
      </c>
      <c r="D372" s="3431">
        <v>2210</v>
      </c>
      <c r="E372" s="3431">
        <v>2180</v>
      </c>
      <c r="F372" s="3431">
        <v>550</v>
      </c>
      <c r="G372" s="3443">
        <v>1340</v>
      </c>
      <c r="H372" s="3444"/>
    </row>
    <row r="373" spans="1:8">
      <c r="A373" s="3451" t="s">
        <v>2765</v>
      </c>
      <c r="B373" s="3431" t="s">
        <v>1106</v>
      </c>
      <c r="C373" s="3431">
        <v>2210</v>
      </c>
      <c r="D373" s="3431">
        <v>2190</v>
      </c>
      <c r="E373" s="3431">
        <v>2150</v>
      </c>
      <c r="F373" s="3431">
        <v>530</v>
      </c>
      <c r="G373" s="3443">
        <v>1320</v>
      </c>
      <c r="H373" s="3444"/>
    </row>
    <row r="374" spans="1:8">
      <c r="A374" s="3451" t="s">
        <v>2765</v>
      </c>
      <c r="B374" s="3431" t="s">
        <v>1114</v>
      </c>
      <c r="C374" s="3431">
        <v>2320</v>
      </c>
      <c r="D374" s="3431">
        <v>2280</v>
      </c>
      <c r="E374" s="3431">
        <v>2230</v>
      </c>
      <c r="F374" s="3431">
        <v>580</v>
      </c>
      <c r="G374" s="3443">
        <v>1380</v>
      </c>
      <c r="H374" s="3444"/>
    </row>
    <row r="375" spans="1:8">
      <c r="A375" s="3451" t="s">
        <v>2765</v>
      </c>
      <c r="B375" s="3431" t="s">
        <v>3021</v>
      </c>
      <c r="C375" s="3431">
        <v>2090</v>
      </c>
      <c r="D375" s="3431">
        <v>2050</v>
      </c>
      <c r="E375" s="3431">
        <v>2020</v>
      </c>
      <c r="F375" s="3431">
        <v>520</v>
      </c>
      <c r="G375" s="3443">
        <v>1240</v>
      </c>
      <c r="H375" s="3444"/>
    </row>
    <row r="376" spans="1:8">
      <c r="A376" s="3451" t="s">
        <v>2765</v>
      </c>
      <c r="B376" s="3431" t="s">
        <v>1126</v>
      </c>
      <c r="C376" s="3431">
        <v>2010</v>
      </c>
      <c r="D376" s="3431">
        <v>1980</v>
      </c>
      <c r="E376" s="3431">
        <v>1940</v>
      </c>
      <c r="F376" s="3431">
        <v>540</v>
      </c>
      <c r="G376" s="3443">
        <v>1190</v>
      </c>
      <c r="H376" s="3444"/>
    </row>
    <row r="377" spans="1:8" ht="14.25" thickBot="1">
      <c r="A377" s="3453" t="s">
        <v>2765</v>
      </c>
      <c r="B377" s="3447" t="s">
        <v>3022</v>
      </c>
      <c r="C377" s="3447">
        <v>1930</v>
      </c>
      <c r="D377" s="3447">
        <v>1890</v>
      </c>
      <c r="E377" s="3447">
        <v>1860</v>
      </c>
      <c r="F377" s="3447">
        <v>530</v>
      </c>
      <c r="G377" s="3454">
        <v>1150</v>
      </c>
      <c r="H377" s="3444"/>
    </row>
    <row r="378" spans="1:8">
      <c r="A378" s="3448" t="s">
        <v>2766</v>
      </c>
      <c r="B378" s="3449" t="s">
        <v>3023</v>
      </c>
      <c r="C378" s="3449">
        <v>1520</v>
      </c>
      <c r="D378" s="3449">
        <v>1490</v>
      </c>
      <c r="E378" s="3449">
        <v>1460</v>
      </c>
      <c r="F378" s="3449">
        <v>460</v>
      </c>
      <c r="G378" s="3450">
        <v>940</v>
      </c>
      <c r="H378" s="3444"/>
    </row>
    <row r="379" spans="1:8">
      <c r="A379" s="3451" t="s">
        <v>2766</v>
      </c>
      <c r="B379" s="3431" t="s">
        <v>3024</v>
      </c>
      <c r="C379" s="3431">
        <v>1500</v>
      </c>
      <c r="D379" s="3431">
        <v>1470</v>
      </c>
      <c r="E379" s="3431">
        <v>1430</v>
      </c>
      <c r="F379" s="3431">
        <v>460</v>
      </c>
      <c r="G379" s="3443">
        <v>920</v>
      </c>
      <c r="H379" s="3444"/>
    </row>
    <row r="380" spans="1:8">
      <c r="A380" s="3451" t="s">
        <v>2766</v>
      </c>
      <c r="B380" s="3431" t="s">
        <v>3025</v>
      </c>
      <c r="C380" s="3431">
        <v>1620</v>
      </c>
      <c r="D380" s="3431">
        <v>1590</v>
      </c>
      <c r="E380" s="3431">
        <v>1560</v>
      </c>
      <c r="F380" s="3431">
        <v>480</v>
      </c>
      <c r="G380" s="3443">
        <v>1000</v>
      </c>
      <c r="H380" s="3444"/>
    </row>
    <row r="381" spans="1:8">
      <c r="A381" s="3451" t="s">
        <v>2766</v>
      </c>
      <c r="B381" s="3431" t="s">
        <v>3026</v>
      </c>
      <c r="C381" s="3431">
        <v>1460</v>
      </c>
      <c r="D381" s="3431">
        <v>1430</v>
      </c>
      <c r="E381" s="3431">
        <v>1390</v>
      </c>
      <c r="F381" s="3431">
        <v>450</v>
      </c>
      <c r="G381" s="3443">
        <v>900</v>
      </c>
      <c r="H381" s="3444"/>
    </row>
    <row r="382" spans="1:8">
      <c r="A382" s="3451" t="s">
        <v>2766</v>
      </c>
      <c r="B382" s="3431" t="s">
        <v>3027</v>
      </c>
      <c r="C382" s="3431">
        <v>1310</v>
      </c>
      <c r="D382" s="3431">
        <v>1280</v>
      </c>
      <c r="E382" s="3431">
        <v>1250</v>
      </c>
      <c r="F382" s="3431">
        <v>440</v>
      </c>
      <c r="G382" s="3443">
        <v>800</v>
      </c>
      <c r="H382" s="3444"/>
    </row>
    <row r="383" spans="1:8">
      <c r="A383" s="3451" t="s">
        <v>2766</v>
      </c>
      <c r="B383" s="3431" t="s">
        <v>3028</v>
      </c>
      <c r="C383" s="3431">
        <v>1260</v>
      </c>
      <c r="D383" s="3431">
        <v>1230</v>
      </c>
      <c r="E383" s="3431">
        <v>1200</v>
      </c>
      <c r="F383" s="3431">
        <v>420</v>
      </c>
      <c r="G383" s="3443">
        <v>770</v>
      </c>
      <c r="H383" s="3444"/>
    </row>
    <row r="384" spans="1:8" ht="14.25" thickBot="1">
      <c r="A384" s="3452" t="s">
        <v>2766</v>
      </c>
      <c r="B384" s="3446" t="s">
        <v>3029</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93" t="s">
        <v>3192</v>
      </c>
      <c r="B1" s="3993"/>
      <c r="C1" s="3993"/>
      <c r="D1" s="3993"/>
      <c r="E1" s="3993"/>
      <c r="F1" s="3994"/>
    </row>
    <row r="2" spans="1:6">
      <c r="A2" s="3498" t="s">
        <v>3193</v>
      </c>
      <c r="B2" s="3499"/>
      <c r="C2" s="3499"/>
      <c r="D2" s="3499"/>
      <c r="E2" s="3499"/>
      <c r="F2" s="3499"/>
    </row>
    <row r="3" spans="1:6">
      <c r="A3" s="3498" t="s">
        <v>3194</v>
      </c>
      <c r="B3" s="3499"/>
      <c r="C3" s="3499"/>
      <c r="D3" s="3499"/>
      <c r="E3" s="3499"/>
      <c r="F3" s="3500" t="s">
        <v>3195</v>
      </c>
    </row>
    <row r="4" spans="1:6">
      <c r="A4" s="3501" t="s">
        <v>3190</v>
      </c>
      <c r="B4" s="3501" t="s">
        <v>2741</v>
      </c>
      <c r="C4" s="3501" t="s">
        <v>1212</v>
      </c>
      <c r="D4" s="3501" t="s">
        <v>3191</v>
      </c>
      <c r="E4" s="3501" t="s">
        <v>905</v>
      </c>
      <c r="F4" s="3501" t="s">
        <v>3196</v>
      </c>
    </row>
    <row r="5" spans="1:6">
      <c r="A5" s="3502" t="s">
        <v>2764</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2765</v>
      </c>
      <c r="B16" s="3504">
        <v>2230</v>
      </c>
      <c r="C16" s="3504">
        <v>2200</v>
      </c>
      <c r="D16" s="3504">
        <v>2180</v>
      </c>
      <c r="E16" s="3504">
        <v>570</v>
      </c>
      <c r="F16" s="3504">
        <v>1330</v>
      </c>
    </row>
    <row r="17" spans="1:6">
      <c r="A17" s="3502" t="s">
        <v>2766</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2778</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2765</v>
      </c>
      <c r="M2" s="973" t="s">
        <v>2766</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2779</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2765</v>
      </c>
      <c r="M94" s="979" t="s">
        <v>2766</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2780</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2765</v>
      </c>
      <c r="M186" s="979" t="s">
        <v>2766</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2781</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2765</v>
      </c>
      <c r="M278" s="979" t="s">
        <v>2766</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2782</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2765</v>
      </c>
      <c r="M370" s="979" t="s">
        <v>2766</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95" t="s">
        <v>3030</v>
      </c>
      <c r="B1" s="3995"/>
    </row>
    <row r="2" spans="1:7" ht="14.25" thickBot="1">
      <c r="A2" s="3463"/>
      <c r="B2" s="3463"/>
    </row>
    <row r="3" spans="1:7" ht="14.25" thickBot="1">
      <c r="A3" s="3463"/>
      <c r="B3" s="3463"/>
      <c r="C3" s="3464" t="s">
        <v>3031</v>
      </c>
      <c r="D3" s="3464" t="s">
        <v>3032</v>
      </c>
      <c r="E3" s="3464" t="s">
        <v>3033</v>
      </c>
      <c r="F3" s="3464" t="s">
        <v>3034</v>
      </c>
      <c r="G3" s="3464" t="s">
        <v>3035</v>
      </c>
    </row>
    <row r="4" spans="1:7" ht="14.25" thickBot="1">
      <c r="A4" s="3465" t="s">
        <v>3036</v>
      </c>
      <c r="B4" s="3466" t="s">
        <v>3037</v>
      </c>
      <c r="C4" s="3464"/>
      <c r="D4" s="3464"/>
      <c r="E4" s="3464"/>
      <c r="F4" s="3464"/>
      <c r="G4" s="3464"/>
    </row>
    <row r="5" spans="1:7">
      <c r="A5" s="3467" t="s">
        <v>3038</v>
      </c>
      <c r="B5" s="3468" t="s">
        <v>3039</v>
      </c>
      <c r="C5" s="3469">
        <v>9.8000000000000004E-2</v>
      </c>
      <c r="D5" s="3469">
        <v>8.6999999999999994E-2</v>
      </c>
      <c r="E5" s="3469">
        <v>8.6999999999999994E-2</v>
      </c>
      <c r="F5" s="3469">
        <v>9.8000000000000004E-2</v>
      </c>
      <c r="G5" s="3470">
        <v>9.5000000000000001E-2</v>
      </c>
    </row>
    <row r="6" spans="1:7">
      <c r="A6" s="3471" t="s">
        <v>990</v>
      </c>
      <c r="B6" s="3472" t="s">
        <v>3040</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3041</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3042</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2828</v>
      </c>
      <c r="C29" s="3481"/>
      <c r="D29" s="3477">
        <v>5.1999999999999998E-2</v>
      </c>
      <c r="E29" s="3477">
        <v>7.0000000000000007E-2</v>
      </c>
      <c r="F29" s="3481"/>
      <c r="G29" s="3479">
        <v>7.0999999999999994E-2</v>
      </c>
    </row>
    <row r="30" spans="1:7">
      <c r="A30" s="3482" t="s">
        <v>1145</v>
      </c>
      <c r="B30" s="3468" t="s">
        <v>3043</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3044</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2830</v>
      </c>
      <c r="C50" s="3473">
        <v>9.8000000000000004E-2</v>
      </c>
      <c r="D50" s="3473">
        <v>7.2999999999999995E-2</v>
      </c>
      <c r="E50" s="3473">
        <v>7.0999999999999994E-2</v>
      </c>
      <c r="F50" s="3484"/>
      <c r="G50" s="3474">
        <v>7.2999999999999995E-2</v>
      </c>
    </row>
    <row r="51" spans="1:7">
      <c r="A51" s="3483" t="s">
        <v>1145</v>
      </c>
      <c r="B51" s="3472" t="s">
        <v>2831</v>
      </c>
      <c r="C51" s="3473">
        <v>9.9000000000000005E-2</v>
      </c>
      <c r="D51" s="3473">
        <v>8.5000000000000006E-2</v>
      </c>
      <c r="E51" s="3473">
        <v>6.3E-2</v>
      </c>
      <c r="F51" s="3484"/>
      <c r="G51" s="3474">
        <v>9.6000000000000002E-2</v>
      </c>
    </row>
    <row r="52" spans="1:7">
      <c r="A52" s="3483" t="s">
        <v>1145</v>
      </c>
      <c r="B52" s="3472" t="s">
        <v>2832</v>
      </c>
      <c r="C52" s="3473">
        <v>7.3999999999999996E-2</v>
      </c>
      <c r="D52" s="3473">
        <v>9.6000000000000002E-2</v>
      </c>
      <c r="E52" s="3473">
        <v>0.05</v>
      </c>
      <c r="F52" s="3484"/>
      <c r="G52" s="3474">
        <v>9.8000000000000004E-2</v>
      </c>
    </row>
    <row r="53" spans="1:7">
      <c r="A53" s="3483" t="s">
        <v>1145</v>
      </c>
      <c r="B53" s="3472" t="s">
        <v>2833</v>
      </c>
      <c r="C53" s="3473">
        <v>8.5999999999999993E-2</v>
      </c>
      <c r="D53" s="3484"/>
      <c r="E53" s="3473">
        <v>9.1999999999999998E-2</v>
      </c>
      <c r="F53" s="3484"/>
      <c r="G53" s="3485"/>
    </row>
    <row r="54" spans="1:7" ht="14.25" thickBot="1">
      <c r="A54" s="3486" t="s">
        <v>1145</v>
      </c>
      <c r="B54" s="3476" t="s">
        <v>2834</v>
      </c>
      <c r="C54" s="3477">
        <v>9.6000000000000002E-2</v>
      </c>
      <c r="D54" s="3478"/>
      <c r="E54" s="3487"/>
      <c r="F54" s="3478"/>
      <c r="G54" s="3488"/>
    </row>
    <row r="55" spans="1:7">
      <c r="A55" s="3482" t="s">
        <v>853</v>
      </c>
      <c r="B55" s="3468" t="s">
        <v>3045</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2836</v>
      </c>
      <c r="C78" s="3473">
        <v>0.1</v>
      </c>
      <c r="D78" s="3473">
        <v>8.5000000000000006E-2</v>
      </c>
      <c r="E78" s="3473">
        <v>9.6000000000000002E-2</v>
      </c>
      <c r="F78" s="3484"/>
      <c r="G78" s="3474">
        <v>9.6000000000000002E-2</v>
      </c>
    </row>
    <row r="79" spans="1:7">
      <c r="A79" s="3483" t="s">
        <v>853</v>
      </c>
      <c r="B79" s="3472" t="s">
        <v>2837</v>
      </c>
      <c r="C79" s="3473">
        <v>0.05</v>
      </c>
      <c r="D79" s="3473">
        <v>9.6000000000000002E-2</v>
      </c>
      <c r="E79" s="3473">
        <v>9.5000000000000001E-2</v>
      </c>
      <c r="F79" s="3484"/>
      <c r="G79" s="3474">
        <v>9.8000000000000004E-2</v>
      </c>
    </row>
    <row r="80" spans="1:7">
      <c r="A80" s="3483" t="s">
        <v>853</v>
      </c>
      <c r="B80" s="3472" t="s">
        <v>2838</v>
      </c>
      <c r="C80" s="3473">
        <v>8.5999999999999993E-2</v>
      </c>
      <c r="D80" s="3489"/>
      <c r="E80" s="3473">
        <v>0.1</v>
      </c>
      <c r="F80" s="3484"/>
      <c r="G80" s="3485"/>
    </row>
    <row r="81" spans="1:7">
      <c r="A81" s="3483" t="s">
        <v>853</v>
      </c>
      <c r="B81" s="3472" t="s">
        <v>2839</v>
      </c>
      <c r="C81" s="3473">
        <v>9.6000000000000002E-2</v>
      </c>
      <c r="D81" s="3484"/>
      <c r="E81" s="3473">
        <v>9.8000000000000004E-2</v>
      </c>
      <c r="F81" s="3484"/>
      <c r="G81" s="3485"/>
    </row>
    <row r="82" spans="1:7">
      <c r="A82" s="3483" t="s">
        <v>853</v>
      </c>
      <c r="B82" s="3472" t="s">
        <v>2840</v>
      </c>
      <c r="C82" s="3489"/>
      <c r="D82" s="3484"/>
      <c r="E82" s="3473">
        <v>7.6999999999999999E-2</v>
      </c>
      <c r="F82" s="3484"/>
      <c r="G82" s="3485"/>
    </row>
    <row r="83" spans="1:7">
      <c r="A83" s="3483" t="s">
        <v>853</v>
      </c>
      <c r="B83" s="3472" t="s">
        <v>3046</v>
      </c>
      <c r="C83" s="3484"/>
      <c r="D83" s="3484"/>
      <c r="E83" s="3484"/>
      <c r="F83" s="3473">
        <v>0.1</v>
      </c>
      <c r="G83" s="3490"/>
    </row>
    <row r="84" spans="1:7">
      <c r="A84" s="3483" t="s">
        <v>853</v>
      </c>
      <c r="B84" s="3472" t="s">
        <v>3047</v>
      </c>
      <c r="C84" s="3484"/>
      <c r="D84" s="3484"/>
      <c r="E84" s="3484"/>
      <c r="F84" s="3473">
        <v>0.1</v>
      </c>
      <c r="G84" s="3490"/>
    </row>
    <row r="85" spans="1:7">
      <c r="A85" s="3483" t="s">
        <v>853</v>
      </c>
      <c r="B85" s="3472" t="s">
        <v>3048</v>
      </c>
      <c r="C85" s="3484"/>
      <c r="D85" s="3484"/>
      <c r="E85" s="3484"/>
      <c r="F85" s="3473">
        <v>0.1</v>
      </c>
      <c r="G85" s="3490"/>
    </row>
    <row r="86" spans="1:7" ht="14.25" thickBot="1">
      <c r="A86" s="3486" t="s">
        <v>853</v>
      </c>
      <c r="B86" s="3476" t="s">
        <v>3049</v>
      </c>
      <c r="C86" s="3477">
        <v>9.8000000000000004E-2</v>
      </c>
      <c r="D86" s="3477">
        <v>9.8000000000000004E-2</v>
      </c>
      <c r="E86" s="3477">
        <v>9.6000000000000002E-2</v>
      </c>
      <c r="F86" s="3487"/>
      <c r="G86" s="3479">
        <v>0.1</v>
      </c>
    </row>
    <row r="87" spans="1:7">
      <c r="A87" s="3482" t="s">
        <v>1152</v>
      </c>
      <c r="B87" s="3468" t="s">
        <v>3050</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2846</v>
      </c>
      <c r="C113" s="3473">
        <v>0.1</v>
      </c>
      <c r="D113" s="3473">
        <v>0.1</v>
      </c>
      <c r="E113" s="3484"/>
      <c r="F113" s="3484"/>
      <c r="G113" s="3474">
        <v>0.1</v>
      </c>
    </row>
    <row r="114" spans="1:7">
      <c r="A114" s="3483" t="s">
        <v>1152</v>
      </c>
      <c r="B114" s="3472" t="s">
        <v>2847</v>
      </c>
      <c r="C114" s="3473">
        <v>9.7000000000000003E-2</v>
      </c>
      <c r="D114" s="3473">
        <v>9.7000000000000003E-2</v>
      </c>
      <c r="E114" s="3484"/>
      <c r="F114" s="3484"/>
      <c r="G114" s="3474">
        <v>9.9000000000000005E-2</v>
      </c>
    </row>
    <row r="115" spans="1:7">
      <c r="A115" s="3483" t="s">
        <v>1152</v>
      </c>
      <c r="B115" s="3472" t="s">
        <v>2848</v>
      </c>
      <c r="C115" s="3473">
        <v>0.1</v>
      </c>
      <c r="D115" s="3473">
        <v>0.1</v>
      </c>
      <c r="E115" s="3484"/>
      <c r="F115" s="3484"/>
      <c r="G115" s="3474">
        <v>0.1</v>
      </c>
    </row>
    <row r="116" spans="1:7">
      <c r="A116" s="3483" t="s">
        <v>1152</v>
      </c>
      <c r="B116" s="3472" t="s">
        <v>2849</v>
      </c>
      <c r="C116" s="3473">
        <v>0.1</v>
      </c>
      <c r="D116" s="3473">
        <v>0.1</v>
      </c>
      <c r="E116" s="3484"/>
      <c r="F116" s="3484"/>
      <c r="G116" s="3474">
        <v>0.1</v>
      </c>
    </row>
    <row r="117" spans="1:7">
      <c r="A117" s="3483" t="s">
        <v>1152</v>
      </c>
      <c r="B117" s="3472" t="s">
        <v>2850</v>
      </c>
      <c r="C117" s="3473">
        <v>9.7000000000000003E-2</v>
      </c>
      <c r="D117" s="3473">
        <v>9.7000000000000003E-2</v>
      </c>
      <c r="E117" s="3484"/>
      <c r="F117" s="3484"/>
      <c r="G117" s="3474">
        <v>9.7000000000000003E-2</v>
      </c>
    </row>
    <row r="118" spans="1:7">
      <c r="A118" s="3483" t="s">
        <v>1152</v>
      </c>
      <c r="B118" s="3472" t="s">
        <v>2851</v>
      </c>
      <c r="C118" s="3473">
        <v>0.1</v>
      </c>
      <c r="D118" s="3473">
        <v>0.1</v>
      </c>
      <c r="E118" s="3484"/>
      <c r="F118" s="3484"/>
      <c r="G118" s="3474">
        <v>0.1</v>
      </c>
    </row>
    <row r="119" spans="1:7">
      <c r="A119" s="3483" t="s">
        <v>1152</v>
      </c>
      <c r="B119" s="3472" t="s">
        <v>2852</v>
      </c>
      <c r="C119" s="3473">
        <v>5.0999999999999997E-2</v>
      </c>
      <c r="D119" s="3473">
        <v>5.1999999999999998E-2</v>
      </c>
      <c r="E119" s="3484"/>
      <c r="F119" s="3489"/>
      <c r="G119" s="3474">
        <v>0.06</v>
      </c>
    </row>
    <row r="120" spans="1:7">
      <c r="A120" s="3483" t="s">
        <v>1152</v>
      </c>
      <c r="B120" s="3472" t="s">
        <v>3051</v>
      </c>
      <c r="C120" s="3484"/>
      <c r="D120" s="3484"/>
      <c r="E120" s="3484"/>
      <c r="F120" s="3473">
        <v>0.1</v>
      </c>
      <c r="G120" s="3490"/>
    </row>
    <row r="121" spans="1:7">
      <c r="A121" s="3483" t="s">
        <v>1152</v>
      </c>
      <c r="B121" s="3472" t="s">
        <v>3052</v>
      </c>
      <c r="C121" s="3484"/>
      <c r="D121" s="3484"/>
      <c r="E121" s="3484"/>
      <c r="F121" s="3473">
        <v>0.1</v>
      </c>
      <c r="G121" s="3490"/>
    </row>
    <row r="122" spans="1:7">
      <c r="A122" s="3483" t="s">
        <v>1152</v>
      </c>
      <c r="B122" s="3472" t="s">
        <v>3053</v>
      </c>
      <c r="C122" s="3473">
        <v>0.1</v>
      </c>
      <c r="D122" s="3473">
        <v>0.1</v>
      </c>
      <c r="E122" s="3473">
        <v>9.8000000000000004E-2</v>
      </c>
      <c r="F122" s="3473">
        <v>0.1</v>
      </c>
      <c r="G122" s="3474">
        <v>0.1</v>
      </c>
    </row>
    <row r="123" spans="1:7">
      <c r="A123" s="3483" t="s">
        <v>1152</v>
      </c>
      <c r="B123" s="3472" t="s">
        <v>2856</v>
      </c>
      <c r="C123" s="3473">
        <v>0.1</v>
      </c>
      <c r="D123" s="3473">
        <v>0.1</v>
      </c>
      <c r="E123" s="3473">
        <v>9.8000000000000004E-2</v>
      </c>
      <c r="F123" s="3473">
        <v>0.1</v>
      </c>
      <c r="G123" s="3474">
        <v>0.1</v>
      </c>
    </row>
    <row r="124" spans="1:7">
      <c r="A124" s="3483" t="s">
        <v>1152</v>
      </c>
      <c r="B124" s="3472" t="s">
        <v>2857</v>
      </c>
      <c r="C124" s="3473">
        <v>0.1</v>
      </c>
      <c r="D124" s="3473">
        <v>0.1</v>
      </c>
      <c r="E124" s="3473">
        <v>9.8000000000000004E-2</v>
      </c>
      <c r="F124" s="3489"/>
      <c r="G124" s="3474">
        <v>0.1</v>
      </c>
    </row>
    <row r="125" spans="1:7">
      <c r="A125" s="3483" t="s">
        <v>1152</v>
      </c>
      <c r="B125" s="3472" t="s">
        <v>2858</v>
      </c>
      <c r="C125" s="3473">
        <v>9.8000000000000004E-2</v>
      </c>
      <c r="D125" s="3473">
        <v>9.8000000000000004E-2</v>
      </c>
      <c r="E125" s="3473">
        <v>9.6000000000000002E-2</v>
      </c>
      <c r="F125" s="3489"/>
      <c r="G125" s="3474">
        <v>0.1</v>
      </c>
    </row>
    <row r="126" spans="1:7" ht="14.25" thickBot="1">
      <c r="A126" s="3486" t="s">
        <v>1152</v>
      </c>
      <c r="B126" s="3476" t="s">
        <v>3054</v>
      </c>
      <c r="C126" s="3477">
        <v>0.1</v>
      </c>
      <c r="D126" s="3477">
        <v>0.1</v>
      </c>
      <c r="E126" s="3477">
        <v>9.8000000000000004E-2</v>
      </c>
      <c r="F126" s="3477">
        <v>0.1</v>
      </c>
      <c r="G126" s="3479">
        <v>0.1</v>
      </c>
    </row>
    <row r="127" spans="1:7">
      <c r="A127" s="3482" t="s">
        <v>1153</v>
      </c>
      <c r="B127" s="3468" t="s">
        <v>3055</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3056</v>
      </c>
      <c r="C148" s="3473">
        <v>0.13</v>
      </c>
      <c r="D148" s="3473">
        <v>0.13</v>
      </c>
      <c r="E148" s="3473">
        <v>0.13</v>
      </c>
      <c r="F148" s="3484"/>
      <c r="G148" s="3474">
        <v>0.13</v>
      </c>
    </row>
    <row r="149" spans="1:7">
      <c r="A149" s="3483" t="s">
        <v>1153</v>
      </c>
      <c r="B149" s="3472" t="s">
        <v>3057</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2863</v>
      </c>
      <c r="C153" s="3473">
        <v>0.13</v>
      </c>
      <c r="D153" s="3473">
        <v>0.13</v>
      </c>
      <c r="E153" s="3473">
        <v>0.13</v>
      </c>
      <c r="F153" s="3473">
        <v>0.13</v>
      </c>
      <c r="G153" s="3474">
        <v>0.13</v>
      </c>
    </row>
    <row r="154" spans="1:7">
      <c r="A154" s="3483" t="s">
        <v>1153</v>
      </c>
      <c r="B154" s="3472" t="s">
        <v>3058</v>
      </c>
      <c r="C154" s="3473">
        <v>0.121</v>
      </c>
      <c r="D154" s="3473">
        <v>0.121</v>
      </c>
      <c r="E154" s="3473">
        <v>0.105</v>
      </c>
      <c r="F154" s="3473">
        <v>0.121</v>
      </c>
      <c r="G154" s="3474">
        <v>0.123</v>
      </c>
    </row>
    <row r="155" spans="1:7">
      <c r="A155" s="3483" t="s">
        <v>1153</v>
      </c>
      <c r="B155" s="3472" t="s">
        <v>2865</v>
      </c>
      <c r="C155" s="3473">
        <v>0.1</v>
      </c>
      <c r="D155" s="3473">
        <v>0.1</v>
      </c>
      <c r="E155" s="3473">
        <v>0.1</v>
      </c>
      <c r="F155" s="3473">
        <v>0.1</v>
      </c>
      <c r="G155" s="3474">
        <v>0.1</v>
      </c>
    </row>
    <row r="156" spans="1:7">
      <c r="A156" s="3483" t="s">
        <v>1153</v>
      </c>
      <c r="B156" s="3472" t="s">
        <v>3059</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3060</v>
      </c>
      <c r="C160" s="3473">
        <v>0.13</v>
      </c>
      <c r="D160" s="3473">
        <v>0.13</v>
      </c>
      <c r="E160" s="3473">
        <v>0.124</v>
      </c>
      <c r="F160" s="3473">
        <v>0.126</v>
      </c>
      <c r="G160" s="3474">
        <v>0.13</v>
      </c>
    </row>
    <row r="161" spans="1:7">
      <c r="A161" s="3483" t="s">
        <v>1153</v>
      </c>
      <c r="B161" s="3472" t="s">
        <v>2868</v>
      </c>
      <c r="C161" s="3473">
        <v>0.13</v>
      </c>
      <c r="D161" s="3473">
        <v>0.13</v>
      </c>
      <c r="E161" s="3473">
        <v>0.124</v>
      </c>
      <c r="F161" s="3473">
        <v>0.127</v>
      </c>
      <c r="G161" s="3474">
        <v>0.13</v>
      </c>
    </row>
    <row r="162" spans="1:7">
      <c r="A162" s="3483" t="s">
        <v>1153</v>
      </c>
      <c r="B162" s="3472" t="s">
        <v>2869</v>
      </c>
      <c r="C162" s="3473">
        <v>0.1</v>
      </c>
      <c r="D162" s="3473">
        <v>0.1</v>
      </c>
      <c r="E162" s="3473">
        <v>0.1</v>
      </c>
      <c r="F162" s="3473">
        <v>0.121</v>
      </c>
      <c r="G162" s="3474">
        <v>0.105</v>
      </c>
    </row>
    <row r="163" spans="1:7">
      <c r="A163" s="3483" t="s">
        <v>1153</v>
      </c>
      <c r="B163" s="3472" t="s">
        <v>2870</v>
      </c>
      <c r="C163" s="3473">
        <v>0.1</v>
      </c>
      <c r="D163" s="3473">
        <v>0.1</v>
      </c>
      <c r="E163" s="3473">
        <v>0.1</v>
      </c>
      <c r="F163" s="3473">
        <v>0.1</v>
      </c>
      <c r="G163" s="3474">
        <v>0.1</v>
      </c>
    </row>
    <row r="164" spans="1:7">
      <c r="A164" s="3483" t="s">
        <v>1153</v>
      </c>
      <c r="B164" s="3472" t="s">
        <v>2871</v>
      </c>
      <c r="C164" s="3489"/>
      <c r="D164" s="3489"/>
      <c r="E164" s="3489"/>
      <c r="F164" s="3473">
        <v>0.1</v>
      </c>
      <c r="G164" s="3485"/>
    </row>
    <row r="165" spans="1:7">
      <c r="A165" s="3483" t="s">
        <v>1153</v>
      </c>
      <c r="B165" s="3472" t="s">
        <v>3061</v>
      </c>
      <c r="C165" s="3473">
        <v>0.126</v>
      </c>
      <c r="D165" s="3473">
        <v>0.126</v>
      </c>
      <c r="E165" s="3473">
        <v>0.11899999999999999</v>
      </c>
      <c r="F165" s="3473">
        <v>0.13</v>
      </c>
      <c r="G165" s="3474">
        <v>0.128</v>
      </c>
    </row>
    <row r="166" spans="1:7">
      <c r="A166" s="3483" t="s">
        <v>1153</v>
      </c>
      <c r="B166" s="3472" t="s">
        <v>2873</v>
      </c>
      <c r="C166" s="3473">
        <v>0.129</v>
      </c>
      <c r="D166" s="3473">
        <v>0.129</v>
      </c>
      <c r="E166" s="3473">
        <v>0.123</v>
      </c>
      <c r="F166" s="3473">
        <v>0.128</v>
      </c>
      <c r="G166" s="3474">
        <v>0.13</v>
      </c>
    </row>
    <row r="167" spans="1:7">
      <c r="A167" s="3483" t="s">
        <v>1153</v>
      </c>
      <c r="B167" s="3472" t="s">
        <v>2874</v>
      </c>
      <c r="C167" s="3473">
        <v>0.125</v>
      </c>
      <c r="D167" s="3473">
        <v>0.125</v>
      </c>
      <c r="E167" s="3473">
        <v>0.11700000000000001</v>
      </c>
      <c r="F167" s="3473">
        <v>0.13</v>
      </c>
      <c r="G167" s="3474">
        <v>0.126</v>
      </c>
    </row>
    <row r="168" spans="1:7">
      <c r="A168" s="3483" t="s">
        <v>1153</v>
      </c>
      <c r="B168" s="3472" t="s">
        <v>2875</v>
      </c>
      <c r="C168" s="3473">
        <v>0.128</v>
      </c>
      <c r="D168" s="3473">
        <v>0.128</v>
      </c>
      <c r="E168" s="3473">
        <v>0.123</v>
      </c>
      <c r="F168" s="3484"/>
      <c r="G168" s="3474">
        <v>0.13</v>
      </c>
    </row>
    <row r="169" spans="1:7">
      <c r="A169" s="3483" t="s">
        <v>1153</v>
      </c>
      <c r="B169" s="3472" t="s">
        <v>3062</v>
      </c>
      <c r="C169" s="3489"/>
      <c r="D169" s="3489"/>
      <c r="E169" s="3489"/>
      <c r="F169" s="3473">
        <v>0.05</v>
      </c>
      <c r="G169" s="3485"/>
    </row>
    <row r="170" spans="1:7">
      <c r="A170" s="3483" t="s">
        <v>1153</v>
      </c>
      <c r="B170" s="3472" t="s">
        <v>3063</v>
      </c>
      <c r="C170" s="3489"/>
      <c r="D170" s="3489"/>
      <c r="E170" s="3489"/>
      <c r="F170" s="3473">
        <v>0.05</v>
      </c>
      <c r="G170" s="3485"/>
    </row>
    <row r="171" spans="1:7">
      <c r="A171" s="3483" t="s">
        <v>1153</v>
      </c>
      <c r="B171" s="3472" t="s">
        <v>3064</v>
      </c>
      <c r="C171" s="3489"/>
      <c r="D171" s="3489"/>
      <c r="E171" s="3489"/>
      <c r="F171" s="3473">
        <v>0.05</v>
      </c>
      <c r="G171" s="3490"/>
    </row>
    <row r="172" spans="1:7">
      <c r="A172" s="3483" t="s">
        <v>1153</v>
      </c>
      <c r="B172" s="3472" t="s">
        <v>3065</v>
      </c>
      <c r="C172" s="3489"/>
      <c r="D172" s="3489"/>
      <c r="E172" s="3489"/>
      <c r="F172" s="3473">
        <v>0.05</v>
      </c>
      <c r="G172" s="3490"/>
    </row>
    <row r="173" spans="1:7">
      <c r="A173" s="3483" t="s">
        <v>1153</v>
      </c>
      <c r="B173" s="3472" t="s">
        <v>3066</v>
      </c>
      <c r="C173" s="3489"/>
      <c r="D173" s="3489"/>
      <c r="E173" s="3489"/>
      <c r="F173" s="3473">
        <v>0.05</v>
      </c>
      <c r="G173" s="3485"/>
    </row>
    <row r="174" spans="1:7">
      <c r="A174" s="3483" t="s">
        <v>1153</v>
      </c>
      <c r="B174" s="3472" t="s">
        <v>3067</v>
      </c>
      <c r="C174" s="3489"/>
      <c r="D174" s="3489"/>
      <c r="E174" s="3489"/>
      <c r="F174" s="3473">
        <v>0.05</v>
      </c>
      <c r="G174" s="3485"/>
    </row>
    <row r="175" spans="1:7">
      <c r="A175" s="3483" t="s">
        <v>1153</v>
      </c>
      <c r="B175" s="3472" t="s">
        <v>3068</v>
      </c>
      <c r="C175" s="3489"/>
      <c r="D175" s="3489"/>
      <c r="E175" s="3489"/>
      <c r="F175" s="3473">
        <v>0.05</v>
      </c>
      <c r="G175" s="3485"/>
    </row>
    <row r="176" spans="1:7">
      <c r="A176" s="3483" t="s">
        <v>1153</v>
      </c>
      <c r="B176" s="3472" t="s">
        <v>3069</v>
      </c>
      <c r="C176" s="3489"/>
      <c r="D176" s="3489"/>
      <c r="E176" s="3489"/>
      <c r="F176" s="3473">
        <v>0.05</v>
      </c>
      <c r="G176" s="3485"/>
    </row>
    <row r="177" spans="1:7">
      <c r="A177" s="3483" t="s">
        <v>1153</v>
      </c>
      <c r="B177" s="3472" t="s">
        <v>3070</v>
      </c>
      <c r="C177" s="3484"/>
      <c r="D177" s="3484"/>
      <c r="E177" s="3484"/>
      <c r="F177" s="3473">
        <v>0.05</v>
      </c>
      <c r="G177" s="3490"/>
    </row>
    <row r="178" spans="1:7">
      <c r="A178" s="3483" t="s">
        <v>1153</v>
      </c>
      <c r="B178" s="3472" t="s">
        <v>3071</v>
      </c>
      <c r="C178" s="3484"/>
      <c r="D178" s="3484"/>
      <c r="E178" s="3484"/>
      <c r="F178" s="3473">
        <v>0.05</v>
      </c>
      <c r="G178" s="3490"/>
    </row>
    <row r="179" spans="1:7">
      <c r="A179" s="3483" t="s">
        <v>1153</v>
      </c>
      <c r="B179" s="3472" t="s">
        <v>3072</v>
      </c>
      <c r="C179" s="3484"/>
      <c r="D179" s="3484"/>
      <c r="E179" s="3484"/>
      <c r="F179" s="3473">
        <v>0.05</v>
      </c>
      <c r="G179" s="3490"/>
    </row>
    <row r="180" spans="1:7">
      <c r="A180" s="3483" t="s">
        <v>1153</v>
      </c>
      <c r="B180" s="3472" t="s">
        <v>3073</v>
      </c>
      <c r="C180" s="3484"/>
      <c r="D180" s="3484"/>
      <c r="E180" s="3484"/>
      <c r="F180" s="3473">
        <v>0.05</v>
      </c>
      <c r="G180" s="3490"/>
    </row>
    <row r="181" spans="1:7">
      <c r="A181" s="3483" t="s">
        <v>1153</v>
      </c>
      <c r="B181" s="3472" t="s">
        <v>3074</v>
      </c>
      <c r="C181" s="3484"/>
      <c r="D181" s="3484"/>
      <c r="E181" s="3484"/>
      <c r="F181" s="3473">
        <v>0.05</v>
      </c>
      <c r="G181" s="3490"/>
    </row>
    <row r="182" spans="1:7">
      <c r="A182" s="3483" t="s">
        <v>1153</v>
      </c>
      <c r="B182" s="3472" t="s">
        <v>3075</v>
      </c>
      <c r="C182" s="3484"/>
      <c r="D182" s="3484"/>
      <c r="E182" s="3484"/>
      <c r="F182" s="3473">
        <v>0.05</v>
      </c>
      <c r="G182" s="3490"/>
    </row>
    <row r="183" spans="1:7">
      <c r="A183" s="3483" t="s">
        <v>1153</v>
      </c>
      <c r="B183" s="3472" t="s">
        <v>3076</v>
      </c>
      <c r="C183" s="3484"/>
      <c r="D183" s="3484"/>
      <c r="E183" s="3484"/>
      <c r="F183" s="3473">
        <v>0.05</v>
      </c>
      <c r="G183" s="3490"/>
    </row>
    <row r="184" spans="1:7">
      <c r="A184" s="3483" t="s">
        <v>1153</v>
      </c>
      <c r="B184" s="3472" t="s">
        <v>3077</v>
      </c>
      <c r="C184" s="3484"/>
      <c r="D184" s="3484"/>
      <c r="E184" s="3484"/>
      <c r="F184" s="3473">
        <v>0.05</v>
      </c>
      <c r="G184" s="3490"/>
    </row>
    <row r="185" spans="1:7">
      <c r="A185" s="3483" t="s">
        <v>1153</v>
      </c>
      <c r="B185" s="3472" t="s">
        <v>3078</v>
      </c>
      <c r="C185" s="3484"/>
      <c r="D185" s="3484"/>
      <c r="E185" s="3484"/>
      <c r="F185" s="3473">
        <v>0.05</v>
      </c>
      <c r="G185" s="3490"/>
    </row>
    <row r="186" spans="1:7">
      <c r="A186" s="3483" t="s">
        <v>1153</v>
      </c>
      <c r="B186" s="3472" t="s">
        <v>3079</v>
      </c>
      <c r="C186" s="3484"/>
      <c r="D186" s="3484"/>
      <c r="E186" s="3484"/>
      <c r="F186" s="3473">
        <v>0.05</v>
      </c>
      <c r="G186" s="3490"/>
    </row>
    <row r="187" spans="1:7">
      <c r="A187" s="3483" t="s">
        <v>1153</v>
      </c>
      <c r="B187" s="3472" t="s">
        <v>3080</v>
      </c>
      <c r="C187" s="3484"/>
      <c r="D187" s="3484"/>
      <c r="E187" s="3484"/>
      <c r="F187" s="3473">
        <v>0.05</v>
      </c>
      <c r="G187" s="3490"/>
    </row>
    <row r="188" spans="1:7">
      <c r="A188" s="3483" t="s">
        <v>1153</v>
      </c>
      <c r="B188" s="3472" t="s">
        <v>3081</v>
      </c>
      <c r="C188" s="3484"/>
      <c r="D188" s="3484"/>
      <c r="E188" s="3484"/>
      <c r="F188" s="3473">
        <v>0.05</v>
      </c>
      <c r="G188" s="3490"/>
    </row>
    <row r="189" spans="1:7" ht="14.25" thickBot="1">
      <c r="A189" s="3486" t="s">
        <v>1153</v>
      </c>
      <c r="B189" s="3476" t="s">
        <v>3082</v>
      </c>
      <c r="C189" s="3478"/>
      <c r="D189" s="3478"/>
      <c r="E189" s="3478"/>
      <c r="F189" s="3477">
        <v>0.05</v>
      </c>
      <c r="G189" s="3491"/>
    </row>
    <row r="190" spans="1:7">
      <c r="A190" s="3482" t="s">
        <v>1154</v>
      </c>
      <c r="B190" s="3468" t="s">
        <v>3083</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3084</v>
      </c>
      <c r="C199" s="3473">
        <v>0.13</v>
      </c>
      <c r="D199" s="3473">
        <v>0.13</v>
      </c>
      <c r="E199" s="3473">
        <v>0.13</v>
      </c>
      <c r="F199" s="3473">
        <v>0.13</v>
      </c>
      <c r="G199" s="3474">
        <v>0.13</v>
      </c>
    </row>
    <row r="200" spans="1:7">
      <c r="A200" s="3483" t="s">
        <v>1154</v>
      </c>
      <c r="B200" s="3472" t="s">
        <v>2899</v>
      </c>
      <c r="C200" s="3489"/>
      <c r="D200" s="3489"/>
      <c r="E200" s="3489"/>
      <c r="F200" s="3473">
        <v>0.13</v>
      </c>
      <c r="G200" s="3485"/>
    </row>
    <row r="201" spans="1:7">
      <c r="A201" s="3483" t="s">
        <v>1154</v>
      </c>
      <c r="B201" s="3472" t="s">
        <v>3085</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3086</v>
      </c>
      <c r="C203" s="3473">
        <v>0.129</v>
      </c>
      <c r="D203" s="3473">
        <v>0.129</v>
      </c>
      <c r="E203" s="3473">
        <v>0.13</v>
      </c>
      <c r="F203" s="3473">
        <v>0.13</v>
      </c>
      <c r="G203" s="3474">
        <v>0.13</v>
      </c>
    </row>
    <row r="204" spans="1:7">
      <c r="A204" s="3483" t="s">
        <v>1154</v>
      </c>
      <c r="B204" s="3472" t="s">
        <v>2902</v>
      </c>
      <c r="C204" s="3473">
        <v>0.129</v>
      </c>
      <c r="D204" s="3473">
        <v>0.129</v>
      </c>
      <c r="E204" s="3473">
        <v>0.123</v>
      </c>
      <c r="F204" s="3473">
        <v>0.13</v>
      </c>
      <c r="G204" s="3474">
        <v>0.13</v>
      </c>
    </row>
    <row r="205" spans="1:7">
      <c r="A205" s="3483" t="s">
        <v>1154</v>
      </c>
      <c r="B205" s="3472" t="s">
        <v>2903</v>
      </c>
      <c r="C205" s="3473">
        <v>0.13</v>
      </c>
      <c r="D205" s="3473">
        <v>0.13</v>
      </c>
      <c r="E205" s="3473">
        <v>0.13</v>
      </c>
      <c r="F205" s="3473">
        <v>0.13</v>
      </c>
      <c r="G205" s="3474">
        <v>0.13</v>
      </c>
    </row>
    <row r="206" spans="1:7">
      <c r="A206" s="3483" t="s">
        <v>1154</v>
      </c>
      <c r="B206" s="3472" t="s">
        <v>2904</v>
      </c>
      <c r="C206" s="3473">
        <v>0.13</v>
      </c>
      <c r="D206" s="3473">
        <v>0.13</v>
      </c>
      <c r="E206" s="3473">
        <v>0.13</v>
      </c>
      <c r="F206" s="3473">
        <v>0.128</v>
      </c>
      <c r="G206" s="3474">
        <v>0.13</v>
      </c>
    </row>
    <row r="207" spans="1:7">
      <c r="A207" s="3483" t="s">
        <v>1154</v>
      </c>
      <c r="B207" s="3472" t="s">
        <v>2905</v>
      </c>
      <c r="C207" s="3473">
        <v>0.13</v>
      </c>
      <c r="D207" s="3473">
        <v>0.13</v>
      </c>
      <c r="E207" s="3473">
        <v>0.13</v>
      </c>
      <c r="F207" s="3473">
        <v>0.13</v>
      </c>
      <c r="G207" s="3474">
        <v>0.13</v>
      </c>
    </row>
    <row r="208" spans="1:7">
      <c r="A208" s="3483" t="s">
        <v>1154</v>
      </c>
      <c r="B208" s="3472" t="s">
        <v>3087</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2907</v>
      </c>
      <c r="C210" s="3473">
        <v>0.121</v>
      </c>
      <c r="D210" s="3473">
        <v>0.121</v>
      </c>
      <c r="E210" s="3473">
        <v>0.125</v>
      </c>
      <c r="F210" s="3473">
        <v>0.13</v>
      </c>
      <c r="G210" s="3474">
        <v>0.123</v>
      </c>
    </row>
    <row r="211" spans="1:7">
      <c r="A211" s="3483" t="s">
        <v>1154</v>
      </c>
      <c r="B211" s="3472" t="s">
        <v>3088</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3089</v>
      </c>
      <c r="C214" s="3473">
        <v>0.128</v>
      </c>
      <c r="D214" s="3473">
        <v>0.128</v>
      </c>
      <c r="E214" s="3473">
        <v>0.13</v>
      </c>
      <c r="F214" s="3473">
        <v>0.13</v>
      </c>
      <c r="G214" s="3474">
        <v>0.13</v>
      </c>
    </row>
    <row r="215" spans="1:7">
      <c r="A215" s="3483" t="s">
        <v>1154</v>
      </c>
      <c r="B215" s="3472" t="s">
        <v>3090</v>
      </c>
      <c r="C215" s="3473">
        <v>0.13</v>
      </c>
      <c r="D215" s="3473">
        <v>0.13</v>
      </c>
      <c r="E215" s="3473">
        <v>0.13</v>
      </c>
      <c r="F215" s="3473">
        <v>0.129</v>
      </c>
      <c r="G215" s="3474">
        <v>0.13</v>
      </c>
    </row>
    <row r="216" spans="1:7">
      <c r="A216" s="3483" t="s">
        <v>1154</v>
      </c>
      <c r="B216" s="3472" t="s">
        <v>3091</v>
      </c>
      <c r="C216" s="3473">
        <v>0.13</v>
      </c>
      <c r="D216" s="3473">
        <v>0.13</v>
      </c>
      <c r="E216" s="3473">
        <v>0.13</v>
      </c>
      <c r="F216" s="3473">
        <v>0.13</v>
      </c>
      <c r="G216" s="3474">
        <v>0.13</v>
      </c>
    </row>
    <row r="217" spans="1:7">
      <c r="A217" s="3483" t="s">
        <v>1154</v>
      </c>
      <c r="B217" s="3472" t="s">
        <v>2911</v>
      </c>
      <c r="C217" s="3473">
        <v>0.129</v>
      </c>
      <c r="D217" s="3473">
        <v>0.129</v>
      </c>
      <c r="E217" s="3473">
        <v>0.13</v>
      </c>
      <c r="F217" s="3473">
        <v>0.13</v>
      </c>
      <c r="G217" s="3474">
        <v>0.13</v>
      </c>
    </row>
    <row r="218" spans="1:7">
      <c r="A218" s="3483" t="s">
        <v>1154</v>
      </c>
      <c r="B218" s="3472" t="s">
        <v>3092</v>
      </c>
      <c r="C218" s="3484"/>
      <c r="D218" s="3484"/>
      <c r="E218" s="3484"/>
      <c r="F218" s="3473">
        <v>0.05</v>
      </c>
      <c r="G218" s="3490"/>
    </row>
    <row r="219" spans="1:7">
      <c r="A219" s="3483" t="s">
        <v>1154</v>
      </c>
      <c r="B219" s="3472" t="s">
        <v>3093</v>
      </c>
      <c r="C219" s="3484"/>
      <c r="D219" s="3484"/>
      <c r="E219" s="3484"/>
      <c r="F219" s="3473">
        <v>0.05</v>
      </c>
      <c r="G219" s="3490"/>
    </row>
    <row r="220" spans="1:7">
      <c r="A220" s="3483" t="s">
        <v>1154</v>
      </c>
      <c r="B220" s="3472" t="s">
        <v>3094</v>
      </c>
      <c r="C220" s="3484"/>
      <c r="D220" s="3484"/>
      <c r="E220" s="3484"/>
      <c r="F220" s="3473">
        <v>0.05</v>
      </c>
      <c r="G220" s="3490"/>
    </row>
    <row r="221" spans="1:7">
      <c r="A221" s="3483" t="s">
        <v>1154</v>
      </c>
      <c r="B221" s="3472" t="s">
        <v>3095</v>
      </c>
      <c r="C221" s="3484"/>
      <c r="D221" s="3484"/>
      <c r="E221" s="3484"/>
      <c r="F221" s="3473">
        <v>0.05</v>
      </c>
      <c r="G221" s="3490"/>
    </row>
    <row r="222" spans="1:7">
      <c r="A222" s="3483" t="s">
        <v>1154</v>
      </c>
      <c r="B222" s="3472" t="s">
        <v>3096</v>
      </c>
      <c r="C222" s="3484"/>
      <c r="D222" s="3484"/>
      <c r="E222" s="3484"/>
      <c r="F222" s="3473">
        <v>0.05</v>
      </c>
      <c r="G222" s="3490"/>
    </row>
    <row r="223" spans="1:7">
      <c r="A223" s="3483" t="s">
        <v>1154</v>
      </c>
      <c r="B223" s="3472" t="s">
        <v>3097</v>
      </c>
      <c r="C223" s="3484"/>
      <c r="D223" s="3484"/>
      <c r="E223" s="3484"/>
      <c r="F223" s="3473">
        <v>0.05</v>
      </c>
      <c r="G223" s="3490"/>
    </row>
    <row r="224" spans="1:7">
      <c r="A224" s="3483" t="s">
        <v>1154</v>
      </c>
      <c r="B224" s="3472" t="s">
        <v>3098</v>
      </c>
      <c r="C224" s="3484"/>
      <c r="D224" s="3484"/>
      <c r="E224" s="3484"/>
      <c r="F224" s="3473">
        <v>0.05</v>
      </c>
      <c r="G224" s="3490"/>
    </row>
    <row r="225" spans="1:7">
      <c r="A225" s="3483" t="s">
        <v>1154</v>
      </c>
      <c r="B225" s="3472" t="s">
        <v>3099</v>
      </c>
      <c r="C225" s="3484"/>
      <c r="D225" s="3484"/>
      <c r="E225" s="3484"/>
      <c r="F225" s="3473">
        <v>0.05</v>
      </c>
      <c r="G225" s="3490"/>
    </row>
    <row r="226" spans="1:7">
      <c r="A226" s="3483" t="s">
        <v>1154</v>
      </c>
      <c r="B226" s="3472" t="s">
        <v>3100</v>
      </c>
      <c r="C226" s="3484"/>
      <c r="D226" s="3484"/>
      <c r="E226" s="3484"/>
      <c r="F226" s="3473">
        <v>0.05</v>
      </c>
      <c r="G226" s="3490"/>
    </row>
    <row r="227" spans="1:7">
      <c r="A227" s="3483" t="s">
        <v>1154</v>
      </c>
      <c r="B227" s="3472" t="s">
        <v>3101</v>
      </c>
      <c r="C227" s="3484"/>
      <c r="D227" s="3484"/>
      <c r="E227" s="3484"/>
      <c r="F227" s="3473">
        <v>0.05</v>
      </c>
      <c r="G227" s="3490"/>
    </row>
    <row r="228" spans="1:7">
      <c r="A228" s="3483" t="s">
        <v>1154</v>
      </c>
      <c r="B228" s="3472" t="s">
        <v>3102</v>
      </c>
      <c r="C228" s="3484"/>
      <c r="D228" s="3484"/>
      <c r="E228" s="3484"/>
      <c r="F228" s="3473">
        <v>0.05</v>
      </c>
      <c r="G228" s="3490"/>
    </row>
    <row r="229" spans="1:7">
      <c r="A229" s="3483" t="s">
        <v>1154</v>
      </c>
      <c r="B229" s="3472" t="s">
        <v>3103</v>
      </c>
      <c r="C229" s="3484"/>
      <c r="D229" s="3484"/>
      <c r="E229" s="3484"/>
      <c r="F229" s="3473">
        <v>0.05</v>
      </c>
      <c r="G229" s="3490"/>
    </row>
    <row r="230" spans="1:7">
      <c r="A230" s="3483" t="s">
        <v>1154</v>
      </c>
      <c r="B230" s="3472" t="s">
        <v>3104</v>
      </c>
      <c r="C230" s="3484"/>
      <c r="D230" s="3484"/>
      <c r="E230" s="3484"/>
      <c r="F230" s="3473">
        <v>0.05</v>
      </c>
      <c r="G230" s="3490"/>
    </row>
    <row r="231" spans="1:7">
      <c r="A231" s="3483" t="s">
        <v>1154</v>
      </c>
      <c r="B231" s="3472" t="s">
        <v>3105</v>
      </c>
      <c r="C231" s="3484"/>
      <c r="D231" s="3484"/>
      <c r="E231" s="3484"/>
      <c r="F231" s="3473">
        <v>0.05</v>
      </c>
      <c r="G231" s="3490"/>
    </row>
    <row r="232" spans="1:7">
      <c r="A232" s="3483" t="s">
        <v>1154</v>
      </c>
      <c r="B232" s="3472" t="s">
        <v>3106</v>
      </c>
      <c r="C232" s="3484"/>
      <c r="D232" s="3484"/>
      <c r="E232" s="3484"/>
      <c r="F232" s="3473">
        <v>0.05</v>
      </c>
      <c r="G232" s="3490"/>
    </row>
    <row r="233" spans="1:7" ht="14.25" thickBot="1">
      <c r="A233" s="3486" t="s">
        <v>1154</v>
      </c>
      <c r="B233" s="3476" t="s">
        <v>3107</v>
      </c>
      <c r="C233" s="3478"/>
      <c r="D233" s="3478"/>
      <c r="E233" s="3478"/>
      <c r="F233" s="3477">
        <v>0.05</v>
      </c>
      <c r="G233" s="3491"/>
    </row>
    <row r="234" spans="1:7">
      <c r="A234" s="3482" t="s">
        <v>1155</v>
      </c>
      <c r="B234" s="3468" t="s">
        <v>3108</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2929</v>
      </c>
      <c r="C238" s="3473">
        <v>0.14899999999999999</v>
      </c>
      <c r="D238" s="3473">
        <v>0.14899999999999999</v>
      </c>
      <c r="E238" s="3473">
        <v>0.15</v>
      </c>
      <c r="F238" s="3473">
        <v>0.15</v>
      </c>
      <c r="G238" s="3474">
        <v>0.15</v>
      </c>
    </row>
    <row r="239" spans="1:7">
      <c r="A239" s="3483" t="s">
        <v>1155</v>
      </c>
      <c r="B239" s="3472" t="s">
        <v>3109</v>
      </c>
      <c r="C239" s="3473">
        <v>0.15</v>
      </c>
      <c r="D239" s="3473">
        <v>0.15</v>
      </c>
      <c r="E239" s="3473">
        <v>0.15</v>
      </c>
      <c r="F239" s="3473">
        <v>0.15</v>
      </c>
      <c r="G239" s="3474">
        <v>0.15</v>
      </c>
    </row>
    <row r="240" spans="1:7">
      <c r="A240" s="3483" t="s">
        <v>1155</v>
      </c>
      <c r="B240" s="3472" t="s">
        <v>3110</v>
      </c>
      <c r="C240" s="3473">
        <v>0.15</v>
      </c>
      <c r="D240" s="3473">
        <v>0.15</v>
      </c>
      <c r="E240" s="3473">
        <v>0.15</v>
      </c>
      <c r="F240" s="3473">
        <v>0.15</v>
      </c>
      <c r="G240" s="3474">
        <v>0.15</v>
      </c>
    </row>
    <row r="241" spans="1:7">
      <c r="A241" s="3483" t="s">
        <v>1155</v>
      </c>
      <c r="B241" s="3472" t="s">
        <v>3111</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3112</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3113</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3114</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3115</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3116</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2938</v>
      </c>
      <c r="C258" s="3473">
        <v>0.14299999999999999</v>
      </c>
      <c r="D258" s="3473">
        <v>0.14299999999999999</v>
      </c>
      <c r="E258" s="3473">
        <v>0.15</v>
      </c>
      <c r="F258" s="3473">
        <v>0.14799999999999999</v>
      </c>
      <c r="G258" s="3474">
        <v>0.14599999999999999</v>
      </c>
    </row>
    <row r="259" spans="1:7">
      <c r="A259" s="3483" t="s">
        <v>1155</v>
      </c>
      <c r="B259" s="3472" t="s">
        <v>3117</v>
      </c>
      <c r="C259" s="3473">
        <v>0.14399999999999999</v>
      </c>
      <c r="D259" s="3473">
        <v>0.14399999999999999</v>
      </c>
      <c r="E259" s="3473">
        <v>0.14899999999999999</v>
      </c>
      <c r="F259" s="3473">
        <v>0.14699999999999999</v>
      </c>
      <c r="G259" s="3474">
        <v>0.14599999999999999</v>
      </c>
    </row>
    <row r="260" spans="1:7">
      <c r="A260" s="3483" t="s">
        <v>1155</v>
      </c>
      <c r="B260" s="3472" t="s">
        <v>3118</v>
      </c>
      <c r="C260" s="3473">
        <v>0.109</v>
      </c>
      <c r="D260" s="3473">
        <v>0.111</v>
      </c>
      <c r="E260" s="3473">
        <v>0.13100000000000001</v>
      </c>
      <c r="F260" s="3473">
        <v>0.126</v>
      </c>
      <c r="G260" s="3474">
        <v>0.11899999999999999</v>
      </c>
    </row>
    <row r="261" spans="1:7">
      <c r="A261" s="3483" t="s">
        <v>1155</v>
      </c>
      <c r="B261" s="3472" t="s">
        <v>3119</v>
      </c>
      <c r="C261" s="3473">
        <v>0.1</v>
      </c>
      <c r="D261" s="3473">
        <v>0.1</v>
      </c>
      <c r="E261" s="3473">
        <v>0.11799999999999999</v>
      </c>
      <c r="F261" s="3473">
        <v>0.108</v>
      </c>
      <c r="G261" s="3474">
        <v>0.107</v>
      </c>
    </row>
    <row r="262" spans="1:7">
      <c r="A262" s="3483" t="s">
        <v>1155</v>
      </c>
      <c r="B262" s="3472" t="s">
        <v>3120</v>
      </c>
      <c r="C262" s="3473">
        <v>0.1</v>
      </c>
      <c r="D262" s="3473">
        <v>0.1</v>
      </c>
      <c r="E262" s="3473">
        <v>0.1</v>
      </c>
      <c r="F262" s="3473">
        <v>0.14099999999999999</v>
      </c>
      <c r="G262" s="3474">
        <v>0.1</v>
      </c>
    </row>
    <row r="263" spans="1:7">
      <c r="A263" s="3483" t="s">
        <v>1155</v>
      </c>
      <c r="B263" s="3472" t="s">
        <v>3121</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3122</v>
      </c>
      <c r="C265" s="3484"/>
      <c r="D265" s="3484"/>
      <c r="E265" s="3484"/>
      <c r="F265" s="3473">
        <v>0.05</v>
      </c>
      <c r="G265" s="3490"/>
    </row>
    <row r="266" spans="1:7">
      <c r="A266" s="3483" t="s">
        <v>1155</v>
      </c>
      <c r="B266" s="3472" t="s">
        <v>3123</v>
      </c>
      <c r="C266" s="3484"/>
      <c r="D266" s="3484"/>
      <c r="E266" s="3484"/>
      <c r="F266" s="3473">
        <v>0.05</v>
      </c>
      <c r="G266" s="3490"/>
    </row>
    <row r="267" spans="1:7">
      <c r="A267" s="3483" t="s">
        <v>1155</v>
      </c>
      <c r="B267" s="3472" t="s">
        <v>3124</v>
      </c>
      <c r="C267" s="3484"/>
      <c r="D267" s="3484"/>
      <c r="E267" s="3484"/>
      <c r="F267" s="3473">
        <v>0.05</v>
      </c>
      <c r="G267" s="3490"/>
    </row>
    <row r="268" spans="1:7">
      <c r="A268" s="3483" t="s">
        <v>1155</v>
      </c>
      <c r="B268" s="3472" t="s">
        <v>3125</v>
      </c>
      <c r="C268" s="3484"/>
      <c r="D268" s="3484"/>
      <c r="E268" s="3484"/>
      <c r="F268" s="3473">
        <v>0.05</v>
      </c>
      <c r="G268" s="3490"/>
    </row>
    <row r="269" spans="1:7">
      <c r="A269" s="3483" t="s">
        <v>1155</v>
      </c>
      <c r="B269" s="3472" t="s">
        <v>3126</v>
      </c>
      <c r="C269" s="3484"/>
      <c r="D269" s="3484"/>
      <c r="E269" s="3484"/>
      <c r="F269" s="3473">
        <v>0.05</v>
      </c>
      <c r="G269" s="3490"/>
    </row>
    <row r="270" spans="1:7">
      <c r="A270" s="3483" t="s">
        <v>1155</v>
      </c>
      <c r="B270" s="3472" t="s">
        <v>3127</v>
      </c>
      <c r="C270" s="3484"/>
      <c r="D270" s="3484"/>
      <c r="E270" s="3484"/>
      <c r="F270" s="3473">
        <v>0.05</v>
      </c>
      <c r="G270" s="3490"/>
    </row>
    <row r="271" spans="1:7">
      <c r="A271" s="3483" t="s">
        <v>1155</v>
      </c>
      <c r="B271" s="3472" t="s">
        <v>3128</v>
      </c>
      <c r="C271" s="3484"/>
      <c r="D271" s="3484"/>
      <c r="E271" s="3484"/>
      <c r="F271" s="3473">
        <v>0.05</v>
      </c>
      <c r="G271" s="3490"/>
    </row>
    <row r="272" spans="1:7">
      <c r="A272" s="3483" t="s">
        <v>1155</v>
      </c>
      <c r="B272" s="3472" t="s">
        <v>3129</v>
      </c>
      <c r="C272" s="3484"/>
      <c r="D272" s="3484"/>
      <c r="E272" s="3484"/>
      <c r="F272" s="3473">
        <v>0.05</v>
      </c>
      <c r="G272" s="3490"/>
    </row>
    <row r="273" spans="1:7">
      <c r="A273" s="3483" t="s">
        <v>1155</v>
      </c>
      <c r="B273" s="3472" t="s">
        <v>3130</v>
      </c>
      <c r="C273" s="3484"/>
      <c r="D273" s="3484"/>
      <c r="E273" s="3484"/>
      <c r="F273" s="3473">
        <v>0.05</v>
      </c>
      <c r="G273" s="3490"/>
    </row>
    <row r="274" spans="1:7">
      <c r="A274" s="3483" t="s">
        <v>1155</v>
      </c>
      <c r="B274" s="3472" t="s">
        <v>3131</v>
      </c>
      <c r="C274" s="3484"/>
      <c r="D274" s="3484"/>
      <c r="E274" s="3484"/>
      <c r="F274" s="3473">
        <v>0.05</v>
      </c>
      <c r="G274" s="3490"/>
    </row>
    <row r="275" spans="1:7">
      <c r="A275" s="3483" t="s">
        <v>1155</v>
      </c>
      <c r="B275" s="3472" t="s">
        <v>3132</v>
      </c>
      <c r="C275" s="3484"/>
      <c r="D275" s="3484"/>
      <c r="E275" s="3484"/>
      <c r="F275" s="3473">
        <v>0.05</v>
      </c>
      <c r="G275" s="3490"/>
    </row>
    <row r="276" spans="1:7" ht="14.25" thickBot="1">
      <c r="A276" s="3486" t="s">
        <v>1155</v>
      </c>
      <c r="B276" s="3476" t="s">
        <v>3133</v>
      </c>
      <c r="C276" s="3478"/>
      <c r="D276" s="3478"/>
      <c r="E276" s="3478"/>
      <c r="F276" s="3477">
        <v>0.05</v>
      </c>
      <c r="G276" s="3491"/>
    </row>
    <row r="277" spans="1:7">
      <c r="A277" s="3482" t="s">
        <v>1156</v>
      </c>
      <c r="B277" s="3468" t="s">
        <v>3134</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3135</v>
      </c>
      <c r="C279" s="3473">
        <v>0.15</v>
      </c>
      <c r="D279" s="3473">
        <v>0.15</v>
      </c>
      <c r="E279" s="3473">
        <v>0.15</v>
      </c>
      <c r="F279" s="3473">
        <v>0.15</v>
      </c>
      <c r="G279" s="3474">
        <v>0.15</v>
      </c>
    </row>
    <row r="280" spans="1:7">
      <c r="A280" s="3483" t="s">
        <v>1156</v>
      </c>
      <c r="B280" s="3472" t="s">
        <v>3136</v>
      </c>
      <c r="C280" s="3473">
        <v>0.15</v>
      </c>
      <c r="D280" s="3473">
        <v>0.15</v>
      </c>
      <c r="E280" s="3473">
        <v>0.15</v>
      </c>
      <c r="F280" s="3473">
        <v>0.15</v>
      </c>
      <c r="G280" s="3474">
        <v>0.15</v>
      </c>
    </row>
    <row r="281" spans="1:7">
      <c r="A281" s="3483" t="s">
        <v>1156</v>
      </c>
      <c r="B281" s="3472" t="s">
        <v>3137</v>
      </c>
      <c r="C281" s="3473">
        <v>0.15</v>
      </c>
      <c r="D281" s="3473">
        <v>0.15</v>
      </c>
      <c r="E281" s="3473">
        <v>0.15</v>
      </c>
      <c r="F281" s="3473">
        <v>0.15</v>
      </c>
      <c r="G281" s="3474">
        <v>0.15</v>
      </c>
    </row>
    <row r="282" spans="1:7">
      <c r="A282" s="3483" t="s">
        <v>1156</v>
      </c>
      <c r="B282" s="3472" t="s">
        <v>3138</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3139</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3140</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2963</v>
      </c>
      <c r="C293" s="3473">
        <v>0.15</v>
      </c>
      <c r="D293" s="3473">
        <v>0.15</v>
      </c>
      <c r="E293" s="3473">
        <v>0.15</v>
      </c>
      <c r="F293" s="3473">
        <v>0.14499999999999999</v>
      </c>
      <c r="G293" s="3474">
        <v>0.15</v>
      </c>
    </row>
    <row r="294" spans="1:7">
      <c r="A294" s="3483" t="s">
        <v>1156</v>
      </c>
      <c r="B294" s="3472" t="s">
        <v>3141</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2965</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3142</v>
      </c>
      <c r="C302" s="3473">
        <v>0.15</v>
      </c>
      <c r="D302" s="3473">
        <v>0.15</v>
      </c>
      <c r="E302" s="3473">
        <v>0.15</v>
      </c>
      <c r="F302" s="3473">
        <v>0.14699999999999999</v>
      </c>
      <c r="G302" s="3474">
        <v>0.15</v>
      </c>
    </row>
    <row r="303" spans="1:7">
      <c r="A303" s="3483" t="s">
        <v>1156</v>
      </c>
      <c r="B303" s="3472" t="s">
        <v>2967</v>
      </c>
      <c r="C303" s="3473">
        <v>0.15</v>
      </c>
      <c r="D303" s="3473">
        <v>0.15</v>
      </c>
      <c r="E303" s="3473">
        <v>0.15</v>
      </c>
      <c r="F303" s="3473">
        <v>0.14199999999999999</v>
      </c>
      <c r="G303" s="3474">
        <v>0.15</v>
      </c>
    </row>
    <row r="304" spans="1:7">
      <c r="A304" s="3483" t="s">
        <v>1156</v>
      </c>
      <c r="B304" s="3472" t="s">
        <v>2968</v>
      </c>
      <c r="C304" s="3473">
        <v>0.15</v>
      </c>
      <c r="D304" s="3473">
        <v>0.15</v>
      </c>
      <c r="E304" s="3473">
        <v>0.15</v>
      </c>
      <c r="F304" s="3473">
        <v>0.14499999999999999</v>
      </c>
      <c r="G304" s="3474">
        <v>0.15</v>
      </c>
    </row>
    <row r="305" spans="1:7">
      <c r="A305" s="3483" t="s">
        <v>1156</v>
      </c>
      <c r="B305" s="3472" t="s">
        <v>2969</v>
      </c>
      <c r="C305" s="3473">
        <v>0.15</v>
      </c>
      <c r="D305" s="3473">
        <v>0.15</v>
      </c>
      <c r="E305" s="3473">
        <v>0.15</v>
      </c>
      <c r="F305" s="3473">
        <v>0.111</v>
      </c>
      <c r="G305" s="3474">
        <v>0.15</v>
      </c>
    </row>
    <row r="306" spans="1:7">
      <c r="A306" s="3483" t="s">
        <v>1156</v>
      </c>
      <c r="B306" s="3472" t="s">
        <v>3143</v>
      </c>
      <c r="C306" s="3473">
        <v>0.15</v>
      </c>
      <c r="D306" s="3473">
        <v>0.15</v>
      </c>
      <c r="E306" s="3473">
        <v>0.15</v>
      </c>
      <c r="F306" s="3473">
        <v>0.126</v>
      </c>
      <c r="G306" s="3474">
        <v>0.15</v>
      </c>
    </row>
    <row r="307" spans="1:7">
      <c r="A307" s="3483" t="s">
        <v>1156</v>
      </c>
      <c r="B307" s="3472" t="s">
        <v>2971</v>
      </c>
      <c r="C307" s="3473">
        <v>0.15</v>
      </c>
      <c r="D307" s="3473">
        <v>0.15</v>
      </c>
      <c r="E307" s="3473">
        <v>0.15</v>
      </c>
      <c r="F307" s="3473">
        <v>0.12</v>
      </c>
      <c r="G307" s="3474">
        <v>0.15</v>
      </c>
    </row>
    <row r="308" spans="1:7">
      <c r="A308" s="3483" t="s">
        <v>1156</v>
      </c>
      <c r="B308" s="3472" t="s">
        <v>3144</v>
      </c>
      <c r="C308" s="3473">
        <v>0.15</v>
      </c>
      <c r="D308" s="3473">
        <v>0.15</v>
      </c>
      <c r="E308" s="3473">
        <v>0.15</v>
      </c>
      <c r="F308" s="3473">
        <v>0.13</v>
      </c>
      <c r="G308" s="3474">
        <v>0.15</v>
      </c>
    </row>
    <row r="309" spans="1:7">
      <c r="A309" s="3483" t="s">
        <v>1156</v>
      </c>
      <c r="B309" s="3472" t="s">
        <v>3145</v>
      </c>
      <c r="C309" s="3473">
        <v>0.15</v>
      </c>
      <c r="D309" s="3473">
        <v>0.15</v>
      </c>
      <c r="E309" s="3473">
        <v>0.15</v>
      </c>
      <c r="F309" s="3473">
        <v>0.14099999999999999</v>
      </c>
      <c r="G309" s="3474">
        <v>0.15</v>
      </c>
    </row>
    <row r="310" spans="1:7">
      <c r="A310" s="3483" t="s">
        <v>1156</v>
      </c>
      <c r="B310" s="3472" t="s">
        <v>2974</v>
      </c>
      <c r="C310" s="3473">
        <v>0.15</v>
      </c>
      <c r="D310" s="3473">
        <v>0.15</v>
      </c>
      <c r="E310" s="3473">
        <v>0.15</v>
      </c>
      <c r="F310" s="3473">
        <v>0.15</v>
      </c>
      <c r="G310" s="3474">
        <v>0.15</v>
      </c>
    </row>
    <row r="311" spans="1:7">
      <c r="A311" s="3483" t="s">
        <v>1156</v>
      </c>
      <c r="B311" s="3472" t="s">
        <v>3146</v>
      </c>
      <c r="C311" s="3473">
        <v>0.13200000000000001</v>
      </c>
      <c r="D311" s="3473">
        <v>0.13300000000000001</v>
      </c>
      <c r="E311" s="3473">
        <v>0.14499999999999999</v>
      </c>
      <c r="F311" s="3473">
        <v>0.14199999999999999</v>
      </c>
      <c r="G311" s="3474">
        <v>0.14000000000000001</v>
      </c>
    </row>
    <row r="312" spans="1:7">
      <c r="A312" s="3483" t="s">
        <v>1156</v>
      </c>
      <c r="B312" s="3472" t="s">
        <v>2976</v>
      </c>
      <c r="C312" s="3473">
        <v>0.13800000000000001</v>
      </c>
      <c r="D312" s="3473">
        <v>0.14000000000000001</v>
      </c>
      <c r="E312" s="3473">
        <v>0.14599999999999999</v>
      </c>
      <c r="F312" s="3473">
        <v>0.14899999999999999</v>
      </c>
      <c r="G312" s="3474">
        <v>0.14199999999999999</v>
      </c>
    </row>
    <row r="313" spans="1:7">
      <c r="A313" s="3483" t="s">
        <v>1156</v>
      </c>
      <c r="B313" s="3472" t="s">
        <v>2977</v>
      </c>
      <c r="C313" s="3473">
        <v>0.125</v>
      </c>
      <c r="D313" s="3473">
        <v>0.127</v>
      </c>
      <c r="E313" s="3473">
        <v>0.14399999999999999</v>
      </c>
      <c r="F313" s="3473">
        <v>0.115</v>
      </c>
      <c r="G313" s="3474">
        <v>0.13600000000000001</v>
      </c>
    </row>
    <row r="314" spans="1:7">
      <c r="A314" s="3483" t="s">
        <v>1156</v>
      </c>
      <c r="B314" s="3472" t="s">
        <v>3147</v>
      </c>
      <c r="C314" s="3489"/>
      <c r="D314" s="3489"/>
      <c r="E314" s="3489"/>
      <c r="F314" s="3473">
        <v>0.05</v>
      </c>
      <c r="G314" s="3490"/>
    </row>
    <row r="315" spans="1:7">
      <c r="A315" s="3483" t="s">
        <v>1156</v>
      </c>
      <c r="B315" s="3472" t="s">
        <v>3148</v>
      </c>
      <c r="C315" s="3489"/>
      <c r="D315" s="3489"/>
      <c r="E315" s="3489"/>
      <c r="F315" s="3473">
        <v>0.05</v>
      </c>
      <c r="G315" s="3490"/>
    </row>
    <row r="316" spans="1:7">
      <c r="A316" s="3483" t="s">
        <v>1156</v>
      </c>
      <c r="B316" s="3472" t="s">
        <v>3149</v>
      </c>
      <c r="C316" s="3484"/>
      <c r="D316" s="3484"/>
      <c r="E316" s="3484"/>
      <c r="F316" s="3473">
        <v>0.05</v>
      </c>
      <c r="G316" s="3490"/>
    </row>
    <row r="317" spans="1:7">
      <c r="A317" s="3483" t="s">
        <v>1156</v>
      </c>
      <c r="B317" s="3472" t="s">
        <v>3150</v>
      </c>
      <c r="C317" s="3484"/>
      <c r="D317" s="3484"/>
      <c r="E317" s="3484"/>
      <c r="F317" s="3473">
        <v>0.05</v>
      </c>
      <c r="G317" s="3490"/>
    </row>
    <row r="318" spans="1:7">
      <c r="A318" s="3483" t="s">
        <v>1156</v>
      </c>
      <c r="B318" s="3472" t="s">
        <v>3151</v>
      </c>
      <c r="C318" s="3484"/>
      <c r="D318" s="3484"/>
      <c r="E318" s="3484"/>
      <c r="F318" s="3473">
        <v>0.05</v>
      </c>
      <c r="G318" s="3490"/>
    </row>
    <row r="319" spans="1:7">
      <c r="A319" s="3483" t="s">
        <v>1156</v>
      </c>
      <c r="B319" s="3472" t="s">
        <v>3152</v>
      </c>
      <c r="C319" s="3484"/>
      <c r="D319" s="3484"/>
      <c r="E319" s="3484"/>
      <c r="F319" s="3473">
        <v>0.05</v>
      </c>
      <c r="G319" s="3490"/>
    </row>
    <row r="320" spans="1:7">
      <c r="A320" s="3483" t="s">
        <v>1156</v>
      </c>
      <c r="B320" s="3472" t="s">
        <v>3153</v>
      </c>
      <c r="C320" s="3484"/>
      <c r="D320" s="3484"/>
      <c r="E320" s="3484"/>
      <c r="F320" s="3473">
        <v>0.05</v>
      </c>
      <c r="G320" s="3490"/>
    </row>
    <row r="321" spans="1:7">
      <c r="A321" s="3483" t="s">
        <v>1156</v>
      </c>
      <c r="B321" s="3472" t="s">
        <v>3154</v>
      </c>
      <c r="C321" s="3484"/>
      <c r="D321" s="3484"/>
      <c r="E321" s="3484"/>
      <c r="F321" s="3473">
        <v>0.05</v>
      </c>
      <c r="G321" s="3490"/>
    </row>
    <row r="322" spans="1:7">
      <c r="A322" s="3483" t="s">
        <v>1156</v>
      </c>
      <c r="B322" s="3472" t="s">
        <v>3155</v>
      </c>
      <c r="C322" s="3484"/>
      <c r="D322" s="3484"/>
      <c r="E322" s="3484"/>
      <c r="F322" s="3473">
        <v>0.05</v>
      </c>
      <c r="G322" s="3490"/>
    </row>
    <row r="323" spans="1:7">
      <c r="A323" s="3483" t="s">
        <v>1156</v>
      </c>
      <c r="B323" s="3472" t="s">
        <v>3156</v>
      </c>
      <c r="C323" s="3484"/>
      <c r="D323" s="3484"/>
      <c r="E323" s="3484"/>
      <c r="F323" s="3473">
        <v>0.05</v>
      </c>
      <c r="G323" s="3490"/>
    </row>
    <row r="324" spans="1:7">
      <c r="A324" s="3483" t="s">
        <v>1156</v>
      </c>
      <c r="B324" s="3472" t="s">
        <v>3157</v>
      </c>
      <c r="C324" s="3484"/>
      <c r="D324" s="3484"/>
      <c r="E324" s="3484"/>
      <c r="F324" s="3473">
        <v>0.05</v>
      </c>
      <c r="G324" s="3490"/>
    </row>
    <row r="325" spans="1:7">
      <c r="A325" s="3483" t="s">
        <v>1156</v>
      </c>
      <c r="B325" s="3472" t="s">
        <v>3158</v>
      </c>
      <c r="C325" s="3484"/>
      <c r="D325" s="3484"/>
      <c r="E325" s="3484"/>
      <c r="F325" s="3473">
        <v>0.05</v>
      </c>
      <c r="G325" s="3490"/>
    </row>
    <row r="326" spans="1:7" ht="14.25" thickBot="1">
      <c r="A326" s="3486" t="s">
        <v>1156</v>
      </c>
      <c r="B326" s="3476" t="s">
        <v>3159</v>
      </c>
      <c r="C326" s="3478"/>
      <c r="D326" s="3478"/>
      <c r="E326" s="3478"/>
      <c r="F326" s="3477">
        <v>0.05</v>
      </c>
      <c r="G326" s="3491"/>
    </row>
    <row r="327" spans="1:7">
      <c r="A327" s="3482" t="s">
        <v>1157</v>
      </c>
      <c r="B327" s="3468" t="s">
        <v>3160</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3161</v>
      </c>
      <c r="C329" s="3473">
        <v>0.15</v>
      </c>
      <c r="D329" s="3473">
        <v>0.15</v>
      </c>
      <c r="E329" s="3473">
        <v>0.15</v>
      </c>
      <c r="F329" s="3473">
        <v>0.15</v>
      </c>
      <c r="G329" s="3474">
        <v>0.15</v>
      </c>
    </row>
    <row r="330" spans="1:7">
      <c r="A330" s="3483" t="s">
        <v>1157</v>
      </c>
      <c r="B330" s="3472" t="s">
        <v>3162</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2994</v>
      </c>
      <c r="C332" s="3473">
        <v>0.15</v>
      </c>
      <c r="D332" s="3473">
        <v>0.15</v>
      </c>
      <c r="E332" s="3473">
        <v>0.15</v>
      </c>
      <c r="F332" s="3473">
        <v>0.15</v>
      </c>
      <c r="G332" s="3474">
        <v>0.15</v>
      </c>
    </row>
    <row r="333" spans="1:7">
      <c r="A333" s="3483" t="s">
        <v>1157</v>
      </c>
      <c r="B333" s="3472" t="s">
        <v>3163</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2996</v>
      </c>
      <c r="C336" s="3473">
        <v>0.15</v>
      </c>
      <c r="D336" s="3473">
        <v>0.15</v>
      </c>
      <c r="E336" s="3473">
        <v>0.15</v>
      </c>
      <c r="F336" s="3473">
        <v>0.14199999999999999</v>
      </c>
      <c r="G336" s="3474">
        <v>0.15</v>
      </c>
    </row>
    <row r="337" spans="1:7">
      <c r="A337" s="3483" t="s">
        <v>1157</v>
      </c>
      <c r="B337" s="3472" t="s">
        <v>3164</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3165</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3166</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3000</v>
      </c>
      <c r="C345" s="3473">
        <v>0.15</v>
      </c>
      <c r="D345" s="3473">
        <v>0.15</v>
      </c>
      <c r="E345" s="3473">
        <v>0.15</v>
      </c>
      <c r="F345" s="3473">
        <v>0.13800000000000001</v>
      </c>
      <c r="G345" s="3474">
        <v>0.15</v>
      </c>
    </row>
    <row r="346" spans="1:7">
      <c r="A346" s="3483" t="s">
        <v>1157</v>
      </c>
      <c r="B346" s="3472" t="s">
        <v>3167</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3002</v>
      </c>
      <c r="C348" s="3473">
        <v>0.15</v>
      </c>
      <c r="D348" s="3473">
        <v>0.15</v>
      </c>
      <c r="E348" s="3473">
        <v>0.15</v>
      </c>
      <c r="F348" s="3473">
        <v>0.14399999999999999</v>
      </c>
      <c r="G348" s="3474">
        <v>0.15</v>
      </c>
    </row>
    <row r="349" spans="1:7">
      <c r="A349" s="3483" t="s">
        <v>1157</v>
      </c>
      <c r="B349" s="3472" t="s">
        <v>3003</v>
      </c>
      <c r="C349" s="3473">
        <v>0.15</v>
      </c>
      <c r="D349" s="3473">
        <v>0.15</v>
      </c>
      <c r="E349" s="3473">
        <v>0.15</v>
      </c>
      <c r="F349" s="3473">
        <v>0.15</v>
      </c>
      <c r="G349" s="3474">
        <v>0.15</v>
      </c>
    </row>
    <row r="350" spans="1:7">
      <c r="A350" s="3483" t="s">
        <v>1157</v>
      </c>
      <c r="B350" s="3472" t="s">
        <v>3168</v>
      </c>
      <c r="C350" s="3473">
        <v>0.15</v>
      </c>
      <c r="D350" s="3473">
        <v>0.15</v>
      </c>
      <c r="E350" s="3473">
        <v>0.15</v>
      </c>
      <c r="F350" s="3473">
        <v>0.14699999999999999</v>
      </c>
      <c r="G350" s="3474">
        <v>0.15</v>
      </c>
    </row>
    <row r="351" spans="1:7">
      <c r="A351" s="3483" t="s">
        <v>1157</v>
      </c>
      <c r="B351" s="3472" t="s">
        <v>3005</v>
      </c>
      <c r="C351" s="3473">
        <v>0.15</v>
      </c>
      <c r="D351" s="3473">
        <v>0.15</v>
      </c>
      <c r="E351" s="3473">
        <v>0.15</v>
      </c>
      <c r="F351" s="3473">
        <v>0.13</v>
      </c>
      <c r="G351" s="3474">
        <v>0.15</v>
      </c>
    </row>
    <row r="352" spans="1:7">
      <c r="A352" s="3483" t="s">
        <v>1157</v>
      </c>
      <c r="B352" s="3472" t="s">
        <v>3006</v>
      </c>
      <c r="C352" s="3473">
        <v>0.15</v>
      </c>
      <c r="D352" s="3473">
        <v>0.15</v>
      </c>
      <c r="E352" s="3473">
        <v>0.15</v>
      </c>
      <c r="F352" s="3473">
        <v>0.14599999999999999</v>
      </c>
      <c r="G352" s="3474">
        <v>0.15</v>
      </c>
    </row>
    <row r="353" spans="1:7">
      <c r="A353" s="3483" t="s">
        <v>1157</v>
      </c>
      <c r="B353" s="3472" t="s">
        <v>3169</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3008</v>
      </c>
      <c r="C355" s="3473">
        <v>0.15</v>
      </c>
      <c r="D355" s="3473">
        <v>0.15</v>
      </c>
      <c r="E355" s="3473">
        <v>0.15</v>
      </c>
      <c r="F355" s="3473">
        <v>0.15</v>
      </c>
      <c r="G355" s="3474">
        <v>0.15</v>
      </c>
    </row>
    <row r="356" spans="1:7">
      <c r="A356" s="3483" t="s">
        <v>1157</v>
      </c>
      <c r="B356" s="3472" t="s">
        <v>3009</v>
      </c>
      <c r="C356" s="3473">
        <v>0.15</v>
      </c>
      <c r="D356" s="3473">
        <v>0.15</v>
      </c>
      <c r="E356" s="3473">
        <v>0.15</v>
      </c>
      <c r="F356" s="3473">
        <v>0.15</v>
      </c>
      <c r="G356" s="3474">
        <v>0.15</v>
      </c>
    </row>
    <row r="357" spans="1:7" ht="14.25" thickBot="1">
      <c r="A357" s="3486" t="s">
        <v>1157</v>
      </c>
      <c r="B357" s="3476" t="s">
        <v>3170</v>
      </c>
      <c r="C357" s="3477">
        <v>0.126</v>
      </c>
      <c r="D357" s="3477">
        <v>0.127</v>
      </c>
      <c r="E357" s="3477">
        <v>0.14299999999999999</v>
      </c>
      <c r="F357" s="3477">
        <v>0.125</v>
      </c>
      <c r="G357" s="3479">
        <v>0.129</v>
      </c>
    </row>
    <row r="358" spans="1:7">
      <c r="A358" s="3482" t="s">
        <v>3171</v>
      </c>
      <c r="B358" s="3468" t="s">
        <v>3172</v>
      </c>
      <c r="C358" s="3469">
        <v>0.15</v>
      </c>
      <c r="D358" s="3469">
        <v>0.15</v>
      </c>
      <c r="E358" s="3469">
        <v>0.15</v>
      </c>
      <c r="F358" s="3469">
        <v>0.15</v>
      </c>
      <c r="G358" s="3470">
        <v>0.15</v>
      </c>
    </row>
    <row r="359" spans="1:7">
      <c r="A359" s="3483" t="s">
        <v>3171</v>
      </c>
      <c r="B359" s="3472" t="s">
        <v>3173</v>
      </c>
      <c r="C359" s="3473">
        <v>0.1</v>
      </c>
      <c r="D359" s="3473">
        <v>0.1</v>
      </c>
      <c r="E359" s="3473">
        <v>0.1</v>
      </c>
      <c r="F359" s="3473">
        <v>0.1</v>
      </c>
      <c r="G359" s="3474">
        <v>0.1</v>
      </c>
    </row>
    <row r="360" spans="1:7">
      <c r="A360" s="3483" t="s">
        <v>3171</v>
      </c>
      <c r="B360" s="3472" t="s">
        <v>3174</v>
      </c>
      <c r="C360" s="3473">
        <v>0.15</v>
      </c>
      <c r="D360" s="3473">
        <v>0.15</v>
      </c>
      <c r="E360" s="3473">
        <v>0.15</v>
      </c>
      <c r="F360" s="3473">
        <v>0.14899999999999999</v>
      </c>
      <c r="G360" s="3474">
        <v>0.15</v>
      </c>
    </row>
    <row r="361" spans="1:7">
      <c r="A361" s="3483" t="s">
        <v>3171</v>
      </c>
      <c r="B361" s="3472" t="s">
        <v>999</v>
      </c>
      <c r="C361" s="3473">
        <v>0.15</v>
      </c>
      <c r="D361" s="3473">
        <v>0.15</v>
      </c>
      <c r="E361" s="3473">
        <v>0.15</v>
      </c>
      <c r="F361" s="3473">
        <v>0.115</v>
      </c>
      <c r="G361" s="3474">
        <v>0.15</v>
      </c>
    </row>
    <row r="362" spans="1:7">
      <c r="A362" s="3483" t="s">
        <v>3171</v>
      </c>
      <c r="B362" s="3472" t="s">
        <v>3175</v>
      </c>
      <c r="C362" s="3473">
        <v>0.15</v>
      </c>
      <c r="D362" s="3473">
        <v>0.15</v>
      </c>
      <c r="E362" s="3473">
        <v>0.15</v>
      </c>
      <c r="F362" s="3473">
        <v>0.106</v>
      </c>
      <c r="G362" s="3474">
        <v>0.15</v>
      </c>
    </row>
    <row r="363" spans="1:7">
      <c r="A363" s="3483" t="s">
        <v>3171</v>
      </c>
      <c r="B363" s="3472" t="s">
        <v>3015</v>
      </c>
      <c r="C363" s="3473">
        <v>0.15</v>
      </c>
      <c r="D363" s="3473">
        <v>0.15</v>
      </c>
      <c r="E363" s="3473">
        <v>0.15</v>
      </c>
      <c r="F363" s="3473">
        <v>0.14699999999999999</v>
      </c>
      <c r="G363" s="3474">
        <v>0.15</v>
      </c>
    </row>
    <row r="364" spans="1:7">
      <c r="A364" s="3483" t="s">
        <v>3171</v>
      </c>
      <c r="B364" s="3472" t="s">
        <v>3176</v>
      </c>
      <c r="C364" s="3473">
        <v>0.15</v>
      </c>
      <c r="D364" s="3473">
        <v>0.15</v>
      </c>
      <c r="E364" s="3473">
        <v>0.15</v>
      </c>
      <c r="F364" s="3473">
        <v>0.14799999999999999</v>
      </c>
      <c r="G364" s="3474">
        <v>0.15</v>
      </c>
    </row>
    <row r="365" spans="1:7">
      <c r="A365" s="3483" t="s">
        <v>3171</v>
      </c>
      <c r="B365" s="3472" t="s">
        <v>1047</v>
      </c>
      <c r="C365" s="3473">
        <v>0.15</v>
      </c>
      <c r="D365" s="3473">
        <v>0.15</v>
      </c>
      <c r="E365" s="3473">
        <v>0.15</v>
      </c>
      <c r="F365" s="3473">
        <v>0.15</v>
      </c>
      <c r="G365" s="3474">
        <v>0.15</v>
      </c>
    </row>
    <row r="366" spans="1:7">
      <c r="A366" s="3483" t="s">
        <v>3171</v>
      </c>
      <c r="B366" s="3472" t="s">
        <v>3017</v>
      </c>
      <c r="C366" s="3473">
        <v>0.15</v>
      </c>
      <c r="D366" s="3473">
        <v>0.15</v>
      </c>
      <c r="E366" s="3473">
        <v>0.15</v>
      </c>
      <c r="F366" s="3473">
        <v>0.15</v>
      </c>
      <c r="G366" s="3474">
        <v>0.15</v>
      </c>
    </row>
    <row r="367" spans="1:7">
      <c r="A367" s="3483" t="s">
        <v>3171</v>
      </c>
      <c r="B367" s="3472" t="s">
        <v>3177</v>
      </c>
      <c r="C367" s="3473">
        <v>0.15</v>
      </c>
      <c r="D367" s="3473">
        <v>0.15</v>
      </c>
      <c r="E367" s="3473">
        <v>0.15</v>
      </c>
      <c r="F367" s="3473">
        <v>0.14699999999999999</v>
      </c>
      <c r="G367" s="3474">
        <v>0.15</v>
      </c>
    </row>
    <row r="368" spans="1:7">
      <c r="A368" s="3483" t="s">
        <v>3171</v>
      </c>
      <c r="B368" s="3472" t="s">
        <v>3178</v>
      </c>
      <c r="C368" s="3473">
        <v>0.15</v>
      </c>
      <c r="D368" s="3473">
        <v>0.15</v>
      </c>
      <c r="E368" s="3473">
        <v>0.15</v>
      </c>
      <c r="F368" s="3473">
        <v>0.13600000000000001</v>
      </c>
      <c r="G368" s="3474">
        <v>0.15</v>
      </c>
    </row>
    <row r="369" spans="1:7">
      <c r="A369" s="3483" t="s">
        <v>3171</v>
      </c>
      <c r="B369" s="3472" t="s">
        <v>1061</v>
      </c>
      <c r="C369" s="3473">
        <v>0.15</v>
      </c>
      <c r="D369" s="3473">
        <v>0.15</v>
      </c>
      <c r="E369" s="3473">
        <v>0.15</v>
      </c>
      <c r="F369" s="3473">
        <v>0.14399999999999999</v>
      </c>
      <c r="G369" s="3474">
        <v>0.15</v>
      </c>
    </row>
    <row r="370" spans="1:7">
      <c r="A370" s="3483" t="s">
        <v>3171</v>
      </c>
      <c r="B370" s="3472" t="s">
        <v>1069</v>
      </c>
      <c r="C370" s="3473">
        <v>0.15</v>
      </c>
      <c r="D370" s="3473">
        <v>0.15</v>
      </c>
      <c r="E370" s="3473">
        <v>0.15</v>
      </c>
      <c r="F370" s="3473">
        <v>0.14599999999999999</v>
      </c>
      <c r="G370" s="3474">
        <v>0.15</v>
      </c>
    </row>
    <row r="371" spans="1:7">
      <c r="A371" s="3483" t="s">
        <v>3171</v>
      </c>
      <c r="B371" s="3472" t="s">
        <v>1077</v>
      </c>
      <c r="C371" s="3473">
        <v>0.15</v>
      </c>
      <c r="D371" s="3473">
        <v>0.15</v>
      </c>
      <c r="E371" s="3473">
        <v>0.15</v>
      </c>
      <c r="F371" s="3473">
        <v>0.12</v>
      </c>
      <c r="G371" s="3474">
        <v>0.15</v>
      </c>
    </row>
    <row r="372" spans="1:7">
      <c r="A372" s="3483" t="s">
        <v>3171</v>
      </c>
      <c r="B372" s="3472" t="s">
        <v>3179</v>
      </c>
      <c r="C372" s="3473">
        <v>0.15</v>
      </c>
      <c r="D372" s="3473">
        <v>0.15</v>
      </c>
      <c r="E372" s="3473">
        <v>0.15</v>
      </c>
      <c r="F372" s="3473">
        <v>0.14299999999999999</v>
      </c>
      <c r="G372" s="3474">
        <v>0.15</v>
      </c>
    </row>
    <row r="373" spans="1:7">
      <c r="A373" s="3483" t="s">
        <v>3171</v>
      </c>
      <c r="B373" s="3472" t="s">
        <v>1106</v>
      </c>
      <c r="C373" s="3473">
        <v>0.15</v>
      </c>
      <c r="D373" s="3473">
        <v>0.15</v>
      </c>
      <c r="E373" s="3473">
        <v>0.15</v>
      </c>
      <c r="F373" s="3473">
        <v>0.14599999999999999</v>
      </c>
      <c r="G373" s="3474">
        <v>0.15</v>
      </c>
    </row>
    <row r="374" spans="1:7">
      <c r="A374" s="3483" t="s">
        <v>3171</v>
      </c>
      <c r="B374" s="3472" t="s">
        <v>1114</v>
      </c>
      <c r="C374" s="3473">
        <v>0.15</v>
      </c>
      <c r="D374" s="3473">
        <v>0.15</v>
      </c>
      <c r="E374" s="3473">
        <v>0.15</v>
      </c>
      <c r="F374" s="3473">
        <v>0.14399999999999999</v>
      </c>
      <c r="G374" s="3474">
        <v>0.15</v>
      </c>
    </row>
    <row r="375" spans="1:7">
      <c r="A375" s="3483" t="s">
        <v>3171</v>
      </c>
      <c r="B375" s="3472" t="s">
        <v>3180</v>
      </c>
      <c r="C375" s="3473">
        <v>0.15</v>
      </c>
      <c r="D375" s="3473">
        <v>0.15</v>
      </c>
      <c r="E375" s="3473">
        <v>0.15</v>
      </c>
      <c r="F375" s="3473">
        <v>0.13</v>
      </c>
      <c r="G375" s="3474">
        <v>0.15</v>
      </c>
    </row>
    <row r="376" spans="1:7">
      <c r="A376" s="3483" t="s">
        <v>3171</v>
      </c>
      <c r="B376" s="3472" t="s">
        <v>1126</v>
      </c>
      <c r="C376" s="3473">
        <v>0.15</v>
      </c>
      <c r="D376" s="3473">
        <v>0.15</v>
      </c>
      <c r="E376" s="3473">
        <v>0.15</v>
      </c>
      <c r="F376" s="3473">
        <v>0.14199999999999999</v>
      </c>
      <c r="G376" s="3474">
        <v>0.15</v>
      </c>
    </row>
    <row r="377" spans="1:7" ht="14.25" thickBot="1">
      <c r="A377" s="3486" t="s">
        <v>3171</v>
      </c>
      <c r="B377" s="3476" t="s">
        <v>3022</v>
      </c>
      <c r="C377" s="3477">
        <v>0.15</v>
      </c>
      <c r="D377" s="3477">
        <v>0.15</v>
      </c>
      <c r="E377" s="3477">
        <v>0.15</v>
      </c>
      <c r="F377" s="3477">
        <v>0.14000000000000001</v>
      </c>
      <c r="G377" s="3479">
        <v>0.15</v>
      </c>
    </row>
    <row r="378" spans="1:7">
      <c r="A378" s="3482" t="s">
        <v>3181</v>
      </c>
      <c r="B378" s="3468" t="s">
        <v>3182</v>
      </c>
      <c r="C378" s="3469">
        <v>0.15</v>
      </c>
      <c r="D378" s="3469">
        <v>0.15</v>
      </c>
      <c r="E378" s="3469">
        <v>0.15</v>
      </c>
      <c r="F378" s="3469">
        <v>0.107</v>
      </c>
      <c r="G378" s="3470">
        <v>0.15</v>
      </c>
    </row>
    <row r="379" spans="1:7">
      <c r="A379" s="3483" t="s">
        <v>3181</v>
      </c>
      <c r="B379" s="3472" t="s">
        <v>3183</v>
      </c>
      <c r="C379" s="3473">
        <v>0.15</v>
      </c>
      <c r="D379" s="3473">
        <v>0.15</v>
      </c>
      <c r="E379" s="3473">
        <v>0.15</v>
      </c>
      <c r="F379" s="3473">
        <v>0.115</v>
      </c>
      <c r="G379" s="3474">
        <v>0.14899999999999999</v>
      </c>
    </row>
    <row r="380" spans="1:7">
      <c r="A380" s="3483" t="s">
        <v>3184</v>
      </c>
      <c r="B380" s="3472" t="s">
        <v>3185</v>
      </c>
      <c r="C380" s="3473">
        <v>0.15</v>
      </c>
      <c r="D380" s="3473">
        <v>0.15</v>
      </c>
      <c r="E380" s="3473">
        <v>0.15</v>
      </c>
      <c r="F380" s="3473">
        <v>0.1</v>
      </c>
      <c r="G380" s="3474">
        <v>0.14799999999999999</v>
      </c>
    </row>
    <row r="381" spans="1:7">
      <c r="A381" s="3483" t="s">
        <v>3184</v>
      </c>
      <c r="B381" s="3472" t="s">
        <v>3186</v>
      </c>
      <c r="C381" s="3473">
        <v>0.15</v>
      </c>
      <c r="D381" s="3473">
        <v>0.15</v>
      </c>
      <c r="E381" s="3473">
        <v>0.15</v>
      </c>
      <c r="F381" s="3473">
        <v>0.126</v>
      </c>
      <c r="G381" s="3474">
        <v>0.15</v>
      </c>
    </row>
    <row r="382" spans="1:7">
      <c r="A382" s="3483" t="s">
        <v>3184</v>
      </c>
      <c r="B382" s="3472" t="s">
        <v>3187</v>
      </c>
      <c r="C382" s="3473">
        <v>0.15</v>
      </c>
      <c r="D382" s="3473">
        <v>0.15</v>
      </c>
      <c r="E382" s="3473">
        <v>0.15</v>
      </c>
      <c r="F382" s="3473">
        <v>0.15</v>
      </c>
      <c r="G382" s="3474">
        <v>0.15</v>
      </c>
    </row>
    <row r="383" spans="1:7">
      <c r="A383" s="3483" t="s">
        <v>3184</v>
      </c>
      <c r="B383" s="3472" t="s">
        <v>3188</v>
      </c>
      <c r="C383" s="3473">
        <v>0.15</v>
      </c>
      <c r="D383" s="3473">
        <v>0.15</v>
      </c>
      <c r="E383" s="3473">
        <v>0.15</v>
      </c>
      <c r="F383" s="3473">
        <v>0.14699999999999999</v>
      </c>
      <c r="G383" s="3474">
        <v>0.15</v>
      </c>
    </row>
    <row r="384" spans="1:7" ht="14.25" thickBot="1">
      <c r="A384" s="3493" t="s">
        <v>3184</v>
      </c>
      <c r="B384" s="3494" t="s">
        <v>3189</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98" t="s">
        <v>1858</v>
      </c>
      <c r="C1" s="3998"/>
      <c r="D1" s="3998"/>
      <c r="E1" s="3998"/>
      <c r="F1" s="3998"/>
      <c r="G1" s="3997" t="s">
        <v>1859</v>
      </c>
      <c r="H1" s="3997"/>
      <c r="I1" s="3997"/>
      <c r="J1" s="3997"/>
      <c r="K1" s="3997"/>
      <c r="L1" s="3997"/>
      <c r="N1" s="3997" t="s">
        <v>1860</v>
      </c>
      <c r="O1" s="3997"/>
      <c r="P1" s="3997"/>
      <c r="Q1" s="3997"/>
      <c r="S1" s="3997" t="s">
        <v>1861</v>
      </c>
      <c r="T1" s="3997"/>
      <c r="U1" s="3997"/>
      <c r="V1" s="3997"/>
      <c r="X1" s="3996" t="s">
        <v>1921</v>
      </c>
      <c r="Y1" s="3997"/>
      <c r="Z1" s="3997"/>
      <c r="AA1" s="3997"/>
      <c r="AB1" s="3997"/>
      <c r="AD1" s="3996" t="s">
        <v>1925</v>
      </c>
      <c r="AE1" s="3997"/>
      <c r="AF1" s="3997"/>
      <c r="AG1" s="3997"/>
      <c r="AH1" s="3997"/>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2449</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2448</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2447</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2446</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2445</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2294</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2293</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2292</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2291</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2289</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2288</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4000">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4000"/>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4000"/>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4006"/>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4005">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4000"/>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4000"/>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4006"/>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4005">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4000"/>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4000"/>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4001"/>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99">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4000"/>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4000"/>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4001"/>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99">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4000"/>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4000"/>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4001"/>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4002">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4003"/>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4003"/>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4004"/>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99">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4000"/>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4000"/>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4001"/>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99">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4000">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4000">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4001">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99">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4000">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4000">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4001">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99">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4000">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4000">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4001">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99">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4000">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4000">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4001">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99">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4000">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4000">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4001">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99">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4000">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4000">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4001">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99">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4000">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4000">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4001">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99">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4000">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4000">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4001">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99">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4000">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4000">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4001">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99">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4000">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4000">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4001">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8">
        <f>基准地价!G23</f>
        <v>45013</v>
      </c>
      <c r="B1" s="3346" t="s">
        <v>2793</v>
      </c>
      <c r="C1" s="3347"/>
      <c r="D1" s="3347"/>
      <c r="E1" s="3347"/>
      <c r="F1" s="3347"/>
      <c r="G1" s="3347"/>
      <c r="H1" s="3347"/>
      <c r="I1" s="3347"/>
      <c r="J1" s="3348"/>
      <c r="K1" s="3347" t="s">
        <v>2794</v>
      </c>
      <c r="L1" s="3347"/>
      <c r="M1" s="3347"/>
      <c r="N1" s="3347"/>
      <c r="O1" s="3347"/>
      <c r="P1" s="3347"/>
      <c r="Q1" s="3348"/>
      <c r="R1" s="4007" t="s">
        <v>2803</v>
      </c>
      <c r="S1" s="4008"/>
      <c r="T1" s="4008"/>
      <c r="U1" s="4008"/>
      <c r="V1" s="4008"/>
      <c r="W1" s="4008"/>
      <c r="X1" s="3348"/>
      <c r="Y1" s="4007" t="s">
        <v>2814</v>
      </c>
      <c r="Z1" s="4008"/>
      <c r="AA1" s="4008"/>
      <c r="AB1" s="4008"/>
      <c r="AC1" s="4008"/>
      <c r="AD1" s="4008"/>
    </row>
    <row r="2" spans="1:30" ht="14.25" thickBot="1">
      <c r="A2" s="3339"/>
      <c r="B2" s="3349"/>
      <c r="C2" s="3350"/>
      <c r="D2" s="3351" t="s">
        <v>2796</v>
      </c>
      <c r="E2" s="3352" t="s">
        <v>2797</v>
      </c>
      <c r="F2" s="3352" t="s">
        <v>2798</v>
      </c>
      <c r="G2" s="3352" t="s">
        <v>2799</v>
      </c>
      <c r="H2" s="3352" t="s">
        <v>2800</v>
      </c>
      <c r="I2" s="3352" t="s">
        <v>2740</v>
      </c>
      <c r="J2" s="3353"/>
      <c r="K2" s="3351" t="s">
        <v>2796</v>
      </c>
      <c r="L2" s="3352" t="s">
        <v>2797</v>
      </c>
      <c r="M2" s="3352" t="s">
        <v>2798</v>
      </c>
      <c r="N2" s="3352" t="s">
        <v>2799</v>
      </c>
      <c r="O2" s="3352" t="s">
        <v>2800</v>
      </c>
      <c r="P2" s="3352" t="s">
        <v>2740</v>
      </c>
      <c r="Q2" s="3353"/>
      <c r="R2" s="3351" t="s">
        <v>2804</v>
      </c>
      <c r="S2" s="3352" t="s">
        <v>2805</v>
      </c>
      <c r="T2" s="3352" t="s">
        <v>2806</v>
      </c>
      <c r="U2" s="3352" t="s">
        <v>2807</v>
      </c>
      <c r="V2" s="3352" t="s">
        <v>2808</v>
      </c>
      <c r="W2" s="3352" t="s">
        <v>2809</v>
      </c>
      <c r="X2" s="3353"/>
      <c r="Y2" s="3351" t="s">
        <v>2796</v>
      </c>
      <c r="Z2" s="3352" t="s">
        <v>1470</v>
      </c>
      <c r="AA2" s="3352" t="s">
        <v>2815</v>
      </c>
      <c r="AB2" s="3352" t="s">
        <v>1469</v>
      </c>
      <c r="AC2" s="3352" t="s">
        <v>2800</v>
      </c>
      <c r="AD2" s="3352" t="s">
        <v>2457</v>
      </c>
    </row>
    <row r="3" spans="1:30">
      <c r="A3" s="3340" t="s">
        <v>2783</v>
      </c>
      <c r="B3" s="3354"/>
      <c r="C3" s="3355"/>
      <c r="D3" s="3355">
        <f>ROUND(AVERAGEIF(D4:D16,"&lt;&gt;0"),2)</f>
        <v>0.81</v>
      </c>
      <c r="E3" s="3355">
        <f>ROUND(AVERAGEIF(E4:E16,"&lt;&gt;0"),2)</f>
        <v>0.33</v>
      </c>
      <c r="F3" s="3355">
        <f>ROUND(AVERAGEIF(F4:F16,"&lt;&gt;0"),2)</f>
        <v>0.15</v>
      </c>
      <c r="G3" s="3355">
        <f>ROUND(AVERAGEIF(G4:G16,"&lt;&gt;0"),2)</f>
        <v>0.89</v>
      </c>
      <c r="H3" s="3355">
        <f>ROUND(AVERAGEIF(H4:H16,"&lt;&gt;0"),2)</f>
        <v>0.66</v>
      </c>
      <c r="I3" s="3355">
        <f>F3</f>
        <v>0.15</v>
      </c>
      <c r="J3" s="3356"/>
      <c r="K3" s="3357">
        <f>ROUND(AVERAGEIF(K4:K16,"&lt;&gt;0"),4)</f>
        <v>8.0999999999999996E-3</v>
      </c>
      <c r="L3" s="3358">
        <f>ROUND(AVERAGEIF(L4:L16,"&lt;&gt;0"),4)</f>
        <v>3.3E-3</v>
      </c>
      <c r="M3" s="3358">
        <f>ROUND(AVERAGEIF(M4:M16,"&lt;&gt;0"),4)</f>
        <v>1.5E-3</v>
      </c>
      <c r="N3" s="3358">
        <f>ROUND(AVERAGEIF(N4:N16,"&lt;&gt;0"),4)</f>
        <v>8.8999999999999999E-3</v>
      </c>
      <c r="O3" s="3358">
        <f>ROUND(AVERAGEIF(O4:O16,"&lt;&gt;0"),4)</f>
        <v>6.6E-3</v>
      </c>
      <c r="P3" s="3358">
        <f>M3</f>
        <v>1.5E-3</v>
      </c>
      <c r="Q3" s="3356"/>
      <c r="R3" s="3373">
        <f>ROUND(SUMPRODUCT(PRODUCT(1+K4:K16)),4)</f>
        <v>1.0668</v>
      </c>
      <c r="S3" s="3374">
        <f>ROUND(SUMPRODUCT(PRODUCT(1+L4:L16)),4)</f>
        <v>1.0266999999999999</v>
      </c>
      <c r="T3" s="3374">
        <f>ROUND(SUMPRODUCT(PRODUCT(1+M4:M16)),4)</f>
        <v>1.0119</v>
      </c>
      <c r="U3" s="3374">
        <f>ROUND(SUMPRODUCT(PRODUCT(1+N4:N16)),4)</f>
        <v>1.0734999999999999</v>
      </c>
      <c r="V3" s="3374">
        <f>ROUND(SUMPRODUCT(PRODUCT(1+O4:O16)),4)</f>
        <v>1.054</v>
      </c>
      <c r="W3" s="3373">
        <f>T3</f>
        <v>1.0119</v>
      </c>
      <c r="X3" s="3356"/>
      <c r="Y3" s="3381">
        <f>ROUND(AVERAGEIF(Y5:Y16,"&lt;&gt;0"),4)</f>
        <v>8.6999999999999994E-3</v>
      </c>
      <c r="Z3" s="3382">
        <f>ROUND(AVERAGEIF(Z5:Z16,"&lt;&gt;0"),4)</f>
        <v>3.5000000000000001E-3</v>
      </c>
      <c r="AA3" s="3383">
        <f>ROUND(AVERAGEIF(AA5:AA16,"&lt;&gt;0"),4)</f>
        <v>8.9999999999999998E-4</v>
      </c>
      <c r="AB3" s="3381">
        <f>ROUND(AVERAGEIF(AB5:AB16,"&lt;&gt;0"),4)</f>
        <v>9.4999999999999998E-3</v>
      </c>
      <c r="AC3" s="3384">
        <f>ROUND(AVERAGEIF(AC5:AC16,"&lt;&gt;0"),4)</f>
        <v>6.1000000000000004E-3</v>
      </c>
      <c r="AD3" s="3381">
        <f>AA3</f>
        <v>8.9999999999999998E-4</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3256</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1.0565</v>
      </c>
      <c r="S5" s="3379">
        <f>ROUND(IF(项目基本情况!$B$8="出让",SUMPRODUCT(PRODUCT(1+L5:$L$16)),SUMPRODUCT(PRODUCT(1+L5:$L$15))),4)</f>
        <v>1.0250999999999999</v>
      </c>
      <c r="T5" s="3379">
        <f>ROUND(IF(项目基本情况!$B$8="出让",SUMPRODUCT(PRODUCT(1+M5:$M$16)),SUMPRODUCT(PRODUCT(1+M5:$M$15))),4)</f>
        <v>1.0145</v>
      </c>
      <c r="U5" s="3379">
        <f>ROUND(IF(项目基本情况!$B$8="出让",SUMPRODUCT(PRODUCT(1+N5:$N$16)),SUMPRODUCT(PRODUCT(1+N5:$N$15))),4)</f>
        <v>1.0618000000000001</v>
      </c>
      <c r="V5" s="3379">
        <f>ROUND(IF(项目基本情况!$B$8="出让",SUMPRODUCT(PRODUCT(1+O5:$O$16)),SUMPRODUCT(PRODUCT(1+O5:$O$15))),4)</f>
        <v>1.0502</v>
      </c>
      <c r="W5" s="3379">
        <f>T5</f>
        <v>1.0145</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3257</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1.0565</v>
      </c>
      <c r="S6" s="3379">
        <f>ROUND(IF(项目基本情况!$B$8="出让",SUMPRODUCT(PRODUCT(1+L6:$L$16)),SUMPRODUCT(PRODUCT(1+L6:$L$15))),4)</f>
        <v>1.0250999999999999</v>
      </c>
      <c r="T6" s="3379">
        <f>ROUND(IF(项目基本情况!$B$8="出让",SUMPRODUCT(PRODUCT(1+M6:$M$16)),SUMPRODUCT(PRODUCT(1+M6:$M$15))),4)</f>
        <v>1.0145</v>
      </c>
      <c r="U6" s="3379">
        <f>ROUND(IF(项目基本情况!$B$8="出让",SUMPRODUCT(PRODUCT(1+N6:$N$16)),SUMPRODUCT(PRODUCT(1+N6:$N$15))),4)</f>
        <v>1.0618000000000001</v>
      </c>
      <c r="V6" s="3379">
        <f>ROUND(IF(项目基本情况!$B$8="出让",SUMPRODUCT(PRODUCT(1+O6:$O$16)),SUMPRODUCT(PRODUCT(1+O6:$O$15))),4)</f>
        <v>1.0502</v>
      </c>
      <c r="W6" s="3379">
        <f t="shared" ref="W6:W8" si="9">T6</f>
        <v>1.0145</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3255</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1.0565</v>
      </c>
      <c r="S7" s="3379">
        <f>ROUND(IF(项目基本情况!$B$8="出让",SUMPRODUCT(PRODUCT(1+L7:$L$16)),SUMPRODUCT(PRODUCT(1+L7:$L$15))),4)</f>
        <v>1.0250999999999999</v>
      </c>
      <c r="T7" s="3379">
        <f>ROUND(IF(项目基本情况!$B$8="出让",SUMPRODUCT(PRODUCT(1+M7:$M$16)),SUMPRODUCT(PRODUCT(1+M7:$M$15))),4)</f>
        <v>1.0145</v>
      </c>
      <c r="U7" s="3379">
        <f>ROUND(IF(项目基本情况!$B$8="出让",SUMPRODUCT(PRODUCT(1+N7:$N$16)),SUMPRODUCT(PRODUCT(1+N7:$N$15))),4)</f>
        <v>1.0618000000000001</v>
      </c>
      <c r="V7" s="3379">
        <f>ROUND(IF(项目基本情况!$B$8="出让",SUMPRODUCT(PRODUCT(1+O7:$O$16)),SUMPRODUCT(PRODUCT(1+O7:$O$15))),4)</f>
        <v>1.0502</v>
      </c>
      <c r="W7" s="3379">
        <f t="shared" si="9"/>
        <v>1.0145</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2" t="s">
        <v>2784</v>
      </c>
      <c r="B8" s="3401">
        <v>2023</v>
      </c>
      <c r="C8" s="3402">
        <v>1</v>
      </c>
      <c r="D8" s="3402">
        <v>0</v>
      </c>
      <c r="E8" s="3402">
        <v>0</v>
      </c>
      <c r="F8" s="3402">
        <v>0</v>
      </c>
      <c r="G8" s="3402">
        <v>0</v>
      </c>
      <c r="H8" s="3402">
        <v>0</v>
      </c>
      <c r="I8" s="3403">
        <f t="shared" si="0"/>
        <v>0</v>
      </c>
      <c r="J8" s="3363"/>
      <c r="K8" s="3364">
        <f t="shared" si="3"/>
        <v>0</v>
      </c>
      <c r="L8" s="3365">
        <f t="shared" si="4"/>
        <v>0</v>
      </c>
      <c r="M8" s="3365">
        <f t="shared" si="5"/>
        <v>0</v>
      </c>
      <c r="N8" s="3365">
        <f t="shared" si="6"/>
        <v>0</v>
      </c>
      <c r="O8" s="3365">
        <f t="shared" si="7"/>
        <v>0</v>
      </c>
      <c r="P8" s="3365">
        <f t="shared" si="8"/>
        <v>0</v>
      </c>
      <c r="Q8" s="3363"/>
      <c r="R8" s="3379">
        <f>ROUND(IF(项目基本情况!$B$8="出让",SUMPRODUCT(PRODUCT(1+K8:$K$16)),SUMPRODUCT(PRODUCT(1+K8:$K$15))),4)</f>
        <v>1.0565</v>
      </c>
      <c r="S8" s="3379">
        <f>ROUND(IF(项目基本情况!$B$8="出让",SUMPRODUCT(PRODUCT(1+L8:$L$16)),SUMPRODUCT(PRODUCT(1+L8:$L$15))),4)</f>
        <v>1.0250999999999999</v>
      </c>
      <c r="T8" s="3379">
        <f>ROUND(IF(项目基本情况!$B$8="出让",SUMPRODUCT(PRODUCT(1+M8:$M$16)),SUMPRODUCT(PRODUCT(1+M8:$M$15))),4)</f>
        <v>1.0145</v>
      </c>
      <c r="U8" s="3379">
        <f>ROUND(IF(项目基本情况!$B$8="出让",SUMPRODUCT(PRODUCT(1+N8:$N$16)),SUMPRODUCT(PRODUCT(1+N8:$N$15))),4)</f>
        <v>1.0618000000000001</v>
      </c>
      <c r="V8" s="3379">
        <f>ROUND(IF(项目基本情况!$B$8="出让",SUMPRODUCT(PRODUCT(1+O8:$O$16)),SUMPRODUCT(PRODUCT(1+O8:$O$15))),4)</f>
        <v>1.0502</v>
      </c>
      <c r="W8" s="3379">
        <f t="shared" si="9"/>
        <v>1.0145</v>
      </c>
      <c r="X8" s="3363"/>
      <c r="Y8" s="3388">
        <f t="shared" ref="Y8:AC8" si="13">IF(D8=0,0,ROUND(AVERAGE(D8:D19)/100,4))</f>
        <v>0</v>
      </c>
      <c r="Z8" s="3388">
        <f t="shared" si="13"/>
        <v>0</v>
      </c>
      <c r="AA8" s="3388">
        <f t="shared" si="13"/>
        <v>0</v>
      </c>
      <c r="AB8" s="3388">
        <f t="shared" si="13"/>
        <v>0</v>
      </c>
      <c r="AC8" s="3388">
        <f t="shared" si="13"/>
        <v>0</v>
      </c>
      <c r="AD8" s="3388">
        <f t="shared" si="11"/>
        <v>0</v>
      </c>
    </row>
    <row r="9" spans="1:30">
      <c r="A9" s="3343" t="s">
        <v>3253</v>
      </c>
      <c r="B9" s="3404">
        <v>2022</v>
      </c>
      <c r="C9" s="3405">
        <v>4</v>
      </c>
      <c r="D9" s="3405">
        <v>0.62</v>
      </c>
      <c r="E9" s="3405">
        <v>0.2</v>
      </c>
      <c r="F9" s="3405">
        <v>0.11</v>
      </c>
      <c r="G9" s="3405">
        <v>0.69</v>
      </c>
      <c r="H9" s="3406">
        <v>0.53</v>
      </c>
      <c r="I9" s="3407">
        <f t="shared" si="0"/>
        <v>0.11</v>
      </c>
      <c r="J9" s="3366"/>
      <c r="K9" s="3367">
        <f t="shared" si="1"/>
        <v>6.1999999999999998E-3</v>
      </c>
      <c r="L9" s="3368">
        <f t="shared" si="1"/>
        <v>2E-3</v>
      </c>
      <c r="M9" s="3368">
        <f t="shared" si="1"/>
        <v>1.1000000000000001E-3</v>
      </c>
      <c r="N9" s="3368">
        <f t="shared" si="1"/>
        <v>6.8999999999999999E-3</v>
      </c>
      <c r="O9" s="3368">
        <f t="shared" si="1"/>
        <v>5.3E-3</v>
      </c>
      <c r="P9" s="3368">
        <f t="shared" ref="P9:P16" si="14">M9</f>
        <v>1.1000000000000001E-3</v>
      </c>
      <c r="Q9" s="3366"/>
      <c r="R9" s="3366">
        <f>ROUND(IF(项目基本情况!B8="出让",SUMPRODUCT(PRODUCT(1+K9:K16)),SUMPRODUCT(PRODUCT(1+K9:K15))),4)</f>
        <v>1.0565</v>
      </c>
      <c r="S9" s="3366">
        <f>ROUND(IF(项目基本情况!B8="出让",SUMPRODUCT(PRODUCT(1+L9:L16)),SUMPRODUCT(PRODUCT(1+L9:L15))),4)</f>
        <v>1.0250999999999999</v>
      </c>
      <c r="T9" s="3366">
        <f>ROUND(IF(项目基本情况!B8="出让",SUMPRODUCT(PRODUCT(1+M9:M16)),SUMPRODUCT(PRODUCT(1+M9:M15))),4)</f>
        <v>1.0145</v>
      </c>
      <c r="U9" s="3366">
        <f>ROUND(IF(项目基本情况!B8="出让",SUMPRODUCT(PRODUCT(1+N9:N16)),SUMPRODUCT(PRODUCT(1+N9:N15))),4)</f>
        <v>1.0618000000000001</v>
      </c>
      <c r="V9" s="3366">
        <f>ROUND(IF(项目基本情况!B8="出让",SUMPRODUCT(PRODUCT(1+O9:O16)),SUMPRODUCT(PRODUCT(1+O9:O15))),4)</f>
        <v>1.0502</v>
      </c>
      <c r="W9" s="3366">
        <f t="shared" ref="W9:W16" si="15">T9</f>
        <v>1.0145</v>
      </c>
      <c r="X9" s="3366"/>
      <c r="Y9" s="3368">
        <f>IF(D9=0,0,ROUND(AVERAGE(D9:D17)/100,4))</f>
        <v>8.0999999999999996E-3</v>
      </c>
      <c r="Z9" s="3368">
        <f>IF(E9=0,0,ROUND(AVERAGE(E9:E16)/100,4))</f>
        <v>3.3E-3</v>
      </c>
      <c r="AA9" s="3368">
        <f>IF(F9=0,0,ROUND(AVERAGE(F9:F16)/100,4))</f>
        <v>1.5E-3</v>
      </c>
      <c r="AB9" s="3368">
        <f>IF(G9=0,0,ROUND(AVERAGE(G9:G16)/100,4))</f>
        <v>8.8999999999999999E-3</v>
      </c>
      <c r="AC9" s="3368">
        <f>IF(H9=0,0,ROUND(AVERAGE(H9:H16)/100,4))</f>
        <v>6.6E-3</v>
      </c>
      <c r="AD9" s="3368">
        <f t="shared" si="2"/>
        <v>1.5E-3</v>
      </c>
    </row>
    <row r="10" spans="1:30">
      <c r="A10" s="3342" t="s">
        <v>3251</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3252</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2785</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2786</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2787</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2788</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2789</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3258</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2801</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2802</v>
      </c>
      <c r="C21" s="3347"/>
      <c r="D21" s="3347"/>
      <c r="E21" s="3347"/>
      <c r="F21" s="3347"/>
      <c r="G21" s="3347"/>
      <c r="H21" s="3347"/>
      <c r="I21" s="3347"/>
      <c r="J21" s="3348"/>
      <c r="K21" s="3347" t="s">
        <v>2794</v>
      </c>
      <c r="L21" s="3347"/>
      <c r="M21" s="3347"/>
      <c r="N21" s="3347"/>
      <c r="O21" s="3347"/>
      <c r="P21" s="3347"/>
      <c r="Q21" s="3348"/>
      <c r="R21" s="4007" t="s">
        <v>2810</v>
      </c>
      <c r="S21" s="4008"/>
      <c r="T21" s="4008"/>
      <c r="U21" s="4008"/>
      <c r="V21" s="4008"/>
      <c r="W21" s="4008"/>
      <c r="X21" s="3348"/>
      <c r="Y21" s="4007" t="s">
        <v>1925</v>
      </c>
      <c r="Z21" s="4008"/>
      <c r="AA21" s="4008"/>
      <c r="AB21" s="4008"/>
      <c r="AC21" s="4008"/>
      <c r="AD21" s="4008"/>
    </row>
    <row r="22" spans="1:30" ht="14.25" thickBot="1">
      <c r="A22" s="3339"/>
      <c r="B22" s="3349"/>
      <c r="C22" s="3350"/>
      <c r="D22" s="3351" t="s">
        <v>2796</v>
      </c>
      <c r="E22" s="3352" t="s">
        <v>2797</v>
      </c>
      <c r="F22" s="3352" t="s">
        <v>2798</v>
      </c>
      <c r="G22" s="3352" t="s">
        <v>1469</v>
      </c>
      <c r="H22" s="3352"/>
      <c r="I22" s="3352" t="s">
        <v>2740</v>
      </c>
      <c r="J22" s="3353"/>
      <c r="K22" s="3351" t="s">
        <v>2796</v>
      </c>
      <c r="L22" s="3352" t="s">
        <v>2797</v>
      </c>
      <c r="M22" s="3352" t="s">
        <v>2798</v>
      </c>
      <c r="N22" s="3352" t="s">
        <v>2799</v>
      </c>
      <c r="O22" s="3352"/>
      <c r="P22" s="3352" t="s">
        <v>2740</v>
      </c>
      <c r="Q22" s="3353"/>
      <c r="R22" s="3351" t="s">
        <v>2811</v>
      </c>
      <c r="S22" s="3352" t="s">
        <v>2812</v>
      </c>
      <c r="T22" s="3352" t="s">
        <v>2798</v>
      </c>
      <c r="U22" s="3352" t="s">
        <v>1469</v>
      </c>
      <c r="V22" s="3352"/>
      <c r="W22" s="3352" t="s">
        <v>2813</v>
      </c>
      <c r="X22" s="3353"/>
      <c r="Y22" s="3351" t="s">
        <v>2795</v>
      </c>
      <c r="Z22" s="3352" t="s">
        <v>2797</v>
      </c>
      <c r="AA22" s="3352" t="s">
        <v>2798</v>
      </c>
      <c r="AB22" s="3352" t="s">
        <v>1469</v>
      </c>
      <c r="AC22" s="3352"/>
      <c r="AD22" s="3352" t="s">
        <v>2816</v>
      </c>
    </row>
    <row r="23" spans="1:30">
      <c r="A23" s="3340" t="s">
        <v>2790</v>
      </c>
      <c r="B23" s="3354"/>
      <c r="C23" s="3355"/>
      <c r="D23" s="3355"/>
      <c r="E23" s="3355">
        <f>ROUND(AVERAGEIF(E24:E36,"&lt;&gt;0"),2)</f>
        <v>0.4</v>
      </c>
      <c r="F23" s="3355">
        <f>ROUND(AVERAGEIF(F24:F36,"&lt;&gt;0"),2)</f>
        <v>0.26</v>
      </c>
      <c r="G23" s="3355">
        <f>ROUND(AVERAGEIF(G24:G36,"&lt;&gt;0"),2)</f>
        <v>0.74</v>
      </c>
      <c r="H23" s="3355"/>
      <c r="I23" s="3355">
        <f>F23</f>
        <v>0.26</v>
      </c>
      <c r="J23" s="3356"/>
      <c r="K23" s="3357"/>
      <c r="L23" s="3358">
        <f>ROUND(AVERAGEIF(L24:L36,"&lt;&gt;0"),4)</f>
        <v>4.0000000000000001E-3</v>
      </c>
      <c r="M23" s="3358">
        <f>ROUND(AVERAGEIF(M24:M36,"&lt;&gt;0"),4)</f>
        <v>2.5999999999999999E-3</v>
      </c>
      <c r="N23" s="3358">
        <f>ROUND(AVERAGEIF(N24:N36,"&lt;&gt;0"),4)</f>
        <v>7.4000000000000003E-3</v>
      </c>
      <c r="O23" s="3358"/>
      <c r="P23" s="3358">
        <f>M23</f>
        <v>2.5999999999999999E-3</v>
      </c>
      <c r="Q23" s="3356"/>
      <c r="R23" s="3373"/>
      <c r="S23" s="3374">
        <f>ROUND(SUMPRODUCT(PRODUCT(1+L24:L36)),4)</f>
        <v>1.0323</v>
      </c>
      <c r="T23" s="3374">
        <f>ROUND(SUMPRODUCT(PRODUCT(1+M24:M36)),4)</f>
        <v>1.0213000000000001</v>
      </c>
      <c r="U23" s="3374">
        <f>ROUND(SUMPRODUCT(PRODUCT(1+N24:N36)),4)</f>
        <v>1.0609</v>
      </c>
      <c r="V23" s="3374"/>
      <c r="W23" s="3373">
        <f>T23</f>
        <v>1.0213000000000001</v>
      </c>
      <c r="X23" s="3356"/>
      <c r="Y23" s="3381"/>
      <c r="Z23" s="3382">
        <f>ROUND(AVERAGEIF(Z24:Z36,"&lt;&gt;0"),4)</f>
        <v>4.3E-3</v>
      </c>
      <c r="AA23" s="3383">
        <f>ROUND(AVERAGEIF(AA24:AA36,"&lt;&gt;0"),4)</f>
        <v>3.5999999999999999E-3</v>
      </c>
      <c r="AB23" s="3381">
        <f>ROUND(AVERAGEIF(AB24:AB36,"&lt;&gt;0"),4)</f>
        <v>8.8999999999999999E-3</v>
      </c>
      <c r="AC23" s="3384"/>
      <c r="AD23" s="3381">
        <f>AA23</f>
        <v>3.5999999999999999E-3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3256</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1.0286999999999999</v>
      </c>
      <c r="T25" s="3379">
        <f>ROUND(IF(项目基本情况!$B$8="出让",SUMPRODUCT(PRODUCT(1+M25:M$36)),SUMPRODUCT(PRODUCT(1+M25:M$35))),4)</f>
        <v>1.0164</v>
      </c>
      <c r="U25" s="3379">
        <f>ROUND(IF(项目基本情况!$B$8="出让",SUMPRODUCT(PRODUCT(1+N25:N$36)),SUMPRODUCT(PRODUCT(1+N25:N$35))),4)</f>
        <v>1.0506</v>
      </c>
      <c r="V25" s="3379"/>
      <c r="W25" s="3379">
        <f>T25</f>
        <v>1.0164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3257</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1.0286999999999999</v>
      </c>
      <c r="T26" s="3379">
        <f>ROUND(IF(项目基本情况!$B$8="出让",SUMPRODUCT(PRODUCT(1+M26:M$36)),SUMPRODUCT(PRODUCT(1+M26:M$35))),4)</f>
        <v>1.0164</v>
      </c>
      <c r="U26" s="3379">
        <f>ROUND(IF(项目基本情况!$B$8="出让",SUMPRODUCT(PRODUCT(1+N26:N$36)),SUMPRODUCT(PRODUCT(1+N26:N$35))),4)</f>
        <v>1.0506</v>
      </c>
      <c r="V26" s="3379"/>
      <c r="W26" s="3379">
        <f t="shared" ref="W26:W28" si="22">T26</f>
        <v>1.0164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3255</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1.0286999999999999</v>
      </c>
      <c r="T27" s="3379">
        <f>ROUND(IF(项目基本情况!$B$8="出让",SUMPRODUCT(PRODUCT(1+M27:M$36)),SUMPRODUCT(PRODUCT(1+M27:M$35))),4)</f>
        <v>1.0164</v>
      </c>
      <c r="U27" s="3379">
        <f>ROUND(IF(项目基本情况!$B$8="出让",SUMPRODUCT(PRODUCT(1+N27:N$36)),SUMPRODUCT(PRODUCT(1+N27:N$35))),4)</f>
        <v>1.0506</v>
      </c>
      <c r="V27" s="3379"/>
      <c r="W27" s="3379">
        <f t="shared" si="22"/>
        <v>1.0164</v>
      </c>
      <c r="X27" s="3363"/>
      <c r="Y27" s="3388"/>
      <c r="Z27" s="3389">
        <f t="shared" ref="Z27:AB27" si="25">IF(E27=0,0,ROUND(AVERAGE(E27:E38)/100,4))</f>
        <v>0</v>
      </c>
      <c r="AA27" s="3389">
        <f t="shared" si="25"/>
        <v>0</v>
      </c>
      <c r="AB27" s="3389">
        <f t="shared" si="25"/>
        <v>0</v>
      </c>
      <c r="AC27" s="3390"/>
      <c r="AD27" s="3388">
        <f t="shared" si="24"/>
        <v>0</v>
      </c>
    </row>
    <row r="28" spans="1:30">
      <c r="A28" s="3342" t="s">
        <v>2784</v>
      </c>
      <c r="B28" s="3401">
        <v>2023</v>
      </c>
      <c r="C28" s="3402">
        <v>1</v>
      </c>
      <c r="D28" s="3402"/>
      <c r="E28" s="3402">
        <v>0</v>
      </c>
      <c r="F28" s="3402">
        <v>0</v>
      </c>
      <c r="G28" s="3402">
        <v>0</v>
      </c>
      <c r="H28" s="3408"/>
      <c r="I28" s="3403">
        <f t="shared" si="16"/>
        <v>0</v>
      </c>
      <c r="J28" s="3363"/>
      <c r="K28" s="3364"/>
      <c r="L28" s="3365">
        <f t="shared" si="18"/>
        <v>0</v>
      </c>
      <c r="M28" s="3365">
        <f t="shared" si="19"/>
        <v>0</v>
      </c>
      <c r="N28" s="3365">
        <f t="shared" si="20"/>
        <v>0</v>
      </c>
      <c r="O28" s="3365"/>
      <c r="P28" s="3365">
        <f t="shared" si="21"/>
        <v>0</v>
      </c>
      <c r="Q28" s="3363"/>
      <c r="R28" s="3379"/>
      <c r="S28" s="3379">
        <f>ROUND(IF(项目基本情况!$B$8="出让",SUMPRODUCT(PRODUCT(1+L28:L$36)),SUMPRODUCT(PRODUCT(1+L28:L$35))),4)</f>
        <v>1.0286999999999999</v>
      </c>
      <c r="T28" s="3379">
        <f>ROUND(IF(项目基本情况!$B$8="出让",SUMPRODUCT(PRODUCT(1+M28:M$36)),SUMPRODUCT(PRODUCT(1+M28:M$35))),4)</f>
        <v>1.0164</v>
      </c>
      <c r="U28" s="3379">
        <f>ROUND(IF(项目基本情况!$B$8="出让",SUMPRODUCT(PRODUCT(1+N28:N$36)),SUMPRODUCT(PRODUCT(1+N28:N$35))),4)</f>
        <v>1.0506</v>
      </c>
      <c r="V28" s="3379"/>
      <c r="W28" s="3379">
        <f t="shared" si="22"/>
        <v>1.0164</v>
      </c>
      <c r="X28" s="3363"/>
      <c r="Y28" s="3388"/>
      <c r="Z28" s="3389">
        <f t="shared" ref="Z28:AB28" si="26">IF(E28=0,0,ROUND(AVERAGE(E28:E39)/100,4))</f>
        <v>0</v>
      </c>
      <c r="AA28" s="3389">
        <f t="shared" si="26"/>
        <v>0</v>
      </c>
      <c r="AB28" s="3389">
        <f t="shared" si="26"/>
        <v>0</v>
      </c>
      <c r="AC28" s="3390"/>
      <c r="AD28" s="3388">
        <f t="shared" si="24"/>
        <v>0</v>
      </c>
    </row>
    <row r="29" spans="1:30">
      <c r="A29" s="3343" t="s">
        <v>3253</v>
      </c>
      <c r="B29" s="3404">
        <v>2022</v>
      </c>
      <c r="C29" s="3405">
        <v>4</v>
      </c>
      <c r="D29" s="3405"/>
      <c r="E29" s="3405">
        <v>0.45</v>
      </c>
      <c r="F29" s="3405">
        <v>0.2</v>
      </c>
      <c r="G29" s="3405">
        <v>0.38</v>
      </c>
      <c r="H29" s="3406"/>
      <c r="I29" s="3407">
        <f t="shared" si="16"/>
        <v>0.2</v>
      </c>
      <c r="J29" s="3366"/>
      <c r="K29" s="3367"/>
      <c r="L29" s="3368">
        <f t="shared" si="17"/>
        <v>4.5000000000000005E-3</v>
      </c>
      <c r="M29" s="3368">
        <f t="shared" si="17"/>
        <v>2E-3</v>
      </c>
      <c r="N29" s="3368">
        <f t="shared" si="17"/>
        <v>3.8E-3</v>
      </c>
      <c r="O29" s="3368"/>
      <c r="P29" s="3368">
        <f t="shared" ref="P29:P36" si="27">M29</f>
        <v>2E-3</v>
      </c>
      <c r="Q29" s="3366"/>
      <c r="R29" s="3366"/>
      <c r="S29" s="3366">
        <f>ROUND(IF(项目基本情况!$B$8="出让",SUMPRODUCT(PRODUCT(1+L29:L$36)),SUMPRODUCT(PRODUCT(1+L29:L$35))),4)</f>
        <v>1.0286999999999999</v>
      </c>
      <c r="T29" s="3366">
        <f>ROUND(IF(项目基本情况!$B$8="出让",SUMPRODUCT(PRODUCT(1+M29:M$36)),SUMPRODUCT(PRODUCT(1+M29:M$35))),4)</f>
        <v>1.0164</v>
      </c>
      <c r="U29" s="3366">
        <f>ROUND(IF(项目基本情况!$B$8="出让",SUMPRODUCT(PRODUCT(1+N29:N$36)),SUMPRODUCT(PRODUCT(1+N29:N$35))),4)</f>
        <v>1.0506</v>
      </c>
      <c r="V29" s="3366"/>
      <c r="W29" s="3366">
        <f t="shared" ref="W29:W36" si="28">T29</f>
        <v>1.0164</v>
      </c>
      <c r="X29" s="3366"/>
      <c r="Y29" s="3368"/>
      <c r="Z29" s="3392">
        <f t="shared" ref="Z29:AD36" si="29">IF(E29=0,0,ROUND(AVERAGE(E29:E37)/100,4))</f>
        <v>4.0000000000000001E-3</v>
      </c>
      <c r="AA29" s="3393">
        <f t="shared" si="29"/>
        <v>2.5999999999999999E-3</v>
      </c>
      <c r="AB29" s="3368">
        <f t="shared" si="29"/>
        <v>7.4000000000000003E-3</v>
      </c>
      <c r="AC29" s="3394"/>
      <c r="AD29" s="3368">
        <f t="shared" si="29"/>
        <v>2.5999999999999999E-3</v>
      </c>
    </row>
    <row r="30" spans="1:30">
      <c r="A30" s="3342" t="s">
        <v>3254</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3252</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2785</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2786</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2787</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2791</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2792</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3259</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6" t="s">
        <v>576</v>
      </c>
      <c r="B1" s="704"/>
      <c r="C1" s="737"/>
      <c r="D1" s="1772"/>
      <c r="E1" s="2077" t="s">
        <v>1728</v>
      </c>
      <c r="F1" s="2078">
        <f ca="1">J54</f>
        <v>-2</v>
      </c>
      <c r="G1" s="738">
        <f>MATCH(C1,'数据-取费表'!A6:A16,0)+5</f>
        <v>10</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39">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0" t="s">
        <v>642</v>
      </c>
      <c r="I3" s="1779"/>
      <c r="J3" s="1779"/>
      <c r="K3" s="1780"/>
      <c r="L3" s="1779"/>
      <c r="M3" s="1779"/>
    </row>
    <row r="4" spans="1:25" ht="18" customHeight="1">
      <c r="A4" s="1449" t="s">
        <v>643</v>
      </c>
      <c r="B4" s="1210">
        <f ca="1">ROUND(B2*10000/'数据-汇总表'!D3,0)</f>
        <v>0</v>
      </c>
      <c r="C4" s="413"/>
      <c r="D4" s="1777"/>
      <c r="E4" s="1778"/>
      <c r="F4" s="1778"/>
      <c r="G4" s="1401"/>
      <c r="H4" s="740"/>
      <c r="I4" s="1779"/>
      <c r="J4" s="1779"/>
      <c r="K4" s="1780"/>
      <c r="L4" s="1779"/>
      <c r="M4" s="1779"/>
    </row>
    <row r="5" spans="1:25" ht="18" customHeight="1" thickBot="1">
      <c r="A5" s="1450"/>
      <c r="B5" s="415">
        <f ca="1">ROUND(B2/('数据-汇总表'!D3/666.67),0)</f>
        <v>0</v>
      </c>
      <c r="C5" s="416" t="s">
        <v>644</v>
      </c>
      <c r="D5" s="1777"/>
      <c r="E5" s="1778"/>
      <c r="F5" s="1778"/>
      <c r="G5" s="1401"/>
      <c r="H5" s="740"/>
      <c r="I5" s="1779"/>
      <c r="J5" s="1779"/>
      <c r="K5" s="1780"/>
      <c r="L5" s="1779"/>
      <c r="M5" s="1779"/>
    </row>
    <row r="6" spans="1:25" ht="18" customHeight="1">
      <c r="A6" s="1613" t="s">
        <v>645</v>
      </c>
      <c r="B6" s="1605" t="s">
        <v>646</v>
      </c>
      <c r="C6" s="1605" t="s">
        <v>580</v>
      </c>
      <c r="D6" s="1605" t="s">
        <v>581</v>
      </c>
      <c r="E6" s="743" t="s">
        <v>582</v>
      </c>
      <c r="F6" s="744"/>
      <c r="G6" s="1403"/>
      <c r="H6" s="1613" t="s">
        <v>578</v>
      </c>
      <c r="I6" s="1605" t="s">
        <v>579</v>
      </c>
      <c r="J6" s="1605" t="s">
        <v>580</v>
      </c>
      <c r="K6" s="1605" t="s">
        <v>581</v>
      </c>
      <c r="L6" s="743" t="s">
        <v>582</v>
      </c>
      <c r="M6" s="744"/>
    </row>
    <row r="7" spans="1:25" ht="18" customHeight="1">
      <c r="A7" s="745">
        <v>1</v>
      </c>
      <c r="B7" s="746" t="s">
        <v>1802</v>
      </c>
      <c r="C7" s="51">
        <f ca="1">C8+C12+C14</f>
        <v>0</v>
      </c>
      <c r="D7" s="2141" t="s">
        <v>1805</v>
      </c>
      <c r="E7" s="2135"/>
      <c r="F7" s="2136"/>
      <c r="G7" s="1403"/>
      <c r="H7" s="745">
        <v>1</v>
      </c>
      <c r="I7" s="746" t="s">
        <v>1802</v>
      </c>
      <c r="J7" s="51">
        <f ca="1">J8+J12+J14</f>
        <v>0</v>
      </c>
      <c r="K7" s="2141" t="s">
        <v>1805</v>
      </c>
      <c r="L7" s="2135"/>
      <c r="M7" s="2136"/>
    </row>
    <row r="8" spans="1:25" ht="18" customHeight="1">
      <c r="A8" s="1615" t="s">
        <v>1353</v>
      </c>
      <c r="B8" s="4010" t="s">
        <v>1807</v>
      </c>
      <c r="C8" s="1610">
        <f ca="1">ROUND(F8*F10*F9*(1-F11)/10000,0)</f>
        <v>0</v>
      </c>
      <c r="D8" s="1607" t="s">
        <v>1817</v>
      </c>
      <c r="E8" s="59" t="s">
        <v>585</v>
      </c>
      <c r="F8" s="749">
        <f ca="1">INDIRECT("'数据-取费表'!u"&amp;$G$1)</f>
        <v>0</v>
      </c>
      <c r="G8" s="1403"/>
      <c r="H8" s="2149" t="s">
        <v>1353</v>
      </c>
      <c r="I8" s="4010" t="s">
        <v>1807</v>
      </c>
      <c r="J8" s="747">
        <f ca="1">ROUND(M8*M10*M9*(1-M11)/10000,0)</f>
        <v>0</v>
      </c>
      <c r="K8" s="330" t="s">
        <v>1817</v>
      </c>
      <c r="L8" s="748" t="s">
        <v>1267</v>
      </c>
      <c r="M8" s="749">
        <f ca="1">INDIRECT("'数据-取费表'!z"&amp;$G$1)</f>
        <v>0</v>
      </c>
    </row>
    <row r="9" spans="1:25" ht="18" customHeight="1">
      <c r="A9" s="2145"/>
      <c r="B9" s="4011"/>
      <c r="C9" s="1611"/>
      <c r="D9" s="1608"/>
      <c r="E9" s="59" t="s">
        <v>586</v>
      </c>
      <c r="F9" s="749">
        <f ca="1">IF(INDIRECT("'数据-取费表'!ah"&amp;$G$1)="",INDIRECT("'数据-取费表'!k"&amp;$G$1),INDIRECT("'数据-取费表'!ah"&amp;$G$1))</f>
        <v>0</v>
      </c>
      <c r="G9" s="1403"/>
      <c r="H9" s="2134"/>
      <c r="I9" s="4011"/>
      <c r="J9" s="752"/>
      <c r="K9" s="753"/>
      <c r="L9" s="748" t="s">
        <v>1268</v>
      </c>
      <c r="M9" s="749">
        <f ca="1">F9</f>
        <v>0</v>
      </c>
    </row>
    <row r="10" spans="1:25" ht="18" customHeight="1">
      <c r="A10" s="2138"/>
      <c r="B10" s="4012"/>
      <c r="C10" s="1611"/>
      <c r="D10" s="1608"/>
      <c r="E10" s="59" t="s">
        <v>587</v>
      </c>
      <c r="F10" s="749">
        <f ca="1">INDIRECT("'数据-取费表'!ai"&amp;$G$1)</f>
        <v>0</v>
      </c>
      <c r="G10" s="1403"/>
      <c r="H10" s="2134"/>
      <c r="I10" s="4012"/>
      <c r="J10" s="752"/>
      <c r="K10" s="753"/>
      <c r="L10" s="748" t="s">
        <v>1269</v>
      </c>
      <c r="M10" s="749">
        <f ca="1">INDIRECT("'数据-取费表'!ai"&amp;$G$1)</f>
        <v>0</v>
      </c>
    </row>
    <row r="11" spans="1:25" ht="18" customHeight="1">
      <c r="A11" s="750"/>
      <c r="B11" s="4013"/>
      <c r="C11" s="1611"/>
      <c r="D11" s="1608"/>
      <c r="E11" s="59" t="s">
        <v>588</v>
      </c>
      <c r="F11" s="758">
        <f ca="1">INDIRECT("'数据-取费表'!w"&amp;$G$1)</f>
        <v>0</v>
      </c>
      <c r="G11" s="1403"/>
      <c r="H11" s="2150"/>
      <c r="I11" s="4012"/>
      <c r="J11" s="752"/>
      <c r="K11" s="753"/>
      <c r="L11" s="759" t="s">
        <v>1270</v>
      </c>
      <c r="M11" s="760">
        <f ca="1">INDIRECT("'数据-取费表'!ab"&amp;$G$1)</f>
        <v>0</v>
      </c>
    </row>
    <row r="12" spans="1:25" ht="18" customHeight="1">
      <c r="A12" s="1615" t="s">
        <v>1354</v>
      </c>
      <c r="B12" s="2139" t="s">
        <v>1803</v>
      </c>
      <c r="C12" s="763">
        <f ca="1">ROUND(IF(F12="押一",C8/12*F13,IF(F12="押二",C8/12*2*F13,IF(F12="押三",C8/12*3*F13,C13*F13))),0)</f>
        <v>0</v>
      </c>
      <c r="D12" s="2146" t="s">
        <v>2232</v>
      </c>
      <c r="E12" s="2143" t="s">
        <v>1808</v>
      </c>
      <c r="F12" s="2227"/>
      <c r="G12" s="1403"/>
      <c r="H12" s="2177" t="s">
        <v>1354</v>
      </c>
      <c r="I12" s="2182" t="s">
        <v>1803</v>
      </c>
      <c r="J12" s="747">
        <f ca="1">ROUND(IF(M12="押一",J8/12*M13,IF(M12="押二",J8/12*2*M13,IF(M12="押三",J8/12*3*M13,J13*M13))),0)</f>
        <v>0</v>
      </c>
      <c r="K12" s="2146" t="s">
        <v>2232</v>
      </c>
      <c r="L12" s="2143" t="s">
        <v>1808</v>
      </c>
      <c r="M12" s="2227"/>
    </row>
    <row r="13" spans="1:25" ht="18" customHeight="1">
      <c r="A13" s="754"/>
      <c r="B13" s="2140" t="s">
        <v>1856</v>
      </c>
      <c r="C13" s="2144"/>
      <c r="D13" s="753"/>
      <c r="E13" s="2143" t="s">
        <v>1801</v>
      </c>
      <c r="F13" s="760">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6">
        <f ca="1">ROUND(C31*F15,0)</f>
        <v>0</v>
      </c>
      <c r="D15" s="1619" t="s">
        <v>590</v>
      </c>
      <c r="E15" s="759" t="s">
        <v>591</v>
      </c>
      <c r="F15" s="764">
        <f ca="1">INDIRECT("'数据-取费表'!y"&amp;$G$1)</f>
        <v>0</v>
      </c>
      <c r="G15" s="1403"/>
      <c r="H15" s="1614" t="s">
        <v>1355</v>
      </c>
      <c r="I15" s="1612" t="s">
        <v>592</v>
      </c>
      <c r="J15" s="1604">
        <f ca="1">ROUND(J16*J17,0)</f>
        <v>0</v>
      </c>
      <c r="K15" s="1606" t="s">
        <v>590</v>
      </c>
      <c r="L15" s="765"/>
      <c r="M15" s="766"/>
    </row>
    <row r="16" spans="1:25" ht="18" customHeight="1">
      <c r="A16" s="767" t="s">
        <v>1400</v>
      </c>
      <c r="B16" s="748" t="s">
        <v>593</v>
      </c>
      <c r="C16" s="768">
        <f ca="1">INDIRECT("'数据-取费表'!m"&amp;$G$1)+INDIRECT("'数据-取费表'!t"&amp;$G$1)</f>
        <v>0</v>
      </c>
      <c r="D16" s="1732" t="s">
        <v>594</v>
      </c>
      <c r="E16" s="1733"/>
      <c r="F16" s="769"/>
      <c r="G16" s="1403"/>
      <c r="H16" s="767" t="s">
        <v>1587</v>
      </c>
      <c r="I16" s="1948" t="s">
        <v>2102</v>
      </c>
      <c r="J16" s="51">
        <f ca="1">C31</f>
        <v>0</v>
      </c>
      <c r="K16" s="24"/>
      <c r="L16" s="765"/>
      <c r="M16" s="766"/>
    </row>
    <row r="17" spans="1:25" s="1786" customFormat="1" ht="18" customHeight="1">
      <c r="A17" s="767" t="s">
        <v>1378</v>
      </c>
      <c r="B17" s="748" t="s">
        <v>595</v>
      </c>
      <c r="C17" s="51">
        <f ca="1">ROUND(C16*F17,0)</f>
        <v>0</v>
      </c>
      <c r="D17" s="770" t="s">
        <v>596</v>
      </c>
      <c r="E17" s="770" t="s">
        <v>597</v>
      </c>
      <c r="F17" s="771">
        <f>'数据-取费表'!B33</f>
        <v>0.03</v>
      </c>
      <c r="G17" s="1404"/>
      <c r="H17" s="767" t="s">
        <v>1588</v>
      </c>
      <c r="I17" s="748" t="s">
        <v>591</v>
      </c>
      <c r="J17" s="772">
        <f ca="1">INDIRECT("'数据-取费表'!ad"&amp;$G$1)</f>
        <v>0</v>
      </c>
      <c r="K17" s="24"/>
      <c r="L17" s="765"/>
      <c r="M17" s="766"/>
      <c r="N17" s="1785"/>
      <c r="O17" s="1785"/>
      <c r="P17" s="1785"/>
      <c r="Q17" s="1785"/>
      <c r="R17" s="1785"/>
      <c r="S17" s="1785"/>
      <c r="T17" s="1785"/>
      <c r="U17" s="1785"/>
      <c r="V17" s="1785"/>
      <c r="W17" s="1785"/>
      <c r="X17" s="1785"/>
      <c r="Y17" s="1785"/>
    </row>
    <row r="18" spans="1:25" ht="18" customHeight="1">
      <c r="A18" s="767" t="s">
        <v>1379</v>
      </c>
      <c r="B18" s="748" t="s">
        <v>598</v>
      </c>
      <c r="C18" s="51">
        <f ca="1">ROUND(INDIRECT("'数据-取费表'!m"&amp;$G$1)*F18,0)</f>
        <v>0</v>
      </c>
      <c r="D18" s="748" t="s">
        <v>596</v>
      </c>
      <c r="E18" s="748" t="s">
        <v>597</v>
      </c>
      <c r="F18" s="773">
        <f ca="1">IF(INDIRECT("'数据-取费表'!c"&amp;$G$1)="住宅",'数据-取费表'!B34,0)</f>
        <v>0</v>
      </c>
      <c r="G18" s="1403"/>
      <c r="H18" s="761" t="s">
        <v>1356</v>
      </c>
      <c r="I18" s="762" t="s">
        <v>599</v>
      </c>
      <c r="J18" s="763">
        <f ca="1">ROUND(J19+J24+J25+J26,0)</f>
        <v>0</v>
      </c>
      <c r="K18" s="24" t="s">
        <v>600</v>
      </c>
      <c r="L18" s="1735"/>
      <c r="M18" s="54"/>
    </row>
    <row r="19" spans="1:25" s="1786" customFormat="1" ht="18" customHeight="1">
      <c r="A19" s="767" t="s">
        <v>1380</v>
      </c>
      <c r="B19" s="748" t="s">
        <v>601</v>
      </c>
      <c r="C19" s="51">
        <f ca="1">ROUND(F19*(INDIRECT("'数据-取费表'!k"&amp;$G$1)+INDIRECT("'数据-取费表'!S"&amp;$G$1))/10000,0)</f>
        <v>0</v>
      </c>
      <c r="D19" s="748" t="s">
        <v>602</v>
      </c>
      <c r="E19" s="748" t="s">
        <v>603</v>
      </c>
      <c r="F19" s="54">
        <f>'数据-取费表'!B35</f>
        <v>200</v>
      </c>
      <c r="G19" s="1404"/>
      <c r="H19" s="767" t="s">
        <v>1587</v>
      </c>
      <c r="I19" s="748"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7" t="s">
        <v>1381</v>
      </c>
      <c r="B20" s="748" t="s">
        <v>607</v>
      </c>
      <c r="C20" s="51">
        <f ca="1">ROUND(C16*F20,0)</f>
        <v>0</v>
      </c>
      <c r="D20" s="748" t="s">
        <v>596</v>
      </c>
      <c r="E20" s="748" t="s">
        <v>597</v>
      </c>
      <c r="F20" s="773">
        <f>'数据-取费表'!B36</f>
        <v>1.4999999999999999E-2</v>
      </c>
      <c r="G20" s="1404"/>
      <c r="H20" s="767" t="s">
        <v>1360</v>
      </c>
      <c r="I20" s="748" t="s">
        <v>608</v>
      </c>
      <c r="J20" s="51">
        <f ca="1">ROUND(J8*M20/(1+'数据-取费表'!C42),1)</f>
        <v>0</v>
      </c>
      <c r="K20" s="1730" t="s">
        <v>609</v>
      </c>
      <c r="L20" s="748" t="s">
        <v>597</v>
      </c>
      <c r="M20" s="773">
        <f>'数据-取费表'!B41</f>
        <v>5.6000000000000001E-2</v>
      </c>
      <c r="N20" s="1785"/>
      <c r="O20" s="1785"/>
      <c r="P20" s="1785"/>
      <c r="Q20" s="1785"/>
      <c r="R20" s="1785"/>
      <c r="S20" s="1785"/>
      <c r="T20" s="1785"/>
      <c r="U20" s="1785"/>
      <c r="V20" s="1785"/>
      <c r="W20" s="1785"/>
      <c r="X20" s="1785"/>
      <c r="Y20" s="1785"/>
    </row>
    <row r="21" spans="1:25" ht="18" customHeight="1">
      <c r="A21" s="767" t="s">
        <v>1401</v>
      </c>
      <c r="B21" s="748" t="s">
        <v>610</v>
      </c>
      <c r="C21" s="51">
        <f ca="1">SUM(C16:C20)</f>
        <v>0</v>
      </c>
      <c r="D21" s="250" t="s">
        <v>611</v>
      </c>
      <c r="E21" s="1735"/>
      <c r="F21" s="54"/>
      <c r="G21" s="1403"/>
      <c r="H21" s="1615" t="s">
        <v>1378</v>
      </c>
      <c r="I21" s="748" t="s">
        <v>612</v>
      </c>
      <c r="J21" s="51">
        <f ca="1">IF(K21="按租金收入计税",ROUND(J8*M21/(1+'数据-取费表'!C42),1),ROUND(C31*F35*0.7,1))</f>
        <v>0</v>
      </c>
      <c r="K21" s="774" t="s">
        <v>3250</v>
      </c>
      <c r="L21" s="748" t="s">
        <v>597</v>
      </c>
      <c r="M21" s="773">
        <f>IF(K21="按租金收入计税",'数据-取费表'!B51,'数据-取费表'!B50)</f>
        <v>0.12</v>
      </c>
    </row>
    <row r="22" spans="1:25" s="1786" customFormat="1" ht="18" customHeight="1">
      <c r="A22" s="767" t="s">
        <v>1402</v>
      </c>
      <c r="B22" s="748" t="s">
        <v>613</v>
      </c>
      <c r="C22" s="51">
        <f ca="1">ROUND(C21*F22,0)</f>
        <v>0</v>
      </c>
      <c r="D22" s="775" t="s">
        <v>614</v>
      </c>
      <c r="E22" s="748" t="s">
        <v>597</v>
      </c>
      <c r="F22" s="773">
        <f>'数据-取费表'!B37</f>
        <v>0.02</v>
      </c>
      <c r="G22" s="1404"/>
      <c r="H22" s="1617" t="s">
        <v>1379</v>
      </c>
      <c r="I22" s="1607" t="s">
        <v>615</v>
      </c>
      <c r="J22" s="52">
        <f ca="1">ROUND(M22*M23/10000,0)</f>
        <v>0</v>
      </c>
      <c r="K22" s="777" t="s">
        <v>616</v>
      </c>
      <c r="L22" s="748" t="s">
        <v>617</v>
      </c>
      <c r="M22" s="606">
        <f>'数据-取费表'!B52</f>
        <v>8</v>
      </c>
      <c r="N22" s="1785"/>
      <c r="O22" s="1785"/>
      <c r="P22" s="1785"/>
      <c r="Q22" s="1785"/>
      <c r="R22" s="1785"/>
      <c r="S22" s="1785"/>
      <c r="T22" s="1785"/>
      <c r="U22" s="1785"/>
      <c r="V22" s="1785"/>
      <c r="W22" s="1785"/>
      <c r="X22" s="1785"/>
      <c r="Y22" s="1785"/>
    </row>
    <row r="23" spans="1:25" s="1786" customFormat="1" ht="18" customHeight="1">
      <c r="A23" s="767" t="s">
        <v>1403</v>
      </c>
      <c r="B23" s="748" t="s">
        <v>618</v>
      </c>
      <c r="C23" s="51" t="s">
        <v>0</v>
      </c>
      <c r="D23" s="775" t="s">
        <v>619</v>
      </c>
      <c r="E23" s="748" t="s">
        <v>620</v>
      </c>
      <c r="F23" s="773">
        <f>'数据-取费表'!B38</f>
        <v>0.02</v>
      </c>
      <c r="G23" s="1404"/>
      <c r="H23" s="1618"/>
      <c r="I23" s="1609"/>
      <c r="J23" s="67"/>
      <c r="K23" s="779"/>
      <c r="L23" s="748" t="s">
        <v>621</v>
      </c>
      <c r="M23" s="749">
        <f ca="1">INDIRECT("'数据-取费表'!r"&amp;$G$1)</f>
        <v>0</v>
      </c>
      <c r="N23" s="1785"/>
      <c r="O23" s="1785"/>
      <c r="P23" s="1785"/>
      <c r="Q23" s="1785"/>
      <c r="R23" s="1785"/>
      <c r="S23" s="1785"/>
      <c r="T23" s="1785"/>
      <c r="U23" s="1785"/>
      <c r="V23" s="1785"/>
      <c r="W23" s="1785"/>
      <c r="X23" s="1785"/>
      <c r="Y23" s="1785"/>
    </row>
    <row r="24" spans="1:25" ht="18" customHeight="1">
      <c r="A24" s="767" t="s">
        <v>1404</v>
      </c>
      <c r="B24" s="748" t="s">
        <v>622</v>
      </c>
      <c r="C24" s="51"/>
      <c r="D24" s="2186" t="str">
        <f>IF(F25&lt;=1,"单利计息。","复利计息。")&amp;"建造成本、管理费用、销售费用产生的利息。"</f>
        <v>复利计息。建造成本、管理费用、销售费用产生的利息。</v>
      </c>
      <c r="E24" s="1735"/>
      <c r="F24" s="54"/>
      <c r="G24" s="1403"/>
      <c r="H24" s="1616" t="s">
        <v>1588</v>
      </c>
      <c r="I24" s="748" t="s">
        <v>623</v>
      </c>
      <c r="J24" s="51">
        <f ca="1">ROUND(J16*M24,0)</f>
        <v>0</v>
      </c>
      <c r="K24" s="1730" t="s">
        <v>624</v>
      </c>
      <c r="L24" s="748" t="s">
        <v>597</v>
      </c>
      <c r="M24" s="780">
        <f ca="1">INDIRECT("'数据-取费表'!Ak"&amp;$G$1)</f>
        <v>0</v>
      </c>
    </row>
    <row r="25" spans="1:25" s="1786" customFormat="1" ht="18" customHeight="1">
      <c r="A25" s="767" t="s">
        <v>1400</v>
      </c>
      <c r="B25" s="748" t="s">
        <v>1784</v>
      </c>
      <c r="C25" s="51">
        <f ca="1">ROUND(IF('数据-取费表'!B22&lt;=1,(C21+C22)*F26*F25/2,(C21+C22)*(POWER((1+F26),F25/2)-1)),0)</f>
        <v>0</v>
      </c>
      <c r="D25" s="2185" t="str">
        <f>IF(F25&lt;=1,"(建造成本+管理费用)×利率×(建设周期÷2)","(建造成本+管理费用)×((1+利率)^(建设周期÷2)-1)")</f>
        <v>(建造成本+管理费用)×((1+利率)^(建设周期÷2)-1)</v>
      </c>
      <c r="E25" s="748" t="s">
        <v>625</v>
      </c>
      <c r="F25" s="606">
        <f>'数据-取费表'!B20</f>
        <v>2</v>
      </c>
      <c r="G25" s="1404"/>
      <c r="H25" s="767" t="s">
        <v>1403</v>
      </c>
      <c r="I25" s="748" t="s">
        <v>626</v>
      </c>
      <c r="J25" s="51">
        <f ca="1">ROUND(J15*M25,0)</f>
        <v>0</v>
      </c>
      <c r="K25" s="1730" t="s">
        <v>627</v>
      </c>
      <c r="L25" s="748" t="s">
        <v>597</v>
      </c>
      <c r="M25" s="781">
        <f ca="1">INDIRECT("'数据-取费表'!Al"&amp;$G$1)</f>
        <v>0</v>
      </c>
      <c r="N25" s="1785"/>
      <c r="O25" s="1785"/>
      <c r="P25" s="1785"/>
      <c r="Q25" s="1785"/>
      <c r="R25" s="1785"/>
      <c r="S25" s="1785"/>
      <c r="T25" s="1785"/>
      <c r="U25" s="1785"/>
      <c r="V25" s="1785"/>
      <c r="W25" s="1785"/>
      <c r="X25" s="1785"/>
      <c r="Y25" s="1785"/>
    </row>
    <row r="26" spans="1:25" s="1786" customFormat="1" ht="18" customHeight="1">
      <c r="A26" s="767" t="s">
        <v>1378</v>
      </c>
      <c r="B26" s="748" t="s">
        <v>628</v>
      </c>
      <c r="C26" s="51">
        <f ca="1">ROUND(IF('数据-取费表'!B22&lt;=1,F23*F26*F25/2,F23*(POWER((1+F26),F25/2)-1)),4)</f>
        <v>8.0000000000000004E-4</v>
      </c>
      <c r="D26" s="2185" t="str">
        <f>IF(F25&lt;=1,"销售费用×利率×(建设周期÷2)","销售费用×((1+利率)^(建设周期÷2)-1)")</f>
        <v>销售费用×((1+利率)^(建设周期÷2)-1)</v>
      </c>
      <c r="E26" s="748" t="s">
        <v>629</v>
      </c>
      <c r="F26" s="782">
        <f ca="1">'数据-取费表'!B40</f>
        <v>4.1499999999999995E-2</v>
      </c>
      <c r="G26" s="1404"/>
      <c r="H26" s="767" t="s">
        <v>1404</v>
      </c>
      <c r="I26" s="748" t="s">
        <v>613</v>
      </c>
      <c r="J26" s="51">
        <f ca="1">ROUND(J7*M26,0)</f>
        <v>0</v>
      </c>
      <c r="K26" s="1730" t="s">
        <v>630</v>
      </c>
      <c r="L26" s="748" t="s">
        <v>597</v>
      </c>
      <c r="M26" s="758">
        <f ca="1">INDIRECT("'数据-取费表'!Am"&amp;$G$1)</f>
        <v>0</v>
      </c>
      <c r="N26" s="1785"/>
      <c r="O26" s="1785"/>
      <c r="P26" s="1785"/>
      <c r="Q26" s="1785"/>
      <c r="R26" s="1785"/>
      <c r="S26" s="1785"/>
      <c r="T26" s="1785"/>
      <c r="U26" s="1785"/>
      <c r="V26" s="1785"/>
      <c r="W26" s="1785"/>
      <c r="X26" s="1785"/>
      <c r="Y26" s="1785"/>
    </row>
    <row r="27" spans="1:25" ht="18" customHeight="1">
      <c r="A27" s="767" t="s">
        <v>1406</v>
      </c>
      <c r="B27" s="748" t="s">
        <v>631</v>
      </c>
      <c r="C27" s="51"/>
      <c r="D27" s="250" t="s">
        <v>632</v>
      </c>
      <c r="E27" s="1735"/>
      <c r="F27" s="54"/>
      <c r="G27" s="1403"/>
      <c r="H27" s="761" t="s">
        <v>1357</v>
      </c>
      <c r="I27" s="2483" t="s">
        <v>2099</v>
      </c>
      <c r="J27" s="763">
        <f ca="1">J7-J18</f>
        <v>0</v>
      </c>
      <c r="K27" s="1732" t="s">
        <v>647</v>
      </c>
      <c r="L27" s="1734"/>
      <c r="M27" s="783"/>
    </row>
    <row r="28" spans="1:25" ht="18" customHeight="1">
      <c r="A28" s="767" t="s">
        <v>1400</v>
      </c>
      <c r="B28" s="748" t="s">
        <v>1785</v>
      </c>
      <c r="C28" s="51">
        <f ca="1">ROUND((C21+C22)*F28,0)</f>
        <v>0</v>
      </c>
      <c r="D28" s="775" t="s">
        <v>648</v>
      </c>
      <c r="E28" s="759" t="s">
        <v>649</v>
      </c>
      <c r="F28" s="758">
        <f ca="1">INDIRECT("'数据-取费表'!q"&amp;$G$1)</f>
        <v>0</v>
      </c>
      <c r="G28" s="1403"/>
      <c r="H28" s="745" t="s">
        <v>1366</v>
      </c>
      <c r="I28" s="746" t="s">
        <v>650</v>
      </c>
      <c r="J28" s="747">
        <f ca="1">IF(J7&lt;&gt;0,ROUND(J27*(1-((1+M30)/(1+M28))^M29)/(M28-M30),0),0)</f>
        <v>0</v>
      </c>
      <c r="K28" s="777" t="s">
        <v>651</v>
      </c>
      <c r="L28" s="748" t="s">
        <v>652</v>
      </c>
      <c r="M28" s="758">
        <f ca="1">INDIRECT("'数据-取费表'!I"&amp;$G$1)</f>
        <v>0</v>
      </c>
    </row>
    <row r="29" spans="1:25" ht="18" customHeight="1">
      <c r="A29" s="767" t="s">
        <v>1378</v>
      </c>
      <c r="B29" s="748" t="s">
        <v>633</v>
      </c>
      <c r="C29" s="51">
        <f ca="1">ROUND(F23*F28,4)</f>
        <v>0</v>
      </c>
      <c r="D29" s="775" t="s">
        <v>653</v>
      </c>
      <c r="E29" s="770"/>
      <c r="F29" s="771"/>
      <c r="G29" s="1403"/>
      <c r="H29" s="750"/>
      <c r="I29" s="751"/>
      <c r="J29" s="752"/>
      <c r="K29" s="784" t="s">
        <v>654</v>
      </c>
      <c r="L29" s="748" t="s">
        <v>655</v>
      </c>
      <c r="M29" s="785">
        <f ca="1">INDIRECT("'数据-取费表'!ag"&amp;$G$1)</f>
        <v>0</v>
      </c>
    </row>
    <row r="30" spans="1:25" s="1786" customFormat="1" ht="18" customHeight="1">
      <c r="A30" s="767" t="s">
        <v>1407</v>
      </c>
      <c r="B30" s="748" t="s">
        <v>634</v>
      </c>
      <c r="C30" s="51">
        <f>ROUND(F30/(1+'数据-取费表'!C42),4)</f>
        <v>5.33E-2</v>
      </c>
      <c r="D30" s="775" t="s">
        <v>656</v>
      </c>
      <c r="E30" s="748" t="s">
        <v>597</v>
      </c>
      <c r="F30" s="773">
        <f>'数据-取费表'!B41</f>
        <v>5.6000000000000001E-2</v>
      </c>
      <c r="G30" s="1404"/>
      <c r="H30" s="754"/>
      <c r="I30" s="755"/>
      <c r="J30" s="756"/>
      <c r="K30" s="779"/>
      <c r="L30" s="748" t="s">
        <v>657</v>
      </c>
      <c r="M30" s="758">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6" t="s">
        <v>1397</v>
      </c>
      <c r="I31" s="2484" t="s">
        <v>2101</v>
      </c>
      <c r="J31" s="788">
        <f ca="1">ROUND(J28/(1+F45)^F46,0)</f>
        <v>0</v>
      </c>
      <c r="K31" s="789" t="s">
        <v>635</v>
      </c>
      <c r="L31" s="790"/>
      <c r="M31" s="791">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6">
        <f ca="1">ROUND(C33+C38+C39+C40,0)</f>
        <v>0</v>
      </c>
      <c r="D32" s="1606" t="s">
        <v>600</v>
      </c>
      <c r="E32" s="2132"/>
      <c r="F32" s="2136"/>
      <c r="G32" s="1784"/>
      <c r="H32" s="1787"/>
      <c r="I32" s="1788"/>
      <c r="J32" s="1789"/>
      <c r="K32" s="1790"/>
      <c r="L32" s="1791"/>
      <c r="M32" s="1792"/>
    </row>
    <row r="33" spans="1:18" ht="18" customHeight="1">
      <c r="A33" s="767" t="s">
        <v>1401</v>
      </c>
      <c r="B33" s="748"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2283</v>
      </c>
      <c r="I33" s="1788"/>
      <c r="J33" s="1789"/>
      <c r="K33" s="1790"/>
      <c r="L33" s="1791"/>
      <c r="M33" s="1792"/>
    </row>
    <row r="34" spans="1:18" ht="18" customHeight="1">
      <c r="A34" s="767" t="s">
        <v>1400</v>
      </c>
      <c r="B34" s="748" t="s">
        <v>608</v>
      </c>
      <c r="C34" s="51">
        <f ca="1">ROUND(C8*F34/(1+'数据-取费表'!C42),2)</f>
        <v>0</v>
      </c>
      <c r="D34" s="1730" t="s">
        <v>609</v>
      </c>
      <c r="E34" s="748" t="s">
        <v>597</v>
      </c>
      <c r="F34" s="773">
        <f>'数据-取费表'!B41</f>
        <v>5.6000000000000001E-2</v>
      </c>
      <c r="G34" s="1784"/>
      <c r="H34" s="1793"/>
      <c r="I34" s="1794"/>
      <c r="J34" s="1795"/>
      <c r="K34" s="1796"/>
      <c r="L34" s="1797"/>
      <c r="M34" s="1798"/>
    </row>
    <row r="35" spans="1:18" ht="18" customHeight="1">
      <c r="A35" s="767" t="s">
        <v>1378</v>
      </c>
      <c r="B35" s="748" t="s">
        <v>612</v>
      </c>
      <c r="C35" s="51">
        <f ca="1">IF(D35="按租金收入计税",ROUND(C8*F35/(1+'数据-取费表'!C42),2),IF(D35="按房产原值计税",ROUND(C31*F35*0.7,2),INDIRECT("'数据-取费表'!Aj"&amp;$G$1)))</f>
        <v>0</v>
      </c>
      <c r="D35" s="774" t="s">
        <v>3250</v>
      </c>
      <c r="E35" s="748" t="s">
        <v>597</v>
      </c>
      <c r="F35" s="773">
        <f>IF(D35="按租金收入计税",'数据-取费表'!B51,'数据-取费表'!B50)</f>
        <v>0.12</v>
      </c>
      <c r="G35" s="1784"/>
      <c r="H35" s="1799"/>
      <c r="I35" s="1799"/>
      <c r="J35" s="1799"/>
      <c r="K35" s="1800"/>
      <c r="L35" s="1799"/>
      <c r="M35" s="1799"/>
    </row>
    <row r="36" spans="1:18" ht="18" customHeight="1">
      <c r="A36" s="776" t="s">
        <v>1405</v>
      </c>
      <c r="B36" s="330" t="s">
        <v>615</v>
      </c>
      <c r="C36" s="52">
        <f ca="1">ROUND(F36*F37/10000,2)</f>
        <v>0</v>
      </c>
      <c r="D36" s="777" t="s">
        <v>616</v>
      </c>
      <c r="E36" s="748" t="s">
        <v>617</v>
      </c>
      <c r="F36" s="606">
        <f>'数据-取费表'!B52</f>
        <v>8</v>
      </c>
      <c r="G36" s="1784"/>
      <c r="H36" s="1787"/>
      <c r="I36" s="4009"/>
      <c r="J36" s="1801"/>
      <c r="K36" s="1802"/>
      <c r="L36" s="1801"/>
      <c r="M36" s="1801"/>
    </row>
    <row r="37" spans="1:18" ht="18" customHeight="1">
      <c r="A37" s="778"/>
      <c r="B37" s="757"/>
      <c r="C37" s="67"/>
      <c r="D37" s="779"/>
      <c r="E37" s="748" t="s">
        <v>621</v>
      </c>
      <c r="F37" s="749">
        <f ca="1">INDIRECT("'数据-取费表'!r"&amp;$G$1)</f>
        <v>0</v>
      </c>
      <c r="G37" s="1784"/>
      <c r="H37" s="1787"/>
      <c r="I37" s="4009"/>
      <c r="J37" s="1799"/>
      <c r="K37" s="1800"/>
      <c r="L37" s="1799"/>
      <c r="M37" s="1799"/>
    </row>
    <row r="38" spans="1:18" ht="18" customHeight="1">
      <c r="A38" s="767" t="s">
        <v>1402</v>
      </c>
      <c r="B38" s="748" t="s">
        <v>623</v>
      </c>
      <c r="C38" s="51">
        <f ca="1">ROUND(C31*F38,2)</f>
        <v>0</v>
      </c>
      <c r="D38" s="1730" t="s">
        <v>638</v>
      </c>
      <c r="E38" s="748" t="s">
        <v>597</v>
      </c>
      <c r="F38" s="780">
        <f ca="1">INDIRECT("'数据-取费表'!Ak"&amp;$G$1)</f>
        <v>0</v>
      </c>
      <c r="G38" s="1784"/>
      <c r="H38" s="1799"/>
      <c r="I38" s="2763"/>
      <c r="J38" s="1739"/>
      <c r="K38" s="1803"/>
      <c r="L38" s="1799"/>
      <c r="M38" s="1799"/>
    </row>
    <row r="39" spans="1:18" ht="18" customHeight="1">
      <c r="A39" s="767" t="s">
        <v>1403</v>
      </c>
      <c r="B39" s="748" t="s">
        <v>626</v>
      </c>
      <c r="C39" s="51">
        <f ca="1">ROUND(C15*F39,2)</f>
        <v>0</v>
      </c>
      <c r="D39" s="1730" t="s">
        <v>627</v>
      </c>
      <c r="E39" s="748" t="s">
        <v>597</v>
      </c>
      <c r="F39" s="781">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7" t="s">
        <v>1401</v>
      </c>
      <c r="B42" s="798" t="s">
        <v>640</v>
      </c>
      <c r="C42" s="792">
        <f ca="1">C7-C32</f>
        <v>0</v>
      </c>
      <c r="D42" s="1732" t="s">
        <v>641</v>
      </c>
      <c r="E42" s="1734"/>
      <c r="F42" s="783"/>
      <c r="G42" s="1784"/>
      <c r="H42" s="1784"/>
      <c r="I42" s="1784"/>
      <c r="J42" s="1784"/>
      <c r="K42" s="1804"/>
      <c r="L42" s="1784"/>
      <c r="M42" s="1784"/>
    </row>
    <row r="43" spans="1:18" ht="18" customHeight="1">
      <c r="A43" s="767" t="s">
        <v>1402</v>
      </c>
      <c r="B43" s="798" t="s">
        <v>658</v>
      </c>
      <c r="C43" s="799">
        <f ca="1">ROUND(C15*F43,0)</f>
        <v>0</v>
      </c>
      <c r="D43" s="1214" t="s">
        <v>659</v>
      </c>
      <c r="E43" s="2548" t="s">
        <v>2222</v>
      </c>
      <c r="F43" s="2549">
        <f ca="1">INDIRECT("'数据-取费表'!j"&amp;$G$1)</f>
        <v>0</v>
      </c>
      <c r="G43" s="1784"/>
      <c r="H43" s="1784"/>
      <c r="I43" s="1784"/>
      <c r="J43" s="1784"/>
      <c r="K43" s="1804"/>
      <c r="L43" s="1784"/>
      <c r="M43" s="1784"/>
    </row>
    <row r="44" spans="1:18" ht="18" customHeight="1">
      <c r="A44" s="767" t="s">
        <v>1403</v>
      </c>
      <c r="B44" s="798" t="s">
        <v>660</v>
      </c>
      <c r="C44" s="1215">
        <f ca="1">C42-C43</f>
        <v>0</v>
      </c>
      <c r="D44" s="447" t="s">
        <v>661</v>
      </c>
      <c r="E44" s="448"/>
      <c r="F44" s="449"/>
      <c r="G44" s="1784"/>
      <c r="H44" s="1784"/>
      <c r="I44" s="1784"/>
      <c r="J44" s="1784"/>
      <c r="K44" s="1804"/>
      <c r="L44" s="1784"/>
      <c r="M44" s="1784"/>
    </row>
    <row r="45" spans="1:18" ht="18" customHeight="1">
      <c r="A45" s="767" t="s">
        <v>1404</v>
      </c>
      <c r="B45" s="1214" t="s">
        <v>662</v>
      </c>
      <c r="C45" s="2507">
        <f ca="1">ROUND(-PV(F45,F46,C44,0),0)</f>
        <v>0</v>
      </c>
      <c r="D45" s="1216" t="s">
        <v>663</v>
      </c>
      <c r="E45" s="770" t="s">
        <v>664</v>
      </c>
      <c r="F45" s="793">
        <f ca="1">INDIRECT("'数据-取费表'!h"&amp;$G$1)</f>
        <v>0</v>
      </c>
      <c r="G45" s="1784"/>
      <c r="H45" s="1784"/>
      <c r="I45" s="1784"/>
      <c r="J45" s="1784"/>
      <c r="K45" s="1804"/>
      <c r="L45" s="1784"/>
      <c r="M45" s="1784"/>
    </row>
    <row r="46" spans="1:18" ht="18" customHeight="1" thickBot="1">
      <c r="A46" s="794"/>
      <c r="B46" s="1217"/>
      <c r="C46" s="1218"/>
      <c r="D46" s="1219"/>
      <c r="E46" s="2550" t="s">
        <v>2225</v>
      </c>
      <c r="F46" s="791">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v>
      </c>
      <c r="K54" s="4014"/>
      <c r="L54" s="4015"/>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09">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7" sqref="K37"/>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5" t="s">
        <v>1254</v>
      </c>
      <c r="B1" s="704"/>
      <c r="C1" s="737" t="s">
        <v>4095</v>
      </c>
      <c r="D1" s="2551" t="s">
        <v>877</v>
      </c>
      <c r="E1" s="2077" t="s">
        <v>1728</v>
      </c>
      <c r="F1" s="2078">
        <f ca="1">J53</f>
        <v>36.99</v>
      </c>
      <c r="G1" s="2999">
        <f>MATCH(C1,'数据-取费表'!A6:A16,0)+5</f>
        <v>9</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8" t="s">
        <v>1255</v>
      </c>
      <c r="B2" s="739">
        <f ca="1">C40+J29+L46</f>
        <v>2572</v>
      </c>
      <c r="C2" s="3004"/>
      <c r="D2" s="3005"/>
      <c r="E2" s="3006"/>
      <c r="F2" s="3006"/>
      <c r="G2" s="3000"/>
      <c r="H2" s="1779"/>
      <c r="I2" s="1779"/>
      <c r="J2" s="1779"/>
      <c r="K2" s="1780"/>
      <c r="L2" s="1779"/>
      <c r="M2" s="1779"/>
    </row>
    <row r="3" spans="1:33" ht="18" customHeight="1" thickBot="1">
      <c r="A3" s="796" t="s">
        <v>1256</v>
      </c>
      <c r="B3" s="797">
        <f ca="1">IF(ISERROR(B2*10000/F43),0,ROUND(B2*10000/F43,0))</f>
        <v>713</v>
      </c>
      <c r="C3" s="3004"/>
      <c r="D3" s="3005"/>
      <c r="E3" s="3006"/>
      <c r="F3" s="3006"/>
      <c r="G3" s="3000"/>
      <c r="H3" s="740" t="s">
        <v>642</v>
      </c>
      <c r="I3" s="1221"/>
      <c r="J3" s="1221"/>
      <c r="K3" s="1402"/>
      <c r="L3" s="1221"/>
      <c r="M3" s="1221"/>
    </row>
    <row r="4" spans="1:33" ht="18" customHeight="1">
      <c r="A4" s="741" t="s">
        <v>1257</v>
      </c>
      <c r="B4" s="742" t="s">
        <v>1258</v>
      </c>
      <c r="C4" s="742" t="s">
        <v>1259</v>
      </c>
      <c r="D4" s="742" t="s">
        <v>581</v>
      </c>
      <c r="E4" s="743" t="s">
        <v>1260</v>
      </c>
      <c r="F4" s="744"/>
      <c r="G4" s="1784"/>
      <c r="H4" s="741" t="s">
        <v>1261</v>
      </c>
      <c r="I4" s="742" t="s">
        <v>1262</v>
      </c>
      <c r="J4" s="742" t="s">
        <v>1263</v>
      </c>
      <c r="K4" s="742" t="s">
        <v>1264</v>
      </c>
      <c r="L4" s="743" t="s">
        <v>1265</v>
      </c>
      <c r="M4" s="744"/>
    </row>
    <row r="5" spans="1:33" ht="18" customHeight="1">
      <c r="A5" s="745">
        <v>1</v>
      </c>
      <c r="B5" s="746" t="s">
        <v>1802</v>
      </c>
      <c r="C5" s="53">
        <f ca="1">C6+C10+C12</f>
        <v>474</v>
      </c>
      <c r="D5" s="2141" t="s">
        <v>1805</v>
      </c>
      <c r="E5" s="2135"/>
      <c r="F5" s="2136"/>
      <c r="G5" s="1784"/>
      <c r="H5" s="745">
        <v>1</v>
      </c>
      <c r="I5" s="746" t="s">
        <v>1802</v>
      </c>
      <c r="J5" s="53">
        <f ca="1">J6+J10+J12</f>
        <v>0</v>
      </c>
      <c r="K5" s="2141" t="s">
        <v>1805</v>
      </c>
      <c r="L5" s="2135"/>
      <c r="M5" s="2136"/>
    </row>
    <row r="6" spans="1:33" ht="18" customHeight="1">
      <c r="A6" s="1615" t="s">
        <v>1353</v>
      </c>
      <c r="B6" s="4010" t="s">
        <v>1807</v>
      </c>
      <c r="C6" s="747">
        <f ca="1">ROUND(F6*F8*F7*(1-F9)/10000,0)</f>
        <v>474</v>
      </c>
      <c r="D6" s="2142" t="s">
        <v>1806</v>
      </c>
      <c r="E6" s="748" t="s">
        <v>1267</v>
      </c>
      <c r="F6" s="749">
        <f ca="1">INDIRECT("'数据-取费表'!u"&amp;$G$1)</f>
        <v>0.4</v>
      </c>
      <c r="G6" s="1784"/>
      <c r="H6" s="2149" t="s">
        <v>1812</v>
      </c>
      <c r="I6" s="4010" t="s">
        <v>1807</v>
      </c>
      <c r="J6" s="747">
        <f ca="1">ROUND(M6*M8*M7*(1-M9)/10000,0)</f>
        <v>0</v>
      </c>
      <c r="K6" s="330" t="s">
        <v>1266</v>
      </c>
      <c r="L6" s="748" t="s">
        <v>1267</v>
      </c>
      <c r="M6" s="749">
        <f ca="1">INDIRECT("'数据-取费表'!z"&amp;$G$1)</f>
        <v>0</v>
      </c>
    </row>
    <row r="7" spans="1:33" ht="18" customHeight="1">
      <c r="A7" s="2145"/>
      <c r="B7" s="4011"/>
      <c r="C7" s="752"/>
      <c r="D7" s="753"/>
      <c r="E7" s="748" t="s">
        <v>1268</v>
      </c>
      <c r="F7" s="749">
        <f ca="1">IF(INDIRECT("'数据-取费表'!ah"&amp;$G$1)="",INDIRECT("'数据-取费表'!k"&amp;$G$1),INDIRECT("'数据-取费表'!ah"&amp;$G$1))</f>
        <v>36078</v>
      </c>
      <c r="G7" s="1784"/>
      <c r="H7" s="2134"/>
      <c r="I7" s="4011"/>
      <c r="J7" s="752"/>
      <c r="K7" s="753"/>
      <c r="L7" s="748" t="s">
        <v>1268</v>
      </c>
      <c r="M7" s="749">
        <f ca="1">F7</f>
        <v>36078</v>
      </c>
    </row>
    <row r="8" spans="1:33" ht="18" customHeight="1">
      <c r="A8" s="2138"/>
      <c r="B8" s="4012"/>
      <c r="C8" s="752"/>
      <c r="D8" s="753"/>
      <c r="E8" s="748" t="s">
        <v>1269</v>
      </c>
      <c r="F8" s="749">
        <f ca="1">INDIRECT("'数据-取费表'!ai"&amp;$G$1)</f>
        <v>365</v>
      </c>
      <c r="G8" s="1784"/>
      <c r="H8" s="2134"/>
      <c r="I8" s="4012"/>
      <c r="J8" s="752"/>
      <c r="K8" s="753"/>
      <c r="L8" s="748" t="s">
        <v>1269</v>
      </c>
      <c r="M8" s="749">
        <f ca="1">INDIRECT("'数据-取费表'!ai"&amp;$G$1)</f>
        <v>365</v>
      </c>
    </row>
    <row r="9" spans="1:33" ht="18" customHeight="1">
      <c r="A9" s="750"/>
      <c r="B9" s="4013"/>
      <c r="C9" s="752"/>
      <c r="D9" s="753"/>
      <c r="E9" s="748" t="s">
        <v>1270</v>
      </c>
      <c r="F9" s="758">
        <f ca="1">INDIRECT("'数据-取费表'!w"&amp;$G$1)</f>
        <v>0.1</v>
      </c>
      <c r="G9" s="1784"/>
      <c r="H9" s="2150"/>
      <c r="I9" s="4012"/>
      <c r="J9" s="752"/>
      <c r="K9" s="753"/>
      <c r="L9" s="759" t="s">
        <v>1270</v>
      </c>
      <c r="M9" s="760">
        <f ca="1">INDIRECT("'数据-取费表'!ab"&amp;$G$1)</f>
        <v>0</v>
      </c>
    </row>
    <row r="10" spans="1:33" ht="18" customHeight="1">
      <c r="A10" s="1615" t="s">
        <v>1810</v>
      </c>
      <c r="B10" s="2139" t="s">
        <v>1803</v>
      </c>
      <c r="C10" s="763">
        <f ca="1">ROUND(IF(F10="押一",C6/12*F11,IF(F10="押二",C6/12*2*F11,IF(F10="押三",C6/12*3*F11,C11*F11))),0)</f>
        <v>0</v>
      </c>
      <c r="D10" s="2146" t="s">
        <v>2232</v>
      </c>
      <c r="E10" s="2143" t="s">
        <v>1808</v>
      </c>
      <c r="F10" s="2227" t="s">
        <v>4098</v>
      </c>
      <c r="G10" s="1784"/>
      <c r="H10" s="2177" t="s">
        <v>1813</v>
      </c>
      <c r="I10" s="2182" t="s">
        <v>1803</v>
      </c>
      <c r="J10" s="747">
        <f ca="1">ROUND(IF(M10="押一",J6/12*M11,IF(M10="押二",J6/12*2*M11,IF(M10="押三",J6/12*3*M11,J11*M11))),0)</f>
        <v>0</v>
      </c>
      <c r="K10" s="2146" t="s">
        <v>2232</v>
      </c>
      <c r="L10" s="2143" t="s">
        <v>1808</v>
      </c>
      <c r="M10" s="2227"/>
    </row>
    <row r="11" spans="1:33" ht="18" customHeight="1">
      <c r="A11" s="754"/>
      <c r="B11" s="2140" t="s">
        <v>1856</v>
      </c>
      <c r="C11" s="2144"/>
      <c r="D11" s="753"/>
      <c r="E11" s="2143" t="s">
        <v>1809</v>
      </c>
      <c r="F11" s="760">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6">
        <f ca="1">ROUND(C29*F13,0)</f>
        <v>23954</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8" t="s">
        <v>593</v>
      </c>
      <c r="C14" s="768">
        <f ca="1">INDIRECT("'数据-取费表'!m"&amp;$G$1)+INDIRECT("'数据-取费表'!t"&amp;$G$1)</f>
        <v>18173</v>
      </c>
      <c r="D14" s="1732" t="s">
        <v>1274</v>
      </c>
      <c r="E14" s="1733"/>
      <c r="F14" s="769"/>
      <c r="G14" s="1784"/>
      <c r="H14" s="1452" t="s">
        <v>1359</v>
      </c>
      <c r="I14" s="1948" t="s">
        <v>2103</v>
      </c>
      <c r="J14" s="51">
        <f ca="1">C29</f>
        <v>23954</v>
      </c>
      <c r="K14" s="24"/>
      <c r="L14" s="765"/>
      <c r="M14" s="766"/>
    </row>
    <row r="15" spans="1:33" s="1786" customFormat="1" ht="18" customHeight="1" thickBot="1">
      <c r="A15" s="1451" t="s">
        <v>1410</v>
      </c>
      <c r="B15" s="748" t="s">
        <v>595</v>
      </c>
      <c r="C15" s="51">
        <f ca="1">ROUND(C14*F15,0)</f>
        <v>545</v>
      </c>
      <c r="D15" s="770" t="s">
        <v>1275</v>
      </c>
      <c r="E15" s="770" t="s">
        <v>1276</v>
      </c>
      <c r="F15" s="771">
        <f>'数据-取费表'!B33</f>
        <v>0.03</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8" t="s">
        <v>598</v>
      </c>
      <c r="C16" s="51">
        <f ca="1">ROUND(INDIRECT("'数据-取费表'!m"&amp;$G$1)*F16,0)</f>
        <v>0</v>
      </c>
      <c r="D16" s="748" t="s">
        <v>1275</v>
      </c>
      <c r="E16" s="748" t="s">
        <v>1276</v>
      </c>
      <c r="F16" s="773">
        <f ca="1">IF(INDIRECT("'数据-取费表'!c"&amp;$G$1)="住宅",'数据-取费表'!B34,0)</f>
        <v>0</v>
      </c>
      <c r="G16" s="1784"/>
      <c r="H16" s="1614" t="s">
        <v>1277</v>
      </c>
      <c r="I16" s="1612" t="s">
        <v>1278</v>
      </c>
      <c r="J16" s="756">
        <f ca="1">ROUND(J17+J22+J23+J24,0)</f>
        <v>245</v>
      </c>
      <c r="K16" s="1606" t="s">
        <v>1279</v>
      </c>
      <c r="L16" s="2131"/>
      <c r="M16" s="2136"/>
    </row>
    <row r="17" spans="1:33" s="1786" customFormat="1" ht="18" customHeight="1">
      <c r="A17" s="1451" t="s">
        <v>1412</v>
      </c>
      <c r="B17" s="748" t="s">
        <v>601</v>
      </c>
      <c r="C17" s="51">
        <f ca="1">ROUND(F17*(F43+INDIRECT("'数据-取费表'!S"&amp;$G$1))/10000,0)</f>
        <v>909</v>
      </c>
      <c r="D17" s="748" t="s">
        <v>1280</v>
      </c>
      <c r="E17" s="748" t="s">
        <v>1281</v>
      </c>
      <c r="F17" s="54">
        <f>'数据-取费表'!B35</f>
        <v>200</v>
      </c>
      <c r="G17" s="3001"/>
      <c r="H17" s="1452" t="s">
        <v>1359</v>
      </c>
      <c r="I17" s="748" t="s">
        <v>604</v>
      </c>
      <c r="J17" s="2760">
        <f ca="1">ROUND(IF(AND(项目基本情况!B11="自然人",项目基本情况!B10="北京市"),J6*M17/(1+'数据-取费表'!C42),J18+J19+J20),2)</f>
        <v>5.12</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8" t="s">
        <v>607</v>
      </c>
      <c r="C18" s="51">
        <f ca="1">ROUND(C14*F18,0)</f>
        <v>273</v>
      </c>
      <c r="D18" s="748" t="s">
        <v>1275</v>
      </c>
      <c r="E18" s="748" t="s">
        <v>1276</v>
      </c>
      <c r="F18" s="773">
        <f>'数据-取费表'!B36</f>
        <v>1.4999999999999999E-2</v>
      </c>
      <c r="G18" s="3001"/>
      <c r="H18" s="1451" t="s">
        <v>1409</v>
      </c>
      <c r="I18" s="748" t="s">
        <v>1284</v>
      </c>
      <c r="J18" s="51">
        <f ca="1">ROUND(J6*M18/(1+'数据-取费表'!C42),2)</f>
        <v>0</v>
      </c>
      <c r="K18" s="2129" t="s">
        <v>1285</v>
      </c>
      <c r="L18" s="748" t="s">
        <v>1276</v>
      </c>
      <c r="M18" s="773">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8" t="s">
        <v>610</v>
      </c>
      <c r="C19" s="51">
        <f ca="1">SUM(C14:C18)</f>
        <v>19900</v>
      </c>
      <c r="D19" s="250" t="s">
        <v>1286</v>
      </c>
      <c r="E19" s="1735"/>
      <c r="F19" s="54"/>
      <c r="G19" s="1784"/>
      <c r="H19" s="1451" t="s">
        <v>1410</v>
      </c>
      <c r="I19" s="748" t="s">
        <v>1287</v>
      </c>
      <c r="J19" s="51">
        <f ca="1">IF(K19="按租金收入计税",ROUND(J6*M19/(1+'数据-取费表'!C42),1),ROUND(C29*F33*0.7,2))</f>
        <v>0</v>
      </c>
      <c r="K19" s="774" t="s">
        <v>3250</v>
      </c>
      <c r="L19" s="748" t="s">
        <v>1276</v>
      </c>
      <c r="M19" s="773">
        <f>IF(K19="按租金收入计税",'数据-取费表'!B51,'数据-取费表'!B50)</f>
        <v>0.12</v>
      </c>
    </row>
    <row r="20" spans="1:33" s="1786" customFormat="1" ht="18" customHeight="1">
      <c r="A20" s="1452" t="s">
        <v>1414</v>
      </c>
      <c r="B20" s="748" t="s">
        <v>613</v>
      </c>
      <c r="C20" s="51">
        <f ca="1">ROUND(C19*F20,0)</f>
        <v>398</v>
      </c>
      <c r="D20" s="775" t="s">
        <v>1288</v>
      </c>
      <c r="E20" s="748" t="s">
        <v>1276</v>
      </c>
      <c r="F20" s="773">
        <f>'数据-取费表'!B37</f>
        <v>0.02</v>
      </c>
      <c r="G20" s="3001"/>
      <c r="H20" s="1454" t="s">
        <v>1405</v>
      </c>
      <c r="I20" s="330" t="s">
        <v>1289</v>
      </c>
      <c r="J20" s="52">
        <f ca="1">ROUND(M20*M21/10000,2)</f>
        <v>5.12</v>
      </c>
      <c r="K20" s="777" t="s">
        <v>1290</v>
      </c>
      <c r="L20" s="748" t="s">
        <v>1291</v>
      </c>
      <c r="M20" s="606">
        <f>'数据-取费表'!B52</f>
        <v>8</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8" t="s">
        <v>1292</v>
      </c>
      <c r="C21" s="51" t="s">
        <v>1293</v>
      </c>
      <c r="D21" s="775" t="s">
        <v>1655</v>
      </c>
      <c r="E21" s="748" t="s">
        <v>1294</v>
      </c>
      <c r="F21" s="773">
        <f>'数据-取费表'!B38</f>
        <v>0.02</v>
      </c>
      <c r="G21" s="3001"/>
      <c r="H21" s="2151"/>
      <c r="I21" s="757"/>
      <c r="J21" s="67"/>
      <c r="K21" s="779"/>
      <c r="L21" s="748" t="s">
        <v>1295</v>
      </c>
      <c r="M21" s="749">
        <f ca="1">INDIRECT("'数据-取费表'!r"&amp;$G$1)</f>
        <v>6399.37</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8" t="s">
        <v>1296</v>
      </c>
      <c r="C22" s="51"/>
      <c r="D22" s="2186" t="str">
        <f>IF(F23&lt;=1,"单利计息。","复利计息。")&amp;"建造成本、管理费用、销售费用产生的利息。"</f>
        <v>复利计息。建造成本、管理费用、销售费用产生的利息。</v>
      </c>
      <c r="E22" s="1735"/>
      <c r="F22" s="54"/>
      <c r="G22" s="1784"/>
      <c r="H22" s="1452" t="s">
        <v>1414</v>
      </c>
      <c r="I22" s="748" t="s">
        <v>1297</v>
      </c>
      <c r="J22" s="51">
        <f ca="1">ROUND(J14*M22,2)</f>
        <v>239.54</v>
      </c>
      <c r="K22" s="2129" t="s">
        <v>1298</v>
      </c>
      <c r="L22" s="748" t="s">
        <v>1276</v>
      </c>
      <c r="M22" s="780">
        <f ca="1">INDIRECT("'数据-取费表'!Ak"&amp;$G$1)</f>
        <v>0.01</v>
      </c>
    </row>
    <row r="23" spans="1:33" s="1786" customFormat="1" ht="18" customHeight="1">
      <c r="A23" s="1451" t="s">
        <v>1360</v>
      </c>
      <c r="B23" s="748" t="s">
        <v>1818</v>
      </c>
      <c r="C23" s="51">
        <f ca="1">ROUND(IF('数据-取费表'!B22&lt;=1,(C19+C20)*F24*F23/2,(C19+C20)*(POWER((1+F24),F23/2)-1)),0)</f>
        <v>842</v>
      </c>
      <c r="D23" s="2185" t="str">
        <f>IF(F23&lt;=1,"(建造成本+管理费用)×利率×(建设周期÷2)","(建造成本+管理费用)×((1+利率)^(建设周期÷2)-1)")</f>
        <v>(建造成本+管理费用)×((1+利率)^(建设周期÷2)-1)</v>
      </c>
      <c r="E23" s="748" t="s">
        <v>1299</v>
      </c>
      <c r="F23" s="606">
        <f>'数据-取费表'!B20</f>
        <v>2</v>
      </c>
      <c r="G23" s="3001"/>
      <c r="H23" s="1452" t="s">
        <v>1415</v>
      </c>
      <c r="I23" s="748" t="s">
        <v>626</v>
      </c>
      <c r="J23" s="51">
        <f ca="1">ROUND(J13*M23,2)</f>
        <v>0</v>
      </c>
      <c r="K23" s="2129" t="s">
        <v>1300</v>
      </c>
      <c r="L23" s="748" t="s">
        <v>1276</v>
      </c>
      <c r="M23" s="781">
        <f ca="1">INDIRECT("'数据-取费表'!Al"&amp;$G$1)</f>
        <v>1.5E-3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8" t="s">
        <v>1301</v>
      </c>
      <c r="C24" s="51">
        <f ca="1">ROUND(IF('数据-取费表'!B22&lt;=1,F21*F24*F23/2,F21*(POWER((1+F24),F23/2)-1)),4)</f>
        <v>8.0000000000000004E-4</v>
      </c>
      <c r="D24" s="2185" t="str">
        <f>IF(F23&lt;=1,"销售费用×利率×(建设周期÷2)","销售费用×((1+利率)^(建设周期÷2)-1)")</f>
        <v>销售费用×((1+利率)^(建设周期÷2)-1)</v>
      </c>
      <c r="E24" s="748" t="s">
        <v>1302</v>
      </c>
      <c r="F24" s="782">
        <f ca="1">'数据-取费表'!B40</f>
        <v>4.1499999999999995E-2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8" t="s">
        <v>631</v>
      </c>
      <c r="C25" s="51"/>
      <c r="D25" s="250" t="s">
        <v>1304</v>
      </c>
      <c r="E25" s="1735"/>
      <c r="F25" s="54"/>
      <c r="G25" s="1784"/>
      <c r="H25" s="1614" t="s">
        <v>1305</v>
      </c>
      <c r="I25" s="2482" t="s">
        <v>2099</v>
      </c>
      <c r="J25" s="756">
        <f ca="1">J5-J16</f>
        <v>-245</v>
      </c>
      <c r="K25" s="2164" t="s">
        <v>1306</v>
      </c>
      <c r="L25" s="2165"/>
      <c r="M25" s="2166"/>
    </row>
    <row r="26" spans="1:33" ht="18" customHeight="1">
      <c r="A26" s="1451" t="s">
        <v>1360</v>
      </c>
      <c r="B26" s="748" t="s">
        <v>1785</v>
      </c>
      <c r="C26" s="51">
        <f ca="1">ROUND((C19+C20)*F26,0)</f>
        <v>1015</v>
      </c>
      <c r="D26" s="775" t="s">
        <v>1307</v>
      </c>
      <c r="E26" s="759" t="s">
        <v>1308</v>
      </c>
      <c r="F26" s="758">
        <f ca="1">INDIRECT("'数据-取费表'!q"&amp;$G$1)</f>
        <v>0.05</v>
      </c>
      <c r="G26" s="1784"/>
      <c r="H26" s="2147" t="s">
        <v>1309</v>
      </c>
      <c r="I26" s="1949" t="s">
        <v>2104</v>
      </c>
      <c r="J26" s="747">
        <f ca="1">IF(J5&lt;&gt;0,ROUND(J25*(1-((1+M28)/(1+M26))^M27)/(M26-M28),0),0)</f>
        <v>0</v>
      </c>
      <c r="K26" s="777" t="s">
        <v>1310</v>
      </c>
      <c r="L26" s="748" t="s">
        <v>1773</v>
      </c>
      <c r="M26" s="758">
        <f ca="1">INDIRECT("'数据-取费表'!I"&amp;$G$1)</f>
        <v>0.05</v>
      </c>
    </row>
    <row r="27" spans="1:33" ht="18" customHeight="1">
      <c r="A27" s="1451" t="s">
        <v>1361</v>
      </c>
      <c r="B27" s="748" t="s">
        <v>633</v>
      </c>
      <c r="C27" s="51">
        <f ca="1">ROUND(F21*F26,4)</f>
        <v>1E-3</v>
      </c>
      <c r="D27" s="775" t="s">
        <v>1311</v>
      </c>
      <c r="E27" s="770"/>
      <c r="F27" s="771"/>
      <c r="G27" s="1784"/>
      <c r="H27" s="2148"/>
      <c r="I27" s="751"/>
      <c r="J27" s="752"/>
      <c r="K27" s="784" t="s">
        <v>1312</v>
      </c>
      <c r="L27" s="748" t="s">
        <v>1313</v>
      </c>
      <c r="M27" s="785">
        <f ca="1">INDIRECT("'数据-取费表'!ag"&amp;$G$1)</f>
        <v>0</v>
      </c>
    </row>
    <row r="28" spans="1:33" s="1786" customFormat="1" ht="18" customHeight="1">
      <c r="A28" s="1453" t="s">
        <v>1370</v>
      </c>
      <c r="B28" s="748" t="s">
        <v>634</v>
      </c>
      <c r="C28" s="51">
        <f>ROUND(F28/(1+'数据-取费表'!C42),4)</f>
        <v>5.33E-2</v>
      </c>
      <c r="D28" s="775" t="s">
        <v>1656</v>
      </c>
      <c r="E28" s="748" t="s">
        <v>1314</v>
      </c>
      <c r="F28" s="773">
        <f>'数据-取费表'!B41</f>
        <v>5.6000000000000001E-2</v>
      </c>
      <c r="G28" s="3001"/>
      <c r="H28" s="1614"/>
      <c r="I28" s="755"/>
      <c r="J28" s="756"/>
      <c r="K28" s="779"/>
      <c r="L28" s="748" t="s">
        <v>1315</v>
      </c>
      <c r="M28" s="758">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23954</v>
      </c>
      <c r="D29" s="2161"/>
      <c r="E29" s="2162"/>
      <c r="F29" s="2163"/>
      <c r="G29" s="3001"/>
      <c r="H29" s="786" t="s">
        <v>1316</v>
      </c>
      <c r="I29" s="787" t="s">
        <v>1317</v>
      </c>
      <c r="J29" s="788">
        <f ca="1">ROUND(J26/(1+F40)^F41,0)</f>
        <v>0</v>
      </c>
      <c r="K29" s="789" t="s">
        <v>1318</v>
      </c>
      <c r="L29" s="790"/>
      <c r="M29" s="791">
        <f ca="1">INDIRECT("'数据-取费表'!k"&amp;$G$1)</f>
        <v>36078</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6">
        <f ca="1">ROUND(C31+C36+C37+C38,0)</f>
        <v>365</v>
      </c>
      <c r="D30" s="1606" t="s">
        <v>1320</v>
      </c>
      <c r="E30" s="2131"/>
      <c r="F30" s="2136"/>
      <c r="G30" s="1784"/>
      <c r="H30" s="1787"/>
      <c r="I30" s="1788"/>
      <c r="J30" s="1789"/>
      <c r="K30" s="1790"/>
      <c r="L30" s="1791"/>
      <c r="M30" s="1792"/>
    </row>
    <row r="31" spans="1:33" ht="18" customHeight="1">
      <c r="A31" s="1452" t="s">
        <v>1359</v>
      </c>
      <c r="B31" s="748" t="s">
        <v>604</v>
      </c>
      <c r="C31" s="2760">
        <f ca="1">ROUND(IF(AND(项目基本情况!B11="自然人",项目基本情况!B10="北京市"),C6*F31/(1+'数据-取费表'!C42),C32+C33+C34),2)</f>
        <v>84.57</v>
      </c>
      <c r="D31" s="1732" t="s">
        <v>1321</v>
      </c>
      <c r="E31" s="1730" t="s">
        <v>1322</v>
      </c>
      <c r="F31" s="2759" t="str">
        <f>IF(项目基本情况!B11="企业","——",IF(M47="住宅",IF(F6*F7*F8/12/(1+'数据-取费表'!F30)&gt;100000,4%,2.5%),IF(F6*F7*F8/12/(1+'数据-取费表'!F30)&gt;100000,12%,7%)))</f>
        <v>——</v>
      </c>
      <c r="G31" s="1784"/>
      <c r="H31" s="2998" t="s">
        <v>2284</v>
      </c>
      <c r="I31" s="1788"/>
      <c r="J31" s="1789"/>
      <c r="K31" s="1790"/>
      <c r="L31" s="1791"/>
      <c r="M31" s="1792"/>
    </row>
    <row r="32" spans="1:33" ht="18" customHeight="1">
      <c r="A32" s="1451" t="s">
        <v>1360</v>
      </c>
      <c r="B32" s="748" t="s">
        <v>1323</v>
      </c>
      <c r="C32" s="51">
        <f ca="1">ROUND(C6*F32/(1+'数据-取费表'!C42),2)</f>
        <v>25.28</v>
      </c>
      <c r="D32" s="1730" t="s">
        <v>1324</v>
      </c>
      <c r="E32" s="748" t="s">
        <v>1325</v>
      </c>
      <c r="F32" s="773">
        <f>'数据-取费表'!B41</f>
        <v>5.6000000000000001E-2</v>
      </c>
      <c r="G32" s="1784"/>
      <c r="H32" s="1793"/>
      <c r="I32" s="1794"/>
      <c r="J32" s="1795"/>
      <c r="K32" s="1796"/>
      <c r="L32" s="1797"/>
      <c r="M32" s="1798"/>
    </row>
    <row r="33" spans="1:18" ht="18" customHeight="1">
      <c r="A33" s="1451" t="s">
        <v>1361</v>
      </c>
      <c r="B33" s="748" t="s">
        <v>1326</v>
      </c>
      <c r="C33" s="51">
        <f ca="1">IF(D33="按租金收入计税",ROUND(C6*F33/(1+'数据-取费表'!C42),2),IF(D33="按房产原值计税",ROUND(C29*F33*0.7,2),INDIRECT("'数据-取费表'!Aj"&amp;$G$1)))</f>
        <v>54.17</v>
      </c>
      <c r="D33" s="774" t="s">
        <v>3250</v>
      </c>
      <c r="E33" s="748" t="s">
        <v>1325</v>
      </c>
      <c r="F33" s="773">
        <f>IF(D33="按租金收入计税",'数据-取费表'!B51,'数据-取费表'!B50)</f>
        <v>0.12</v>
      </c>
      <c r="G33" s="1784"/>
      <c r="H33" s="1799"/>
      <c r="I33" s="1799"/>
      <c r="J33" s="1799"/>
      <c r="K33" s="1800"/>
      <c r="L33" s="1799"/>
      <c r="M33" s="1799"/>
    </row>
    <row r="34" spans="1:18" ht="18" customHeight="1">
      <c r="A34" s="1454" t="s">
        <v>1362</v>
      </c>
      <c r="B34" s="330" t="s">
        <v>1327</v>
      </c>
      <c r="C34" s="52">
        <f ca="1">ROUND(F34*F35/10000,2)</f>
        <v>5.12</v>
      </c>
      <c r="D34" s="777" t="s">
        <v>1328</v>
      </c>
      <c r="E34" s="748" t="s">
        <v>1329</v>
      </c>
      <c r="F34" s="606">
        <f>'数据-取费表'!B52</f>
        <v>8</v>
      </c>
      <c r="G34" s="1784"/>
      <c r="H34" s="1787"/>
      <c r="I34" s="798" t="s">
        <v>1342</v>
      </c>
      <c r="J34" s="799"/>
      <c r="K34" s="1802"/>
      <c r="L34" s="1801"/>
      <c r="M34" s="1801"/>
    </row>
    <row r="35" spans="1:18" ht="18" customHeight="1">
      <c r="A35" s="778"/>
      <c r="B35" s="757"/>
      <c r="C35" s="67"/>
      <c r="D35" s="779"/>
      <c r="E35" s="748" t="s">
        <v>1330</v>
      </c>
      <c r="F35" s="749">
        <f ca="1">INDIRECT("'数据-取费表'!r"&amp;$G$1)</f>
        <v>6399.37</v>
      </c>
      <c r="G35" s="1784"/>
      <c r="H35" s="1787"/>
      <c r="I35" s="800" t="s">
        <v>1343</v>
      </c>
      <c r="J35" s="801">
        <f ca="1">ROUND(C13*J36,0)</f>
        <v>1677</v>
      </c>
      <c r="K35" s="1800"/>
      <c r="L35" s="1799"/>
      <c r="M35" s="1799"/>
    </row>
    <row r="36" spans="1:18" ht="18" customHeight="1">
      <c r="A36" s="1452" t="s">
        <v>1414</v>
      </c>
      <c r="B36" s="748" t="s">
        <v>1331</v>
      </c>
      <c r="C36" s="51">
        <f ca="1">ROUND(C29*F36,2)</f>
        <v>239.54</v>
      </c>
      <c r="D36" s="1730" t="s">
        <v>1332</v>
      </c>
      <c r="E36" s="748" t="s">
        <v>1325</v>
      </c>
      <c r="F36" s="780">
        <f ca="1">INDIRECT("'数据-取费表'!Ak"&amp;$G$1)</f>
        <v>0.01</v>
      </c>
      <c r="G36" s="1784"/>
      <c r="H36" s="1799"/>
      <c r="I36" s="802" t="s">
        <v>1344</v>
      </c>
      <c r="J36" s="803">
        <f ca="1">INDIRECT("'数据-取费表'!j"&amp;$G$1)</f>
        <v>7.0000000000000007E-2</v>
      </c>
      <c r="K36" s="1803"/>
      <c r="L36" s="1799"/>
      <c r="M36" s="1799"/>
    </row>
    <row r="37" spans="1:18" ht="18" customHeight="1">
      <c r="A37" s="1452" t="s">
        <v>1415</v>
      </c>
      <c r="B37" s="748" t="s">
        <v>626</v>
      </c>
      <c r="C37" s="51">
        <f ca="1">ROUND(C13*F37,2)</f>
        <v>35.93</v>
      </c>
      <c r="D37" s="1730" t="s">
        <v>1333</v>
      </c>
      <c r="E37" s="748" t="s">
        <v>1325</v>
      </c>
      <c r="F37" s="781">
        <f ca="1">INDIRECT("'数据-取费表'!Al"&amp;$G$1)</f>
        <v>1.5E-3</v>
      </c>
      <c r="G37" s="1784"/>
      <c r="H37" s="1799"/>
      <c r="I37" s="804" t="s">
        <v>1345</v>
      </c>
      <c r="J37" s="805"/>
      <c r="K37" s="1803"/>
      <c r="L37" s="1799"/>
      <c r="M37" s="1799"/>
    </row>
    <row r="38" spans="1:18" ht="18" customHeight="1" thickBot="1">
      <c r="A38" s="2167" t="s">
        <v>1416</v>
      </c>
      <c r="B38" s="2162" t="s">
        <v>613</v>
      </c>
      <c r="C38" s="2160">
        <f ca="1">ROUND(C5*F38,2)</f>
        <v>4.74</v>
      </c>
      <c r="D38" s="2161" t="s">
        <v>1334</v>
      </c>
      <c r="E38" s="2162" t="s">
        <v>1325</v>
      </c>
      <c r="F38" s="2158">
        <f ca="1">INDIRECT("'数据-取费表'!Am"&amp;$G$1)</f>
        <v>0.01</v>
      </c>
      <c r="G38" s="1784"/>
      <c r="H38" s="1799"/>
      <c r="I38" s="806" t="s">
        <v>1346</v>
      </c>
      <c r="J38" s="807"/>
      <c r="K38" s="1804"/>
      <c r="L38" s="1799"/>
      <c r="M38" s="1799"/>
    </row>
    <row r="39" spans="1:18" ht="24.6" customHeight="1" thickTop="1">
      <c r="A39" s="1614" t="s">
        <v>1419</v>
      </c>
      <c r="B39" s="2482" t="s">
        <v>2099</v>
      </c>
      <c r="C39" s="756">
        <f ca="1">C5-C30</f>
        <v>109</v>
      </c>
      <c r="D39" s="2164" t="s">
        <v>1335</v>
      </c>
      <c r="E39" s="2165"/>
      <c r="F39" s="2166"/>
      <c r="G39" s="1784"/>
      <c r="H39" s="1799"/>
      <c r="I39" s="800" t="s">
        <v>1347</v>
      </c>
      <c r="J39" s="808">
        <f ca="1">ROUND(J35/C39,3)</f>
        <v>15.385</v>
      </c>
      <c r="K39" s="1804"/>
      <c r="L39" s="1799"/>
      <c r="M39" s="1799"/>
    </row>
    <row r="40" spans="1:18" ht="18" customHeight="1">
      <c r="A40" s="745" t="s">
        <v>1420</v>
      </c>
      <c r="B40" s="1949" t="s">
        <v>1658</v>
      </c>
      <c r="C40" s="747">
        <f ca="1">ROUND(C39*(1-((1+F42)/(1+F40))^F41)/(F40-F42),0)</f>
        <v>2572</v>
      </c>
      <c r="D40" s="777" t="s">
        <v>1336</v>
      </c>
      <c r="E40" s="748" t="s">
        <v>1773</v>
      </c>
      <c r="F40" s="758">
        <f ca="1">INDIRECT("'数据-取费表'!I"&amp;$G$1)</f>
        <v>0.05</v>
      </c>
      <c r="G40" s="1784"/>
      <c r="H40" s="1784"/>
      <c r="I40" s="800" t="s">
        <v>1348</v>
      </c>
      <c r="J40" s="808">
        <f ca="1">1-J39</f>
        <v>-14.385</v>
      </c>
      <c r="K40" s="1804"/>
      <c r="L40" s="1784"/>
      <c r="M40" s="1784"/>
    </row>
    <row r="41" spans="1:18" ht="18" customHeight="1">
      <c r="A41" s="750"/>
      <c r="B41" s="751"/>
      <c r="C41" s="752"/>
      <c r="D41" s="784" t="s">
        <v>1337</v>
      </c>
      <c r="E41" s="748" t="s">
        <v>2224</v>
      </c>
      <c r="F41" s="785">
        <f ca="1">IF(INDIRECT("'数据-取费表'!af"&amp;$G$1)=0,INDIRECT("'数据-取费表'!ae"&amp;$G$1),INDIRECT("'数据-取费表'!af"&amp;$G$1))</f>
        <v>36.99</v>
      </c>
      <c r="G41" s="1784"/>
      <c r="H41" s="1739"/>
      <c r="I41" s="806" t="s">
        <v>1349</v>
      </c>
      <c r="J41" s="809"/>
      <c r="K41" s="1803"/>
      <c r="L41" s="1739"/>
      <c r="M41" s="1739"/>
    </row>
    <row r="42" spans="1:18" ht="18" customHeight="1">
      <c r="A42" s="754"/>
      <c r="B42" s="755"/>
      <c r="C42" s="756"/>
      <c r="D42" s="779"/>
      <c r="E42" s="748" t="s">
        <v>1338</v>
      </c>
      <c r="F42" s="758">
        <f ca="1">INDIRECT("'数据-取费表'!v"&amp;$G$1)</f>
        <v>2.5000000000000001E-2</v>
      </c>
      <c r="G42" s="1784"/>
      <c r="H42" s="1739"/>
      <c r="I42" s="810" t="s">
        <v>1350</v>
      </c>
      <c r="J42" s="808">
        <f ca="1">ROUND(C13/C40,3)</f>
        <v>9.3130000000000006</v>
      </c>
      <c r="K42" s="1803"/>
      <c r="L42" s="1739"/>
      <c r="M42" s="1739"/>
    </row>
    <row r="43" spans="1:18" ht="18" customHeight="1" thickBot="1">
      <c r="A43" s="786" t="s">
        <v>1316</v>
      </c>
      <c r="B43" s="787" t="s">
        <v>1339</v>
      </c>
      <c r="C43" s="788">
        <f ca="1">ROUND(C40*10000/F43,0)</f>
        <v>713</v>
      </c>
      <c r="D43" s="789" t="s">
        <v>1340</v>
      </c>
      <c r="E43" s="790" t="s">
        <v>1341</v>
      </c>
      <c r="F43" s="791">
        <f ca="1">INDIRECT("'数据-取费表'!k"&amp;$G$1)</f>
        <v>36078</v>
      </c>
      <c r="G43" s="1784"/>
      <c r="H43" s="1739"/>
      <c r="I43" s="810" t="s">
        <v>1351</v>
      </c>
      <c r="J43" s="811">
        <f ca="1">1-J42</f>
        <v>-8.3130000000000006</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-7267</v>
      </c>
      <c r="D46" s="3002"/>
      <c r="E46" s="3002"/>
      <c r="F46" s="3002"/>
      <c r="I46" s="2068" t="s">
        <v>1697</v>
      </c>
      <c r="J46" s="2069"/>
      <c r="K46" s="2070"/>
      <c r="L46" s="2564" t="str">
        <f ca="1">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4099</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36.99</v>
      </c>
      <c r="M48" s="3003"/>
      <c r="O48" s="2088" t="s">
        <v>1733</v>
      </c>
      <c r="P48" s="2089" t="s">
        <v>1759</v>
      </c>
      <c r="Q48" s="2090">
        <f ca="1">C40+J29</f>
        <v>2572</v>
      </c>
      <c r="R48" s="2089" t="s">
        <v>1734</v>
      </c>
    </row>
    <row r="49" spans="1:18" s="1781" customFormat="1" ht="18" customHeight="1" thickBot="1">
      <c r="A49" s="750"/>
      <c r="B49" s="751"/>
      <c r="C49" s="752"/>
      <c r="D49" s="753"/>
      <c r="E49" s="748" t="s">
        <v>1268</v>
      </c>
      <c r="F49" s="749">
        <f ca="1">F7</f>
        <v>36078</v>
      </c>
      <c r="G49" s="1811"/>
      <c r="H49" s="1814"/>
      <c r="I49" s="2552" t="s">
        <v>1700</v>
      </c>
      <c r="J49" s="2073">
        <v>2025</v>
      </c>
      <c r="K49" s="2563" t="s">
        <v>1706</v>
      </c>
      <c r="L49" s="2074"/>
      <c r="M49" s="3003"/>
      <c r="O49" s="2088" t="s">
        <v>1735</v>
      </c>
      <c r="P49" s="2089" t="s">
        <v>1760</v>
      </c>
      <c r="Q49" s="2090" t="str">
        <f ca="1">J60</f>
        <v>0</v>
      </c>
      <c r="R49" s="2089" t="s">
        <v>1736</v>
      </c>
    </row>
    <row r="50" spans="1:18" s="1781" customFormat="1" ht="18" customHeight="1" thickBot="1">
      <c r="A50" s="750"/>
      <c r="B50" s="751"/>
      <c r="C50" s="752"/>
      <c r="D50" s="753"/>
      <c r="E50" s="748" t="s">
        <v>1269</v>
      </c>
      <c r="F50" s="749">
        <f ca="1">F8</f>
        <v>365</v>
      </c>
      <c r="G50" s="1816"/>
      <c r="H50" s="1814"/>
      <c r="I50" s="2552" t="s">
        <v>1701</v>
      </c>
      <c r="J50" s="2559">
        <f>SUMPRODUCT((I63:I65=J47)*(J62:L62=J48)*(J63:L65))</f>
        <v>60</v>
      </c>
      <c r="K50" s="2563" t="s">
        <v>1707</v>
      </c>
      <c r="L50" s="2074"/>
      <c r="M50" s="3003"/>
      <c r="O50" s="2091" t="s">
        <v>1737</v>
      </c>
      <c r="P50" s="2089" t="s">
        <v>1761</v>
      </c>
      <c r="Q50" s="2090">
        <f ca="1">C29</f>
        <v>23954</v>
      </c>
      <c r="R50" s="2089" t="s">
        <v>1734</v>
      </c>
    </row>
    <row r="51" spans="1:18" s="1781" customFormat="1" ht="18" customHeight="1" thickBot="1">
      <c r="A51" s="750"/>
      <c r="B51" s="751"/>
      <c r="C51" s="752"/>
      <c r="D51" s="753"/>
      <c r="E51" s="748" t="s">
        <v>588</v>
      </c>
      <c r="F51" s="2063"/>
      <c r="H51" s="1814"/>
      <c r="I51" s="2556" t="s">
        <v>1702</v>
      </c>
      <c r="J51" s="2560">
        <f>IF(J49="",J50,J49+J50-YEAR('数据-取费表'!B2))</f>
        <v>62</v>
      </c>
      <c r="K51" s="2552" t="s">
        <v>1708</v>
      </c>
      <c r="L51" s="2566">
        <f ca="1">ROUND(-PV(INDIRECT("'数据-取费表'!h"&amp;$G$1),J51,(C39-C13*J36),0),0)</f>
        <v>-32565</v>
      </c>
      <c r="M51" s="3003"/>
      <c r="O51" s="2091" t="s">
        <v>1738</v>
      </c>
      <c r="P51" s="2089" t="s">
        <v>1739</v>
      </c>
      <c r="Q51" s="2092" t="e">
        <f ca="1">J58</f>
        <v>#VALUE!</v>
      </c>
      <c r="R51" s="2093"/>
    </row>
    <row r="52" spans="1:18" s="1781" customFormat="1" ht="18" customHeight="1" thickBot="1">
      <c r="A52" s="745" t="s">
        <v>1819</v>
      </c>
      <c r="B52" s="2139" t="s">
        <v>1803</v>
      </c>
      <c r="C52" s="763">
        <f ca="1">ROUND(IF(F52="押一",C48/12*F11,IF(F52="押二",C48/12*2*F11,IF(F52="押三",C48/12*3*F11,C53*F11))),0)</f>
        <v>0</v>
      </c>
      <c r="D52" s="2146" t="s">
        <v>2233</v>
      </c>
      <c r="E52" s="2143" t="s">
        <v>1808</v>
      </c>
      <c r="F52" s="2227"/>
      <c r="I52" s="2557" t="s">
        <v>1775</v>
      </c>
      <c r="J52" s="2075">
        <v>7.4999999999999997E-2</v>
      </c>
      <c r="K52" s="2557" t="s">
        <v>1774</v>
      </c>
      <c r="L52" s="2075"/>
      <c r="M52" s="3003"/>
      <c r="O52" s="2091" t="s">
        <v>1740</v>
      </c>
      <c r="P52" s="2089" t="s">
        <v>1741</v>
      </c>
      <c r="Q52" s="2092">
        <f>J52</f>
        <v>7.4999999999999997E-2</v>
      </c>
      <c r="R52" s="2093"/>
    </row>
    <row r="53" spans="1:18" s="1781" customFormat="1" ht="39.75" customHeight="1" thickBot="1">
      <c r="A53" s="750"/>
      <c r="B53" s="2140" t="s">
        <v>1856</v>
      </c>
      <c r="C53" s="2144"/>
      <c r="D53" s="2146"/>
      <c r="E53" s="2143"/>
      <c r="F53" s="764"/>
      <c r="I53" s="2558" t="s">
        <v>2236</v>
      </c>
      <c r="J53" s="2609">
        <f ca="1">IF(M47="住宅",IF(D1="——",MAX(J51,L48),MAX(J51,L48-'数据-取费表'!B20)),IF(D1="——",MIN(J51,L48),MIN(J51,L48-'数据-取费表'!B20)))</f>
        <v>36.99</v>
      </c>
      <c r="K53" s="4016" t="s">
        <v>2226</v>
      </c>
      <c r="L53" s="4017"/>
      <c r="M53" s="3003"/>
      <c r="O53" s="2091" t="s">
        <v>1742</v>
      </c>
      <c r="P53" s="2089" t="s">
        <v>1743</v>
      </c>
      <c r="Q53" s="2090">
        <f ca="1">J53</f>
        <v>36.99</v>
      </c>
      <c r="R53" s="2089" t="s">
        <v>1744</v>
      </c>
    </row>
    <row r="54" spans="1:18" s="1781" customFormat="1" ht="18" customHeight="1" thickBot="1">
      <c r="A54" s="2153" t="s">
        <v>1811</v>
      </c>
      <c r="B54" s="2154" t="s">
        <v>1804</v>
      </c>
      <c r="C54" s="2155"/>
      <c r="D54" s="2146"/>
      <c r="E54" s="2143"/>
      <c r="F54" s="764"/>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2572</v>
      </c>
      <c r="R54" s="2093" t="s">
        <v>1746</v>
      </c>
    </row>
    <row r="55" spans="1:18" s="1781" customFormat="1" ht="18" customHeight="1" thickTop="1" thickBot="1">
      <c r="A55" s="761">
        <v>2</v>
      </c>
      <c r="B55" s="762" t="s">
        <v>592</v>
      </c>
      <c r="C55" s="763">
        <f ca="1">C13</f>
        <v>23954</v>
      </c>
      <c r="D55" s="759"/>
      <c r="E55" s="759"/>
      <c r="F55" s="764"/>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23954</v>
      </c>
      <c r="D56" s="2243"/>
      <c r="E56" s="748"/>
      <c r="F56" s="773"/>
      <c r="I56" s="2571" t="s">
        <v>1711</v>
      </c>
      <c r="J56" s="2581" t="s">
        <v>3264</v>
      </c>
      <c r="K56" s="2552" t="s">
        <v>1716</v>
      </c>
      <c r="L56" s="1662" t="str">
        <f ca="1">IF(L48&lt;J51,"——",L48-J51)</f>
        <v>——</v>
      </c>
      <c r="M56" s="3003"/>
      <c r="O56" s="2085" t="s">
        <v>1729</v>
      </c>
      <c r="P56" s="2086" t="s">
        <v>1730</v>
      </c>
      <c r="Q56" s="2087" t="s">
        <v>1731</v>
      </c>
      <c r="R56" s="2086" t="s">
        <v>1732</v>
      </c>
    </row>
    <row r="57" spans="1:18" s="1781" customFormat="1" ht="28.5" customHeight="1" thickBot="1">
      <c r="A57" s="761" t="s">
        <v>1277</v>
      </c>
      <c r="B57" s="762" t="s">
        <v>599</v>
      </c>
      <c r="C57" s="763">
        <f ca="1">ROUND(C58+C63+C64+C65,0)</f>
        <v>281</v>
      </c>
      <c r="D57" s="24" t="s">
        <v>1279</v>
      </c>
      <c r="E57" s="2244"/>
      <c r="F57" s="54"/>
      <c r="I57" s="2572" t="s">
        <v>1712</v>
      </c>
      <c r="J57" s="2573" t="str">
        <f ca="1">IF(OR(M47="住宅",J51&lt;L48,J56="是"),"——",J51-L48)</f>
        <v>——</v>
      </c>
      <c r="K57" s="2552" t="s">
        <v>1717</v>
      </c>
      <c r="L57" s="1662" t="str">
        <f ca="1">IF(L48&lt;J51,"——",IF(L55="比较法",L49,IF(L55="基准地价",L50,L51)))</f>
        <v>——</v>
      </c>
      <c r="M57" s="3003"/>
      <c r="O57" s="2088" t="s">
        <v>1733</v>
      </c>
      <c r="P57" s="2089" t="s">
        <v>1763</v>
      </c>
      <c r="Q57" s="2090">
        <f ca="1">C40+J29</f>
        <v>2572</v>
      </c>
      <c r="R57" s="2089" t="s">
        <v>1734</v>
      </c>
    </row>
    <row r="58" spans="1:18" s="1781" customFormat="1" ht="28.5" customHeight="1" thickBot="1">
      <c r="A58" s="1452" t="s">
        <v>1353</v>
      </c>
      <c r="B58" s="748" t="s">
        <v>604</v>
      </c>
      <c r="C58" s="2760">
        <f ca="1">ROUND(IF(AND(项目基本情况!B11="自然人",项目基本情况!B10="北京市"),C48*F58/(1+'数据-取费表'!C42),C59+C60+C61),2)</f>
        <v>5.12</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48" t="s">
        <v>608</v>
      </c>
      <c r="C59" s="51">
        <f ca="1">ROUND(C47*F59/1.05,2)</f>
        <v>0</v>
      </c>
      <c r="D59" s="2243" t="s">
        <v>1285</v>
      </c>
      <c r="E59" s="748" t="s">
        <v>1276</v>
      </c>
      <c r="F59" s="773">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48" t="s">
        <v>1287</v>
      </c>
      <c r="C60" s="51">
        <f ca="1">IF(D60="按租金收入计税",ROUND(C48*F60/(1+'数据-取费表'!C42),2),IF(D60="按房产原值计税",ROUND(C56*F60*0.7,2),INDIRECT("'数据-取费表'!Aj"&amp;$G$1)))</f>
        <v>0</v>
      </c>
      <c r="D60" s="2243" t="str">
        <f>D33</f>
        <v>按租金收入计税</v>
      </c>
      <c r="E60" s="748" t="s">
        <v>1276</v>
      </c>
      <c r="F60" s="773">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0" t="s">
        <v>615</v>
      </c>
      <c r="C61" s="52">
        <f ca="1">ROUND(F61*F62/10000,2)</f>
        <v>5.12</v>
      </c>
      <c r="D61" s="777" t="s">
        <v>616</v>
      </c>
      <c r="E61" s="748" t="s">
        <v>617</v>
      </c>
      <c r="F61" s="606">
        <f t="shared" si="0"/>
        <v>8</v>
      </c>
      <c r="K61" s="1807"/>
      <c r="O61" s="2091" t="s">
        <v>1740</v>
      </c>
      <c r="P61" s="2089" t="s">
        <v>1748</v>
      </c>
      <c r="Q61" s="2090" t="e">
        <f ca="1">L58</f>
        <v>#DIV/0!</v>
      </c>
      <c r="R61" s="2093" t="s">
        <v>1749</v>
      </c>
    </row>
    <row r="62" spans="1:18" s="1781" customFormat="1" ht="15.75" thickBot="1">
      <c r="A62" s="778"/>
      <c r="B62" s="757"/>
      <c r="C62" s="67"/>
      <c r="D62" s="779"/>
      <c r="E62" s="748" t="s">
        <v>621</v>
      </c>
      <c r="F62" s="749">
        <f t="shared" ca="1" si="0"/>
        <v>6399.37</v>
      </c>
      <c r="I62" s="2577" t="s">
        <v>1721</v>
      </c>
      <c r="J62" s="2578" t="s">
        <v>1722</v>
      </c>
      <c r="K62" s="2578" t="s">
        <v>1723</v>
      </c>
      <c r="L62" s="2578" t="s">
        <v>1704</v>
      </c>
      <c r="M62" s="2579" t="s">
        <v>2205</v>
      </c>
      <c r="O62" s="2091" t="s">
        <v>1742</v>
      </c>
      <c r="P62" s="2089" t="str">
        <f>K59</f>
        <v>建筑物剩余耐用年限下的土地年期修正系数Kn</v>
      </c>
      <c r="Q62" s="2090" t="e">
        <f ca="1">L59</f>
        <v>#DIV/0!</v>
      </c>
      <c r="R62" s="2093" t="s">
        <v>1751</v>
      </c>
    </row>
    <row r="63" spans="1:18" s="1781" customFormat="1" ht="15.75" thickBot="1">
      <c r="A63" s="1452" t="s">
        <v>1414</v>
      </c>
      <c r="B63" s="748" t="s">
        <v>623</v>
      </c>
      <c r="C63" s="51">
        <f ca="1">ROUND(C56*F63,2)</f>
        <v>239.54</v>
      </c>
      <c r="D63" s="2243" t="s">
        <v>1332</v>
      </c>
      <c r="E63" s="748" t="s">
        <v>1276</v>
      </c>
      <c r="F63" s="780">
        <f t="shared" ca="1" si="0"/>
        <v>0.01</v>
      </c>
      <c r="I63" s="2577" t="s">
        <v>1724</v>
      </c>
      <c r="J63" s="2578">
        <v>70</v>
      </c>
      <c r="K63" s="2578">
        <v>50</v>
      </c>
      <c r="L63" s="2578">
        <v>80</v>
      </c>
      <c r="M63" s="2580">
        <v>0.02</v>
      </c>
      <c r="O63" s="2088" t="s">
        <v>1745</v>
      </c>
      <c r="P63" s="2089" t="s">
        <v>1762</v>
      </c>
      <c r="Q63" s="2090">
        <f ca="1">Q57+Q58</f>
        <v>2572</v>
      </c>
      <c r="R63" s="2093" t="s">
        <v>1746</v>
      </c>
    </row>
    <row r="64" spans="1:18" s="1781" customFormat="1" ht="16.5" thickBot="1">
      <c r="A64" s="1452" t="s">
        <v>1415</v>
      </c>
      <c r="B64" s="748" t="s">
        <v>626</v>
      </c>
      <c r="C64" s="51">
        <f ca="1">ROUND(C55*F64,2)</f>
        <v>35.93</v>
      </c>
      <c r="D64" s="2243" t="s">
        <v>627</v>
      </c>
      <c r="E64" s="748" t="s">
        <v>1276</v>
      </c>
      <c r="F64" s="781">
        <f t="shared" ca="1" si="0"/>
        <v>1.5E-3</v>
      </c>
      <c r="I64" s="2577" t="s">
        <v>1725</v>
      </c>
      <c r="J64" s="2578">
        <v>50</v>
      </c>
      <c r="K64" s="2578">
        <v>35</v>
      </c>
      <c r="L64" s="2578">
        <v>60</v>
      </c>
      <c r="M64" s="809">
        <v>0</v>
      </c>
      <c r="O64" s="2094" t="s">
        <v>1769</v>
      </c>
      <c r="P64" s="1403"/>
      <c r="Q64" s="1411"/>
      <c r="R64" s="1403"/>
    </row>
    <row r="65" spans="1:18" s="1781" customFormat="1" ht="15.75" thickBot="1">
      <c r="A65" s="1452" t="s">
        <v>1416</v>
      </c>
      <c r="B65" s="748" t="s">
        <v>613</v>
      </c>
      <c r="C65" s="51">
        <f ca="1">ROUND(C47*F65,2)</f>
        <v>0</v>
      </c>
      <c r="D65" s="2243" t="s">
        <v>630</v>
      </c>
      <c r="E65" s="748" t="s">
        <v>1276</v>
      </c>
      <c r="F65" s="758">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1" t="s">
        <v>1305</v>
      </c>
      <c r="B66" s="2483" t="s">
        <v>2099</v>
      </c>
      <c r="C66" s="763">
        <f ca="1">C47-C57</f>
        <v>-281</v>
      </c>
      <c r="D66" s="2242" t="s">
        <v>647</v>
      </c>
      <c r="E66" s="2241"/>
      <c r="F66" s="783"/>
      <c r="K66" s="1807"/>
      <c r="O66" s="2088" t="s">
        <v>1733</v>
      </c>
      <c r="P66" s="2089" t="s">
        <v>1763</v>
      </c>
      <c r="Q66" s="2090">
        <f ca="1">C40+J29</f>
        <v>2572</v>
      </c>
      <c r="R66" s="2089" t="s">
        <v>1734</v>
      </c>
    </row>
    <row r="67" spans="1:18" s="1781" customFormat="1" ht="20.25" thickBot="1">
      <c r="A67" s="745" t="s">
        <v>1309</v>
      </c>
      <c r="B67" s="1949" t="s">
        <v>1658</v>
      </c>
      <c r="C67" s="747">
        <f ca="1">ROUND(C66*(1-((1+F69)/(1+F67))^F68)/(F67-F69),0)</f>
        <v>-4695</v>
      </c>
      <c r="D67" s="777" t="s">
        <v>651</v>
      </c>
      <c r="E67" s="748" t="s">
        <v>652</v>
      </c>
      <c r="F67" s="758">
        <f ca="1">F40</f>
        <v>0.05</v>
      </c>
      <c r="K67" s="1807"/>
      <c r="O67" s="2088" t="s">
        <v>1735</v>
      </c>
      <c r="P67" s="2089" t="s">
        <v>1766</v>
      </c>
      <c r="Q67" s="2090">
        <f ca="1">L60</f>
        <v>0</v>
      </c>
      <c r="R67" s="2093" t="s">
        <v>1768</v>
      </c>
    </row>
    <row r="68" spans="1:18" ht="21.75" thickBot="1">
      <c r="A68" s="750"/>
      <c r="B68" s="751"/>
      <c r="C68" s="752"/>
      <c r="D68" s="784" t="s">
        <v>1337</v>
      </c>
      <c r="E68" s="748" t="s">
        <v>1313</v>
      </c>
      <c r="F68" s="785">
        <f ca="1">F41</f>
        <v>36.99</v>
      </c>
      <c r="O68" s="2091" t="s">
        <v>1737</v>
      </c>
      <c r="P68" s="2089" t="s">
        <v>1767</v>
      </c>
      <c r="Q68" s="2095">
        <f ca="1">L51</f>
        <v>-32565</v>
      </c>
      <c r="R68" s="2096" t="s">
        <v>1770</v>
      </c>
    </row>
    <row r="69" spans="1:18" ht="20.25" thickBot="1">
      <c r="A69" s="754"/>
      <c r="B69" s="755"/>
      <c r="C69" s="756"/>
      <c r="D69" s="779"/>
      <c r="E69" s="748" t="s">
        <v>657</v>
      </c>
      <c r="F69" s="2063"/>
      <c r="O69" s="2091" t="s">
        <v>1738</v>
      </c>
      <c r="P69" s="2097" t="s">
        <v>1752</v>
      </c>
      <c r="Q69" s="2090">
        <f ca="1">ROUND(Q70-Q71*Q72,0)</f>
        <v>-1568</v>
      </c>
      <c r="R69" s="2093"/>
    </row>
    <row r="70" spans="1:18" ht="15.75" thickBot="1">
      <c r="A70" s="786" t="s">
        <v>1316</v>
      </c>
      <c r="B70" s="787" t="s">
        <v>1339</v>
      </c>
      <c r="C70" s="788">
        <f ca="1">ROUND(C67*10000/F70,0)</f>
        <v>-1301</v>
      </c>
      <c r="D70" s="789" t="s">
        <v>1340</v>
      </c>
      <c r="E70" s="790" t="s">
        <v>1341</v>
      </c>
      <c r="F70" s="791">
        <f ca="1">F43</f>
        <v>36078</v>
      </c>
      <c r="O70" s="2091" t="s">
        <v>1753</v>
      </c>
      <c r="P70" s="2097" t="s">
        <v>1754</v>
      </c>
      <c r="Q70" s="2090">
        <f ca="1">C39</f>
        <v>109</v>
      </c>
      <c r="R70" s="2089" t="s">
        <v>1734</v>
      </c>
    </row>
    <row r="71" spans="1:18" ht="15.75" thickBot="1">
      <c r="O71" s="2091" t="s">
        <v>1755</v>
      </c>
      <c r="P71" s="2097" t="s">
        <v>1756</v>
      </c>
      <c r="Q71" s="2090">
        <f ca="1">C13</f>
        <v>23954</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2572</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Q60" sqref="Q60"/>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2443</v>
      </c>
      <c r="B1" s="3057"/>
      <c r="C1" s="3070"/>
      <c r="D1" s="3070"/>
      <c r="E1" s="3058"/>
      <c r="F1" s="3059"/>
      <c r="G1" s="3060"/>
      <c r="J1" s="3063" t="s">
        <v>2300</v>
      </c>
      <c r="K1" s="3064"/>
      <c r="L1" s="3064"/>
      <c r="M1" s="3064"/>
      <c r="N1" s="3064"/>
      <c r="O1" s="3064"/>
      <c r="P1" s="3064"/>
      <c r="Q1" s="3064"/>
      <c r="R1" s="3065"/>
      <c r="S1" s="3066"/>
      <c r="T1" s="3066"/>
      <c r="U1" s="3066"/>
    </row>
    <row r="2" spans="1:22" s="3079" customFormat="1" ht="13.15" customHeight="1">
      <c r="A2" s="3068" t="s">
        <v>2301</v>
      </c>
      <c r="B2" s="3069" t="e">
        <f>C40</f>
        <v>#DIV/0!</v>
      </c>
      <c r="C2" s="3070" t="s">
        <v>2302</v>
      </c>
      <c r="D2" s="3070"/>
      <c r="E2" s="3071"/>
      <c r="F2" s="3072"/>
      <c r="G2" s="3073"/>
      <c r="H2" s="3074"/>
      <c r="I2" s="3075"/>
      <c r="J2" s="4024" t="s">
        <v>2303</v>
      </c>
      <c r="K2" s="4025"/>
      <c r="L2" s="3076" t="s">
        <v>2304</v>
      </c>
      <c r="M2" s="3076" t="s">
        <v>2305</v>
      </c>
      <c r="N2" s="3076" t="s">
        <v>2306</v>
      </c>
      <c r="O2" s="3076" t="s">
        <v>2307</v>
      </c>
      <c r="P2" s="3076" t="s">
        <v>2308</v>
      </c>
      <c r="Q2" s="3077" t="s">
        <v>2309</v>
      </c>
      <c r="R2" s="3078" t="s">
        <v>2310</v>
      </c>
      <c r="S2" s="3066"/>
      <c r="T2" s="3066"/>
      <c r="U2" s="3066"/>
      <c r="V2" s="3075"/>
    </row>
    <row r="3" spans="1:22" s="3079" customFormat="1" ht="13.15" customHeight="1">
      <c r="A3" s="3080" t="s">
        <v>2311</v>
      </c>
      <c r="B3" s="3081" t="e">
        <f>ROUND(B2*10000/B4,0)</f>
        <v>#DIV/0!</v>
      </c>
      <c r="C3" s="3070" t="s">
        <v>2312</v>
      </c>
      <c r="D3" s="3070"/>
      <c r="E3" s="3071"/>
      <c r="F3" s="3072"/>
      <c r="G3" s="3073"/>
      <c r="H3" s="3074"/>
      <c r="I3" s="3075"/>
      <c r="J3" s="4026" t="s">
        <v>2313</v>
      </c>
      <c r="K3" s="4027"/>
      <c r="L3" s="3082"/>
      <c r="M3" s="3082"/>
      <c r="N3" s="3082"/>
      <c r="O3" s="3082"/>
      <c r="P3" s="3082"/>
      <c r="Q3" s="3083"/>
      <c r="R3" s="3084">
        <f>SUM(L3:Q3)</f>
        <v>0</v>
      </c>
      <c r="S3" s="3066"/>
      <c r="T3" s="3066"/>
      <c r="U3" s="3066"/>
      <c r="V3" s="3075"/>
    </row>
    <row r="4" spans="1:22" s="3079" customFormat="1" ht="13.15" customHeight="1">
      <c r="A4" s="3085" t="s">
        <v>2314</v>
      </c>
      <c r="B4" s="3086"/>
      <c r="C4" s="3070"/>
      <c r="D4" s="3070"/>
      <c r="E4" s="3071"/>
      <c r="F4" s="3072"/>
      <c r="G4" s="3073"/>
      <c r="H4" s="3074"/>
      <c r="I4" s="3075"/>
      <c r="J4" s="4026" t="s">
        <v>2315</v>
      </c>
      <c r="K4" s="4027"/>
      <c r="L4" s="3087"/>
      <c r="M4" s="3087"/>
      <c r="N4" s="3087"/>
      <c r="O4" s="3087"/>
      <c r="P4" s="3087"/>
      <c r="Q4" s="3088"/>
      <c r="R4" s="3089">
        <f>SUM(L4:Q4)</f>
        <v>0</v>
      </c>
      <c r="S4" s="3066"/>
      <c r="T4" s="3066"/>
      <c r="U4" s="3066"/>
      <c r="V4" s="3075"/>
    </row>
    <row r="5" spans="1:22" s="3079" customFormat="1" ht="13.15" customHeight="1" thickBot="1">
      <c r="A5" s="3090" t="s">
        <v>2316</v>
      </c>
      <c r="B5" s="3091"/>
      <c r="C5" s="3070"/>
      <c r="D5" s="3092"/>
      <c r="E5" s="3072"/>
      <c r="F5" s="3072"/>
      <c r="G5" s="3073"/>
      <c r="H5" s="3074"/>
      <c r="I5" s="3075"/>
      <c r="J5" s="3093" t="s">
        <v>2317</v>
      </c>
      <c r="K5" s="3094"/>
      <c r="L5" s="3094"/>
      <c r="M5" s="3095"/>
      <c r="N5" s="3095"/>
      <c r="O5" s="3095"/>
      <c r="P5" s="3095"/>
      <c r="Q5" s="3095"/>
      <c r="R5" s="3078">
        <f>SUM(R14,R19,R24,R25,R27,R28)</f>
        <v>0</v>
      </c>
      <c r="S5" s="3066"/>
      <c r="T5" s="3066" t="s">
        <v>2318</v>
      </c>
      <c r="U5" s="3066" t="e">
        <f>ROUND(R5*10000/365/R3,1)</f>
        <v>#DIV/0!</v>
      </c>
      <c r="V5" s="3075"/>
    </row>
    <row r="6" spans="1:22" s="3079" customFormat="1" ht="13.15" customHeight="1" thickBot="1">
      <c r="A6" s="4032" t="s">
        <v>2319</v>
      </c>
      <c r="B6" s="4033"/>
      <c r="C6" s="4034"/>
      <c r="D6" s="3096"/>
      <c r="E6" s="3097"/>
      <c r="F6" s="3098"/>
      <c r="G6" s="3099"/>
      <c r="H6" s="3074"/>
      <c r="I6" s="3075"/>
      <c r="J6" s="4018">
        <v>1</v>
      </c>
      <c r="K6" s="4019" t="s">
        <v>2320</v>
      </c>
      <c r="L6" s="3100" t="s">
        <v>2321</v>
      </c>
      <c r="M6" s="3101" t="s">
        <v>2322</v>
      </c>
      <c r="N6" s="3101" t="s">
        <v>2323</v>
      </c>
      <c r="O6" s="3101" t="s">
        <v>2324</v>
      </c>
      <c r="P6" s="3101" t="s">
        <v>2325</v>
      </c>
      <c r="Q6" s="3101" t="s">
        <v>2326</v>
      </c>
      <c r="R6" s="3084" t="s">
        <v>2327</v>
      </c>
      <c r="S6" s="3066"/>
      <c r="T6" s="3066" t="s">
        <v>2328</v>
      </c>
      <c r="U6" s="3066"/>
      <c r="V6" s="3075"/>
    </row>
    <row r="7" spans="1:22" s="3079" customFormat="1" ht="13.15" customHeight="1">
      <c r="A7" s="3102" t="s">
        <v>2329</v>
      </c>
      <c r="B7" s="3103"/>
      <c r="C7" s="3104"/>
      <c r="D7" s="3105">
        <f>SUM(D9,D10,D11,D17,0)</f>
        <v>0</v>
      </c>
      <c r="E7" s="3106" t="e">
        <f>E9+E10+E11+E17</f>
        <v>#DIV/0!</v>
      </c>
      <c r="F7" s="3107"/>
      <c r="G7" s="3108"/>
      <c r="H7" s="3074"/>
      <c r="I7" s="3075"/>
      <c r="J7" s="4018"/>
      <c r="K7" s="4020"/>
      <c r="L7" s="3109" t="s">
        <v>2330</v>
      </c>
      <c r="M7" s="3110"/>
      <c r="N7" s="3086"/>
      <c r="O7" s="3111"/>
      <c r="P7" s="3111"/>
      <c r="Q7" s="3112">
        <v>365</v>
      </c>
      <c r="R7" s="3113">
        <f>ROUND(M7*N7*O7*P7*Q7/10000,0)</f>
        <v>0</v>
      </c>
      <c r="S7" s="3066"/>
      <c r="T7" s="3066" t="s">
        <v>2331</v>
      </c>
      <c r="U7" s="3066"/>
      <c r="V7" s="3075"/>
    </row>
    <row r="8" spans="1:22" s="3079" customFormat="1" ht="13.15" customHeight="1">
      <c r="A8" s="3114" t="s">
        <v>2332</v>
      </c>
      <c r="B8" s="4035" t="s">
        <v>2333</v>
      </c>
      <c r="C8" s="4036"/>
      <c r="D8" s="3115" t="s">
        <v>2334</v>
      </c>
      <c r="E8" s="3116" t="s">
        <v>2335</v>
      </c>
      <c r="F8" s="3117" t="s">
        <v>2336</v>
      </c>
      <c r="G8" s="3118"/>
      <c r="H8" s="3074"/>
      <c r="I8" s="3075"/>
      <c r="J8" s="4018"/>
      <c r="K8" s="4020"/>
      <c r="L8" s="3109" t="s">
        <v>2337</v>
      </c>
      <c r="M8" s="3110"/>
      <c r="N8" s="3086"/>
      <c r="O8" s="3111"/>
      <c r="P8" s="3111"/>
      <c r="Q8" s="3112">
        <v>365</v>
      </c>
      <c r="R8" s="3113">
        <f t="shared" ref="R8:R13" si="0">ROUND(M8*N8*O8*P8*Q8/10000,0)</f>
        <v>0</v>
      </c>
      <c r="S8" s="3066"/>
      <c r="T8" s="3066" t="s">
        <v>2338</v>
      </c>
      <c r="U8" s="3066"/>
      <c r="V8" s="3075"/>
    </row>
    <row r="9" spans="1:22" s="3079" customFormat="1" ht="13.15" customHeight="1">
      <c r="A9" s="3114">
        <v>1</v>
      </c>
      <c r="B9" s="4035" t="s">
        <v>2339</v>
      </c>
      <c r="C9" s="4036"/>
      <c r="D9" s="3115">
        <f>ROUND(D6*E9,0)</f>
        <v>0</v>
      </c>
      <c r="E9" s="3119"/>
      <c r="F9" s="3120" t="s">
        <v>2340</v>
      </c>
      <c r="G9" s="3099"/>
      <c r="H9" s="3074"/>
      <c r="I9" s="3075"/>
      <c r="J9" s="4018"/>
      <c r="K9" s="4020"/>
      <c r="L9" s="3109" t="s">
        <v>2341</v>
      </c>
      <c r="M9" s="3110"/>
      <c r="N9" s="3086"/>
      <c r="O9" s="3111"/>
      <c r="P9" s="3111"/>
      <c r="Q9" s="3112">
        <v>365</v>
      </c>
      <c r="R9" s="3113">
        <f t="shared" si="0"/>
        <v>0</v>
      </c>
      <c r="S9" s="3066"/>
      <c r="T9" s="3066"/>
      <c r="U9" s="3066"/>
      <c r="V9" s="3075"/>
    </row>
    <row r="10" spans="1:22" s="3079" customFormat="1" ht="13.15" customHeight="1">
      <c r="A10" s="3114">
        <v>2</v>
      </c>
      <c r="B10" s="4035" t="s">
        <v>2342</v>
      </c>
      <c r="C10" s="4036"/>
      <c r="D10" s="3115">
        <f>ROUND(D6*E10,0)</f>
        <v>0</v>
      </c>
      <c r="E10" s="3119"/>
      <c r="F10" s="3120" t="s">
        <v>2343</v>
      </c>
      <c r="G10" s="3099"/>
      <c r="H10" s="3074"/>
      <c r="I10" s="3075"/>
      <c r="J10" s="4018"/>
      <c r="K10" s="4020"/>
      <c r="L10" s="3109" t="s">
        <v>2344</v>
      </c>
      <c r="M10" s="3110"/>
      <c r="N10" s="3086"/>
      <c r="O10" s="3111"/>
      <c r="P10" s="3111"/>
      <c r="Q10" s="3112">
        <v>365</v>
      </c>
      <c r="R10" s="3113">
        <f t="shared" si="0"/>
        <v>0</v>
      </c>
      <c r="S10" s="3066"/>
      <c r="T10" s="3066"/>
      <c r="U10" s="3066"/>
      <c r="V10" s="3075"/>
    </row>
    <row r="11" spans="1:22" s="3079" customFormat="1" ht="13.15" customHeight="1">
      <c r="A11" s="3114">
        <v>3</v>
      </c>
      <c r="B11" s="4035" t="s">
        <v>2345</v>
      </c>
      <c r="C11" s="4036"/>
      <c r="D11" s="3115">
        <f>D12+D14+D15+D16</f>
        <v>0</v>
      </c>
      <c r="E11" s="3121" t="e">
        <f>D11/D6</f>
        <v>#DIV/0!</v>
      </c>
      <c r="F11" s="3117"/>
      <c r="G11" s="3118"/>
      <c r="H11" s="3074"/>
      <c r="I11" s="3075"/>
      <c r="J11" s="4018"/>
      <c r="K11" s="4020"/>
      <c r="L11" s="3109" t="s">
        <v>2346</v>
      </c>
      <c r="M11" s="3110"/>
      <c r="N11" s="3086"/>
      <c r="O11" s="3111"/>
      <c r="P11" s="3111"/>
      <c r="Q11" s="3112">
        <v>365</v>
      </c>
      <c r="R11" s="3113">
        <f t="shared" si="0"/>
        <v>0</v>
      </c>
      <c r="S11" s="3066"/>
      <c r="T11" s="3066"/>
      <c r="U11" s="3066"/>
      <c r="V11" s="3075"/>
    </row>
    <row r="12" spans="1:22" s="3079" customFormat="1" ht="13.15" customHeight="1">
      <c r="A12" s="3122" t="s">
        <v>2347</v>
      </c>
      <c r="B12" s="4028" t="s">
        <v>2348</v>
      </c>
      <c r="C12" s="4029"/>
      <c r="D12" s="3123">
        <f>ROUND(D13*1.2%*(1-30%),0)</f>
        <v>0</v>
      </c>
      <c r="E12" s="3124">
        <v>1.2E-2</v>
      </c>
      <c r="F12" s="3117" t="s">
        <v>2349</v>
      </c>
      <c r="G12" s="3118"/>
      <c r="H12" s="3074"/>
      <c r="I12" s="3075"/>
      <c r="J12" s="4018"/>
      <c r="K12" s="4020"/>
      <c r="L12" s="3109" t="s">
        <v>2350</v>
      </c>
      <c r="M12" s="3110"/>
      <c r="N12" s="3086"/>
      <c r="O12" s="3111"/>
      <c r="P12" s="3111"/>
      <c r="Q12" s="3112">
        <v>365</v>
      </c>
      <c r="R12" s="3113">
        <f t="shared" si="0"/>
        <v>0</v>
      </c>
      <c r="S12" s="3066"/>
      <c r="T12" s="3066"/>
      <c r="U12" s="3066"/>
      <c r="V12" s="3075"/>
    </row>
    <row r="13" spans="1:22" s="3079" customFormat="1" ht="13.15" customHeight="1">
      <c r="A13" s="3122"/>
      <c r="B13" s="3125"/>
      <c r="C13" s="3126" t="s">
        <v>2351</v>
      </c>
      <c r="D13" s="3127"/>
      <c r="E13" s="3128"/>
      <c r="F13" s="3117"/>
      <c r="G13" s="3118"/>
      <c r="H13" s="3074"/>
      <c r="I13" s="3075"/>
      <c r="J13" s="4018"/>
      <c r="K13" s="4020"/>
      <c r="L13" s="3109" t="s">
        <v>2352</v>
      </c>
      <c r="M13" s="3110"/>
      <c r="N13" s="3086"/>
      <c r="O13" s="3111"/>
      <c r="P13" s="3111"/>
      <c r="Q13" s="3112">
        <v>365</v>
      </c>
      <c r="R13" s="3113">
        <f t="shared" si="0"/>
        <v>0</v>
      </c>
      <c r="S13" s="3066"/>
      <c r="T13" s="3066"/>
      <c r="U13" s="3066"/>
      <c r="V13" s="3075"/>
    </row>
    <row r="14" spans="1:22" s="3079" customFormat="1" ht="13.15" customHeight="1">
      <c r="A14" s="3122" t="s">
        <v>2353</v>
      </c>
      <c r="B14" s="4028" t="s">
        <v>2354</v>
      </c>
      <c r="C14" s="4029"/>
      <c r="D14" s="3123">
        <f>ROUND(E14*B5/10000,0)</f>
        <v>0</v>
      </c>
      <c r="E14" s="3112"/>
      <c r="F14" s="3117" t="s">
        <v>2355</v>
      </c>
      <c r="G14" s="3118"/>
      <c r="H14" s="3074"/>
      <c r="I14" s="3075"/>
      <c r="J14" s="4018"/>
      <c r="K14" s="4021"/>
      <c r="L14" s="3129" t="s">
        <v>2356</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2357</v>
      </c>
      <c r="B15" s="4028" t="s">
        <v>2358</v>
      </c>
      <c r="C15" s="4029"/>
      <c r="D15" s="3123">
        <f>ROUND(D6*E15,0)</f>
        <v>0</v>
      </c>
      <c r="E15" s="3124">
        <v>5.5E-2</v>
      </c>
      <c r="F15" s="3117" t="s">
        <v>2359</v>
      </c>
      <c r="G15" s="3099"/>
      <c r="H15" s="3074"/>
      <c r="I15" s="3075"/>
      <c r="J15" s="4018">
        <v>2</v>
      </c>
      <c r="K15" s="4019" t="s">
        <v>2360</v>
      </c>
      <c r="L15" s="3109" t="s">
        <v>2361</v>
      </c>
      <c r="M15" s="3110" t="s">
        <v>2362</v>
      </c>
      <c r="N15" s="3110" t="s">
        <v>2363</v>
      </c>
      <c r="O15" s="3111" t="s">
        <v>2364</v>
      </c>
      <c r="P15" s="3111" t="s">
        <v>2365</v>
      </c>
      <c r="Q15" s="3086" t="s">
        <v>2366</v>
      </c>
      <c r="R15" s="3133" t="s">
        <v>2367</v>
      </c>
      <c r="S15" s="3066"/>
      <c r="T15" s="3066"/>
      <c r="U15" s="3066"/>
      <c r="V15" s="3075"/>
    </row>
    <row r="16" spans="1:22" s="3079" customFormat="1" ht="13.15" customHeight="1">
      <c r="A16" s="3122" t="s">
        <v>2368</v>
      </c>
      <c r="B16" s="4028" t="s">
        <v>2369</v>
      </c>
      <c r="C16" s="4029"/>
      <c r="D16" s="3134">
        <f>D6*E16</f>
        <v>0</v>
      </c>
      <c r="E16" s="3135"/>
      <c r="F16" s="3120" t="s">
        <v>2370</v>
      </c>
      <c r="G16" s="3099"/>
      <c r="H16" s="3074"/>
      <c r="I16" s="3075"/>
      <c r="J16" s="4018"/>
      <c r="K16" s="4020"/>
      <c r="L16" s="3109" t="s">
        <v>2371</v>
      </c>
      <c r="M16" s="3110"/>
      <c r="N16" s="3110"/>
      <c r="O16" s="3111"/>
      <c r="P16" s="3112">
        <v>365</v>
      </c>
      <c r="Q16" s="3086"/>
      <c r="R16" s="3133">
        <f>ROUND(M16*N16*O16*P16/10000,0)</f>
        <v>0</v>
      </c>
      <c r="S16" s="3066"/>
      <c r="T16" s="3066"/>
      <c r="U16" s="3066"/>
      <c r="V16" s="3075"/>
    </row>
    <row r="17" spans="1:22" s="3079" customFormat="1" ht="13.15" customHeight="1" thickBot="1">
      <c r="A17" s="3136">
        <v>4</v>
      </c>
      <c r="B17" s="4030" t="s">
        <v>2372</v>
      </c>
      <c r="C17" s="4031"/>
      <c r="D17" s="3137">
        <f>ROUND(D6*E17,0)</f>
        <v>0</v>
      </c>
      <c r="E17" s="3138"/>
      <c r="F17" s="3139" t="s">
        <v>2373</v>
      </c>
      <c r="G17" s="3099"/>
      <c r="H17" s="3074"/>
      <c r="I17" s="3075"/>
      <c r="J17" s="4018"/>
      <c r="K17" s="4020"/>
      <c r="L17" s="3109" t="s">
        <v>2374</v>
      </c>
      <c r="M17" s="3110"/>
      <c r="N17" s="3110"/>
      <c r="O17" s="3111"/>
      <c r="P17" s="3112">
        <v>365</v>
      </c>
      <c r="Q17" s="3086"/>
      <c r="R17" s="3133">
        <f>ROUND(M17*N17*O17*P17/10000,0)</f>
        <v>0</v>
      </c>
      <c r="S17" s="3066"/>
      <c r="T17" s="3066"/>
      <c r="U17" s="3066"/>
      <c r="V17" s="3075"/>
    </row>
    <row r="18" spans="1:22" s="3079" customFormat="1" ht="13.15" customHeight="1" thickBot="1">
      <c r="A18" s="3102" t="s">
        <v>2375</v>
      </c>
      <c r="B18" s="3103"/>
      <c r="C18" s="3103"/>
      <c r="D18" s="3140">
        <f>ROUND(D6*E18,0)</f>
        <v>0</v>
      </c>
      <c r="E18" s="3141"/>
      <c r="F18" s="3142" t="s">
        <v>2376</v>
      </c>
      <c r="G18" s="3099"/>
      <c r="H18" s="3074"/>
      <c r="I18" s="3075"/>
      <c r="J18" s="4018"/>
      <c r="K18" s="4020"/>
      <c r="L18" s="3109" t="s">
        <v>2377</v>
      </c>
      <c r="M18" s="3110"/>
      <c r="N18" s="3110"/>
      <c r="O18" s="3111"/>
      <c r="P18" s="3112">
        <v>365</v>
      </c>
      <c r="Q18" s="3086"/>
      <c r="R18" s="3133">
        <f>ROUND(M18*N18*O18*P18/10000,0)</f>
        <v>0</v>
      </c>
      <c r="S18" s="3066"/>
      <c r="T18" s="3066"/>
      <c r="U18" s="3066"/>
      <c r="V18" s="3075"/>
    </row>
    <row r="19" spans="1:22" s="3079" customFormat="1" ht="13.15" customHeight="1" thickBot="1">
      <c r="A19" s="3143" t="s">
        <v>2378</v>
      </c>
      <c r="B19" s="3097"/>
      <c r="C19" s="3097"/>
      <c r="D19" s="3097"/>
      <c r="E19" s="3097"/>
      <c r="F19" s="3098"/>
      <c r="G19" s="3118"/>
      <c r="H19" s="3074"/>
      <c r="I19" s="3075"/>
      <c r="J19" s="4018"/>
      <c r="K19" s="4021"/>
      <c r="L19" s="3129" t="s">
        <v>2356</v>
      </c>
      <c r="M19" s="3130"/>
      <c r="N19" s="3130">
        <f>SUM(N16:N18)</f>
        <v>0</v>
      </c>
      <c r="O19" s="3131"/>
      <c r="P19" s="3144" t="s">
        <v>2444</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18">
        <v>3</v>
      </c>
      <c r="K20" s="4019" t="s">
        <v>2379</v>
      </c>
      <c r="L20" s="3109" t="s">
        <v>2380</v>
      </c>
      <c r="M20" s="3110" t="s">
        <v>2381</v>
      </c>
      <c r="N20" s="3147" t="s">
        <v>2382</v>
      </c>
      <c r="O20" s="3111" t="s">
        <v>2383</v>
      </c>
      <c r="P20" s="3112" t="s">
        <v>2384</v>
      </c>
      <c r="Q20" s="3086" t="s">
        <v>2385</v>
      </c>
      <c r="R20" s="3133" t="s">
        <v>2327</v>
      </c>
      <c r="S20" s="3148"/>
      <c r="T20" s="3148"/>
      <c r="U20" s="3148"/>
      <c r="V20" s="3075"/>
    </row>
    <row r="21" spans="1:22" s="3079" customFormat="1" ht="13.15" customHeight="1">
      <c r="A21" s="3102"/>
      <c r="B21" s="3103"/>
      <c r="C21" s="3149" t="s">
        <v>2386</v>
      </c>
      <c r="D21" s="3150" t="s">
        <v>2387</v>
      </c>
      <c r="E21" s="3151" t="s">
        <v>2388</v>
      </c>
      <c r="F21" s="3146"/>
      <c r="G21" s="3118"/>
      <c r="H21" s="3074"/>
      <c r="I21" s="3075"/>
      <c r="J21" s="4018"/>
      <c r="K21" s="4020"/>
      <c r="L21" s="3109" t="s">
        <v>2389</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2390</v>
      </c>
      <c r="D22" s="3154" t="s">
        <v>2391</v>
      </c>
      <c r="E22" s="3155" t="s">
        <v>2392</v>
      </c>
      <c r="F22" s="3146"/>
      <c r="G22" s="3156"/>
      <c r="H22" s="3074"/>
      <c r="I22" s="3075"/>
      <c r="J22" s="4018"/>
      <c r="K22" s="4020"/>
      <c r="L22" s="3109" t="s">
        <v>2393</v>
      </c>
      <c r="M22" s="3110"/>
      <c r="N22" s="3110"/>
      <c r="O22" s="3111"/>
      <c r="P22" s="3112">
        <v>365</v>
      </c>
      <c r="Q22" s="3086"/>
      <c r="R22" s="3152">
        <f>ROUND(M22*N22*O22*P22/10000,0)</f>
        <v>0</v>
      </c>
      <c r="S22" s="3148"/>
      <c r="T22" s="3148"/>
      <c r="U22" s="3148"/>
      <c r="V22" s="3075"/>
    </row>
    <row r="23" spans="1:22" s="3079" customFormat="1" ht="13.15" customHeight="1">
      <c r="A23" s="3157">
        <v>1</v>
      </c>
      <c r="B23" s="3158" t="s">
        <v>2394</v>
      </c>
      <c r="C23" s="3159">
        <f>D6</f>
        <v>0</v>
      </c>
      <c r="D23" s="3160">
        <f>C23*(1+D24)</f>
        <v>0</v>
      </c>
      <c r="E23" s="3161">
        <f>D23*(1+E24)</f>
        <v>0</v>
      </c>
      <c r="F23" s="3162"/>
      <c r="G23" s="3163"/>
      <c r="H23" s="3074"/>
      <c r="I23" s="3075"/>
      <c r="J23" s="4018"/>
      <c r="K23" s="4020"/>
      <c r="L23" s="3109" t="s">
        <v>2395</v>
      </c>
      <c r="M23" s="3110"/>
      <c r="N23" s="3110"/>
      <c r="O23" s="3111"/>
      <c r="P23" s="3112">
        <v>365</v>
      </c>
      <c r="Q23" s="3086"/>
      <c r="R23" s="3152">
        <f>ROUND(M23*N23*O23*P23/10000,0)</f>
        <v>0</v>
      </c>
      <c r="S23" s="3066"/>
      <c r="T23" s="3066"/>
      <c r="U23" s="3066"/>
      <c r="V23" s="3075"/>
    </row>
    <row r="24" spans="1:22" s="3079" customFormat="1" ht="13.15" customHeight="1">
      <c r="A24" s="3164"/>
      <c r="B24" s="3165" t="s">
        <v>2396</v>
      </c>
      <c r="C24" s="3166"/>
      <c r="D24" s="3167"/>
      <c r="E24" s="3168"/>
      <c r="F24" s="3169"/>
      <c r="G24" s="3163"/>
      <c r="H24" s="3074"/>
      <c r="I24" s="3075"/>
      <c r="J24" s="4018"/>
      <c r="K24" s="4021"/>
      <c r="L24" s="3129" t="s">
        <v>2356</v>
      </c>
      <c r="M24" s="3130">
        <f>SUM(M21:M23)</f>
        <v>0</v>
      </c>
      <c r="N24" s="3130"/>
      <c r="O24" s="3131"/>
      <c r="P24" s="3144" t="s">
        <v>2444</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2397</v>
      </c>
      <c r="L25" s="3172"/>
      <c r="M25" s="3172"/>
      <c r="N25" s="3172"/>
      <c r="O25" s="3172"/>
      <c r="P25" s="3173"/>
      <c r="Q25" s="3174"/>
      <c r="R25" s="3145">
        <f>ROUND(R14*Q25,0)</f>
        <v>0</v>
      </c>
      <c r="S25" s="3066"/>
      <c r="T25" s="3066"/>
      <c r="U25" s="3066"/>
      <c r="V25" s="3175"/>
    </row>
    <row r="26" spans="1:22" s="3176" customFormat="1" ht="13.15" customHeight="1">
      <c r="A26" s="3157">
        <v>2</v>
      </c>
      <c r="B26" s="3158" t="s">
        <v>2398</v>
      </c>
      <c r="C26" s="3159">
        <f>D7</f>
        <v>0</v>
      </c>
      <c r="D26" s="3160">
        <f>D23*D27</f>
        <v>0</v>
      </c>
      <c r="E26" s="3161">
        <f>E23*E27</f>
        <v>0</v>
      </c>
      <c r="F26" s="3162"/>
      <c r="G26" s="3163"/>
      <c r="H26" s="3074"/>
      <c r="I26" s="3075"/>
      <c r="J26" s="4022">
        <v>5</v>
      </c>
      <c r="K26" s="3177" t="s">
        <v>2399</v>
      </c>
      <c r="L26" s="3178"/>
      <c r="M26" s="3179"/>
      <c r="N26" s="3180" t="s">
        <v>2400</v>
      </c>
      <c r="O26" s="3180" t="s">
        <v>2401</v>
      </c>
      <c r="P26" s="3181" t="s">
        <v>2402</v>
      </c>
      <c r="Q26" s="3181" t="s">
        <v>2403</v>
      </c>
      <c r="R26" s="3084" t="s">
        <v>2404</v>
      </c>
      <c r="S26" s="3182"/>
      <c r="T26" s="3182"/>
      <c r="U26" s="3182"/>
      <c r="V26" s="3175"/>
    </row>
    <row r="27" spans="1:22" s="3079" customFormat="1" ht="13.15" customHeight="1">
      <c r="A27" s="3164"/>
      <c r="B27" s="3165" t="s">
        <v>2405</v>
      </c>
      <c r="C27" s="3183" t="e">
        <f>E7</f>
        <v>#DIV/0!</v>
      </c>
      <c r="D27" s="3167"/>
      <c r="E27" s="3168"/>
      <c r="F27" s="3169"/>
      <c r="G27" s="3163"/>
      <c r="H27" s="3184"/>
      <c r="I27" s="3175"/>
      <c r="J27" s="4023"/>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2406</v>
      </c>
      <c r="F28" s="3169"/>
      <c r="G28" s="3156"/>
      <c r="H28" s="3184"/>
      <c r="I28" s="3175"/>
      <c r="J28" s="3190">
        <v>6</v>
      </c>
      <c r="K28" s="3191" t="s">
        <v>2407</v>
      </c>
      <c r="L28" s="3192" t="s">
        <v>2408</v>
      </c>
      <c r="M28" s="3193"/>
      <c r="N28" s="3192" t="s">
        <v>2409</v>
      </c>
      <c r="O28" s="3194"/>
      <c r="P28" s="3192" t="s">
        <v>2410</v>
      </c>
      <c r="Q28" s="3195">
        <v>1.4999999999999999E-2</v>
      </c>
      <c r="R28" s="3196"/>
      <c r="S28" s="3148"/>
      <c r="T28" s="3148"/>
      <c r="U28" s="3148"/>
      <c r="V28" s="3175"/>
    </row>
    <row r="29" spans="1:22" s="3176" customFormat="1" ht="13.15" customHeight="1">
      <c r="A29" s="3157">
        <v>3</v>
      </c>
      <c r="B29" s="3158" t="s">
        <v>2411</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2412</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2413</v>
      </c>
      <c r="K31" s="3064"/>
      <c r="L31" s="3064"/>
      <c r="M31" s="3064"/>
      <c r="N31" s="3064"/>
      <c r="O31" s="3064"/>
      <c r="P31" s="3064"/>
      <c r="Q31" s="3064"/>
      <c r="R31" s="3065"/>
      <c r="S31" s="3148"/>
      <c r="T31" s="3066"/>
      <c r="U31" s="3066"/>
      <c r="V31" s="3175"/>
    </row>
    <row r="32" spans="1:22" s="3176" customFormat="1" ht="13.15" customHeight="1">
      <c r="A32" s="3157">
        <v>4</v>
      </c>
      <c r="B32" s="3158" t="s">
        <v>2414</v>
      </c>
      <c r="C32" s="3159">
        <f>C23-C26-C29</f>
        <v>0</v>
      </c>
      <c r="D32" s="3160">
        <f>D23-D26-D29</f>
        <v>0</v>
      </c>
      <c r="E32" s="3161">
        <f>E23-E26-E29</f>
        <v>0</v>
      </c>
      <c r="F32" s="3162"/>
      <c r="G32" s="3156"/>
      <c r="H32" s="3074"/>
      <c r="I32" s="3075"/>
      <c r="J32" s="4024" t="s">
        <v>2415</v>
      </c>
      <c r="K32" s="4025"/>
      <c r="L32" s="3076" t="s">
        <v>2416</v>
      </c>
      <c r="M32" s="3076" t="s">
        <v>2305</v>
      </c>
      <c r="N32" s="3076" t="s">
        <v>2306</v>
      </c>
      <c r="O32" s="3076" t="s">
        <v>2307</v>
      </c>
      <c r="P32" s="3076" t="s">
        <v>2308</v>
      </c>
      <c r="Q32" s="3077" t="s">
        <v>2417</v>
      </c>
      <c r="R32" s="3199" t="s">
        <v>2418</v>
      </c>
      <c r="S32" s="3148"/>
      <c r="T32" s="3066"/>
      <c r="U32" s="3066"/>
      <c r="V32" s="3175"/>
    </row>
    <row r="33" spans="1:23" s="3079" customFormat="1" ht="13.15" customHeight="1">
      <c r="A33" s="3157"/>
      <c r="B33" s="3158"/>
      <c r="C33" s="3159"/>
      <c r="D33" s="3200"/>
      <c r="E33" s="3201"/>
      <c r="F33" s="3162"/>
      <c r="G33" s="3156"/>
      <c r="H33" s="3184"/>
      <c r="I33" s="3175"/>
      <c r="J33" s="4026" t="s">
        <v>2419</v>
      </c>
      <c r="K33" s="4027"/>
      <c r="L33" s="3082"/>
      <c r="M33" s="3082"/>
      <c r="N33" s="3082"/>
      <c r="O33" s="3082"/>
      <c r="P33" s="3082"/>
      <c r="Q33" s="3083"/>
      <c r="R33" s="3202">
        <f>SUM(L33:Q33)</f>
        <v>0</v>
      </c>
      <c r="S33" s="3148"/>
      <c r="T33" s="3066"/>
      <c r="U33" s="3066"/>
      <c r="V33" s="3075"/>
    </row>
    <row r="34" spans="1:23" s="3079" customFormat="1" ht="13.15" customHeight="1">
      <c r="A34" s="3157">
        <v>5</v>
      </c>
      <c r="B34" s="3158" t="s">
        <v>2420</v>
      </c>
      <c r="C34" s="3203"/>
      <c r="D34" s="3204"/>
      <c r="E34" s="3205"/>
      <c r="F34" s="3162"/>
      <c r="G34" s="3156"/>
      <c r="H34" s="3184"/>
      <c r="I34" s="3175"/>
      <c r="J34" s="4026" t="s">
        <v>2421</v>
      </c>
      <c r="K34" s="4027"/>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2422</v>
      </c>
      <c r="C35" s="3207"/>
      <c r="D35" s="3208"/>
      <c r="E35" s="3209"/>
      <c r="F35" s="3162"/>
      <c r="G35" s="3210"/>
      <c r="H35" s="3074"/>
      <c r="I35" s="3175"/>
      <c r="J35" s="3093" t="s">
        <v>2423</v>
      </c>
      <c r="K35" s="3094"/>
      <c r="L35" s="3094"/>
      <c r="M35" s="3095"/>
      <c r="N35" s="3095"/>
      <c r="O35" s="3095"/>
      <c r="P35" s="3095"/>
      <c r="Q35" s="3095"/>
      <c r="R35" s="3211">
        <f>R40+R41+R43</f>
        <v>0</v>
      </c>
      <c r="S35" s="3148"/>
      <c r="T35" s="3066" t="s">
        <v>2424</v>
      </c>
      <c r="U35" s="3066"/>
      <c r="V35" s="3075"/>
    </row>
    <row r="36" spans="1:23" s="3079" customFormat="1" ht="13.15" customHeight="1" thickBot="1">
      <c r="A36" s="3157">
        <v>7</v>
      </c>
      <c r="B36" s="3212" t="s">
        <v>2425</v>
      </c>
      <c r="C36" s="3213"/>
      <c r="D36" s="3214"/>
      <c r="E36" s="3215"/>
      <c r="F36" s="3216">
        <f>C36+D36+E36</f>
        <v>0</v>
      </c>
      <c r="G36" s="3156"/>
      <c r="H36" s="3074"/>
      <c r="I36" s="3075"/>
      <c r="J36" s="4018">
        <v>1</v>
      </c>
      <c r="K36" s="4019" t="s">
        <v>2426</v>
      </c>
      <c r="L36" s="3100"/>
      <c r="M36" s="3101"/>
      <c r="N36" s="3101"/>
      <c r="O36" s="3101"/>
      <c r="P36" s="3101"/>
      <c r="Q36" s="3101"/>
      <c r="R36" s="3084" t="s">
        <v>2327</v>
      </c>
      <c r="S36" s="3148"/>
      <c r="T36" s="3066" t="s">
        <v>2328</v>
      </c>
      <c r="U36" s="3066"/>
      <c r="V36" s="3075"/>
    </row>
    <row r="37" spans="1:23" s="3079" customFormat="1" ht="13.15" customHeight="1">
      <c r="A37" s="3157"/>
      <c r="B37" s="3158"/>
      <c r="C37" s="3158"/>
      <c r="D37" s="3158"/>
      <c r="E37" s="3158"/>
      <c r="F37" s="3162"/>
      <c r="G37" s="3156"/>
      <c r="H37" s="3074"/>
      <c r="I37" s="3075"/>
      <c r="J37" s="4018"/>
      <c r="K37" s="4020"/>
      <c r="L37" s="3109"/>
      <c r="M37" s="3110"/>
      <c r="N37" s="3086"/>
      <c r="O37" s="3111"/>
      <c r="P37" s="3111"/>
      <c r="Q37" s="3112"/>
      <c r="R37" s="3113"/>
      <c r="S37" s="3148"/>
      <c r="T37" s="3066" t="s">
        <v>2331</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18"/>
      <c r="K38" s="4020"/>
      <c r="L38" s="3109"/>
      <c r="M38" s="3110"/>
      <c r="N38" s="3086"/>
      <c r="O38" s="3111"/>
      <c r="P38" s="3111"/>
      <c r="Q38" s="3112"/>
      <c r="R38" s="3113"/>
      <c r="S38" s="3148"/>
      <c r="T38" s="3066" t="s">
        <v>2338</v>
      </c>
      <c r="U38" s="3066"/>
      <c r="V38" s="3075"/>
    </row>
    <row r="39" spans="1:23" s="3079" customFormat="1" ht="13.15" customHeight="1">
      <c r="A39" s="3157">
        <v>9</v>
      </c>
      <c r="B39" s="3158" t="s">
        <v>2427</v>
      </c>
      <c r="C39" s="3123" t="e">
        <f>C38</f>
        <v>#DIV/0!</v>
      </c>
      <c r="D39" s="3158">
        <f>D38/(1+D34)^C36</f>
        <v>0</v>
      </c>
      <c r="E39" s="3158">
        <f>E38/(1+E34)^(C36+D36)</f>
        <v>0</v>
      </c>
      <c r="F39" s="3162"/>
      <c r="G39" s="3217"/>
      <c r="H39" s="3074"/>
      <c r="I39" s="3075"/>
      <c r="J39" s="4018"/>
      <c r="K39" s="4020"/>
      <c r="L39" s="3109"/>
      <c r="M39" s="3110"/>
      <c r="N39" s="3086"/>
      <c r="O39" s="3111"/>
      <c r="P39" s="3111"/>
      <c r="Q39" s="3112"/>
      <c r="R39" s="3113"/>
      <c r="S39" s="3148"/>
      <c r="T39" s="3066"/>
      <c r="U39" s="3066"/>
      <c r="V39" s="3075"/>
    </row>
    <row r="40" spans="1:23" s="3079" customFormat="1" ht="13.15" customHeight="1">
      <c r="A40" s="3218">
        <v>10</v>
      </c>
      <c r="B40" s="3158" t="s">
        <v>2428</v>
      </c>
      <c r="C40" s="3219" t="e">
        <f>C39+D39+E39</f>
        <v>#DIV/0!</v>
      </c>
      <c r="D40" s="3220"/>
      <c r="E40" s="3220"/>
      <c r="F40" s="3221"/>
      <c r="G40" s="3156"/>
      <c r="H40" s="3074"/>
      <c r="I40" s="3075"/>
      <c r="J40" s="4018"/>
      <c r="K40" s="4021"/>
      <c r="L40" s="3129" t="s">
        <v>2429</v>
      </c>
      <c r="M40" s="3130"/>
      <c r="N40" s="3130"/>
      <c r="O40" s="3131"/>
      <c r="P40" s="3131"/>
      <c r="Q40" s="3132"/>
      <c r="R40" s="3078">
        <f>SUM(R37:R39)</f>
        <v>0</v>
      </c>
      <c r="S40" s="3148"/>
      <c r="T40" s="3066"/>
      <c r="U40" s="3066"/>
      <c r="V40" s="3075"/>
    </row>
    <row r="41" spans="1:23" s="3079" customFormat="1" ht="13.15" customHeight="1" thickBot="1">
      <c r="A41" s="3222">
        <v>11</v>
      </c>
      <c r="B41" s="3223" t="s">
        <v>2430</v>
      </c>
      <c r="C41" s="3223" t="e">
        <f>ROUND(C40*10000/B4,0)</f>
        <v>#DIV/0!</v>
      </c>
      <c r="D41" s="3224"/>
      <c r="E41" s="3224"/>
      <c r="F41" s="3225"/>
      <c r="G41" s="3226"/>
      <c r="H41" s="3074"/>
      <c r="I41" s="3075"/>
      <c r="J41" s="3170">
        <v>2</v>
      </c>
      <c r="K41" s="3171" t="s">
        <v>2431</v>
      </c>
      <c r="L41" s="3172"/>
      <c r="M41" s="3172"/>
      <c r="N41" s="3172"/>
      <c r="O41" s="3172"/>
      <c r="P41" s="3173"/>
      <c r="Q41" s="3174"/>
      <c r="R41" s="3145">
        <f>ROUND(R40*Q41,0)</f>
        <v>0</v>
      </c>
      <c r="S41" s="3148"/>
      <c r="T41" s="3066"/>
      <c r="U41" s="3182"/>
      <c r="V41" s="3075"/>
    </row>
    <row r="42" spans="1:23" s="3079" customFormat="1" ht="13.15" customHeight="1">
      <c r="G42" s="3226"/>
      <c r="H42" s="3074"/>
      <c r="I42" s="3075"/>
      <c r="J42" s="4022">
        <v>3</v>
      </c>
      <c r="K42" s="3177" t="s">
        <v>2432</v>
      </c>
      <c r="L42" s="3178"/>
      <c r="M42" s="3179"/>
      <c r="N42" s="3180" t="s">
        <v>2433</v>
      </c>
      <c r="O42" s="3180" t="s">
        <v>2434</v>
      </c>
      <c r="P42" s="3181" t="s">
        <v>2435</v>
      </c>
      <c r="Q42" s="3181" t="s">
        <v>2436</v>
      </c>
      <c r="R42" s="3084" t="s">
        <v>2437</v>
      </c>
      <c r="S42" s="3182"/>
      <c r="T42" s="3182"/>
      <c r="U42" s="3066"/>
      <c r="V42" s="3075"/>
    </row>
    <row r="43" spans="1:23" ht="13.15" customHeight="1">
      <c r="A43" s="3079"/>
      <c r="B43" s="3079"/>
      <c r="C43" s="3079"/>
      <c r="D43" s="3079"/>
      <c r="E43" s="3079"/>
      <c r="F43" s="3079"/>
      <c r="I43" s="3061"/>
      <c r="J43" s="4023"/>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2438</v>
      </c>
      <c r="L44" s="3230" t="s">
        <v>2439</v>
      </c>
      <c r="M44" s="3193"/>
      <c r="N44" s="3230" t="s">
        <v>2440</v>
      </c>
      <c r="O44" s="3193"/>
      <c r="P44" s="3230" t="s">
        <v>2441</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6" t="s">
        <v>551</v>
      </c>
      <c r="B1" s="708"/>
      <c r="C1" s="1902"/>
      <c r="D1" s="1902"/>
      <c r="E1" s="1902"/>
      <c r="F1" s="1902"/>
      <c r="G1" s="1829"/>
    </row>
    <row r="2" spans="1:25" s="1781" customFormat="1" ht="18" customHeight="1">
      <c r="A2" s="408" t="s">
        <v>427</v>
      </c>
      <c r="B2" s="410">
        <f ca="1">C23</f>
        <v>0</v>
      </c>
      <c r="C2" s="3008"/>
      <c r="D2" s="3008"/>
      <c r="E2" s="3008"/>
      <c r="F2" s="3008"/>
      <c r="G2" s="3008"/>
    </row>
    <row r="3" spans="1:25" s="1781" customFormat="1" ht="18" customHeight="1">
      <c r="A3" s="1235" t="s">
        <v>1218</v>
      </c>
      <c r="B3" s="410">
        <f ca="1">ROUND(B2*10000/'数据-汇总表'!E3,0)</f>
        <v>0</v>
      </c>
      <c r="C3" s="3008"/>
      <c r="D3" s="3008"/>
      <c r="E3" s="3008"/>
      <c r="F3" s="3008"/>
      <c r="G3" s="3008"/>
    </row>
    <row r="4" spans="1:25" s="1781" customFormat="1" ht="18" customHeight="1">
      <c r="A4" s="411" t="s">
        <v>428</v>
      </c>
      <c r="B4" s="412">
        <f ca="1">ROUND(B2*10000/'数据-汇总表'!D3,0)</f>
        <v>0</v>
      </c>
      <c r="C4" s="2962"/>
      <c r="D4" s="3008"/>
      <c r="E4" s="3008"/>
      <c r="F4" s="3008"/>
      <c r="G4" s="3008"/>
    </row>
    <row r="5" spans="1:25" s="1781" customFormat="1" ht="18" customHeight="1" thickBot="1">
      <c r="A5" s="414"/>
      <c r="B5" s="415">
        <f ca="1">ROUND(B2/('数据-汇总表'!D3/666.67),0)</f>
        <v>0</v>
      </c>
      <c r="C5" s="416" t="s">
        <v>429</v>
      </c>
      <c r="D5" s="3008"/>
      <c r="E5" s="3008"/>
      <c r="F5" s="3008"/>
      <c r="G5" s="3008"/>
    </row>
    <row r="6" spans="1:25" s="1903" customFormat="1" ht="13.5" customHeight="1">
      <c r="A6" s="709"/>
      <c r="B6" s="710" t="s">
        <v>552</v>
      </c>
      <c r="C6" s="711" t="s">
        <v>553</v>
      </c>
      <c r="D6" s="711" t="s">
        <v>554</v>
      </c>
      <c r="E6" s="712" t="s">
        <v>555</v>
      </c>
      <c r="F6" s="712" t="s">
        <v>556</v>
      </c>
      <c r="G6" s="3007" t="s">
        <v>2285</v>
      </c>
    </row>
    <row r="7" spans="1:25" s="1903" customFormat="1" ht="13.5" customHeight="1">
      <c r="A7" s="2117">
        <v>1</v>
      </c>
      <c r="B7" s="713" t="s">
        <v>557</v>
      </c>
      <c r="C7" s="714">
        <f>C8+C9</f>
        <v>0</v>
      </c>
      <c r="D7" s="714"/>
      <c r="E7" s="715"/>
      <c r="F7" s="715"/>
      <c r="G7" s="2126"/>
    </row>
    <row r="8" spans="1:25" s="1903" customFormat="1" ht="13.5" customHeight="1">
      <c r="A8" s="2117" t="s">
        <v>1786</v>
      </c>
      <c r="B8" s="2120" t="s">
        <v>1788</v>
      </c>
      <c r="C8" s="3011">
        <f>ROUND(D8*E8/10000,0)</f>
        <v>0</v>
      </c>
      <c r="D8" s="3011">
        <v>0</v>
      </c>
      <c r="E8" s="3012">
        <v>0</v>
      </c>
      <c r="F8" s="715"/>
      <c r="G8" s="716"/>
    </row>
    <row r="9" spans="1:25" s="1903" customFormat="1" ht="13.5" customHeight="1">
      <c r="A9" s="2117" t="s">
        <v>1787</v>
      </c>
      <c r="B9" s="2120" t="s">
        <v>1789</v>
      </c>
      <c r="C9" s="3011">
        <f>ROUND(D9*E9/10000,0)</f>
        <v>0</v>
      </c>
      <c r="D9" s="3011">
        <v>0</v>
      </c>
      <c r="E9" s="3012">
        <v>0</v>
      </c>
      <c r="F9" s="715"/>
      <c r="G9" s="716"/>
    </row>
    <row r="10" spans="1:25" s="1903" customFormat="1" ht="36">
      <c r="A10" s="2117">
        <v>2</v>
      </c>
      <c r="B10" s="713" t="s">
        <v>561</v>
      </c>
      <c r="C10" s="714">
        <f>C11+C14+C15</f>
        <v>0</v>
      </c>
      <c r="D10" s="724"/>
      <c r="E10" s="714"/>
      <c r="F10" s="725"/>
      <c r="G10" s="723" t="s">
        <v>562</v>
      </c>
    </row>
    <row r="11" spans="1:25" s="1903" customFormat="1" ht="13.5" customHeight="1">
      <c r="A11" s="2117" t="s">
        <v>1786</v>
      </c>
      <c r="B11" s="717" t="s">
        <v>558</v>
      </c>
      <c r="C11" s="718">
        <f>'数据-取费表'!B29</f>
        <v>0</v>
      </c>
      <c r="D11" s="719"/>
      <c r="E11" s="718"/>
      <c r="F11" s="720"/>
      <c r="G11" s="2125" t="s">
        <v>1797</v>
      </c>
    </row>
    <row r="12" spans="1:25" s="1903" customFormat="1" ht="13.5" customHeight="1">
      <c r="A12" s="2123" t="s">
        <v>1794</v>
      </c>
      <c r="B12" s="721" t="s">
        <v>559</v>
      </c>
      <c r="C12" s="722">
        <f>ROUND(D12*E12/10000,0)</f>
        <v>0</v>
      </c>
      <c r="D12" s="3011">
        <f>'数据-汇总表'!E5</f>
        <v>0</v>
      </c>
      <c r="E12" s="3011">
        <f>'数据-取费表'!B27</f>
        <v>140</v>
      </c>
      <c r="F12" s="720"/>
      <c r="G12" s="723"/>
    </row>
    <row r="13" spans="1:25" s="1903" customFormat="1" ht="13.5" customHeight="1">
      <c r="A13" s="2123" t="s">
        <v>1793</v>
      </c>
      <c r="B13" s="721" t="s">
        <v>560</v>
      </c>
      <c r="C13" s="722">
        <f>ROUND(D13*E13/10000,0)</f>
        <v>3760</v>
      </c>
      <c r="D13" s="3011">
        <f>'数据-汇总表'!E6</f>
        <v>208870.41</v>
      </c>
      <c r="E13" s="3011">
        <f>'数据-取费表'!B28</f>
        <v>180</v>
      </c>
      <c r="F13" s="720"/>
      <c r="G13" s="723"/>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3" t="s">
        <v>563</v>
      </c>
      <c r="C16" s="3013">
        <f>ROUND(D16*E16/10000,0)</f>
        <v>0</v>
      </c>
      <c r="D16" s="3011">
        <v>0</v>
      </c>
      <c r="E16" s="3012">
        <v>0</v>
      </c>
      <c r="F16" s="725"/>
      <c r="G16" s="723"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3" t="s">
        <v>564</v>
      </c>
      <c r="C17" s="2187">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3" t="s">
        <v>565</v>
      </c>
      <c r="C18" s="714">
        <f>ROUND((C7+C10+C16)*F18,0)</f>
        <v>0</v>
      </c>
      <c r="D18" s="726"/>
      <c r="E18" s="727"/>
      <c r="F18" s="1207"/>
      <c r="G18" s="729"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3" t="s">
        <v>567</v>
      </c>
      <c r="C19" s="714">
        <f ca="1">C7+C10+C16+C17+C18</f>
        <v>0</v>
      </c>
      <c r="D19" s="724"/>
      <c r="E19" s="714"/>
      <c r="F19" s="725"/>
      <c r="G19" s="729"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3" t="s">
        <v>569</v>
      </c>
      <c r="C20" s="714">
        <f ca="1">ROUND(C19*F20,0)</f>
        <v>0</v>
      </c>
      <c r="D20" s="724"/>
      <c r="E20" s="714"/>
      <c r="F20" s="1207"/>
      <c r="G20" s="729"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3" t="s">
        <v>571</v>
      </c>
      <c r="C21" s="714">
        <f ca="1">C19+C20</f>
        <v>0</v>
      </c>
      <c r="D21" s="724"/>
      <c r="E21" s="714"/>
      <c r="F21" s="725"/>
      <c r="G21" s="729"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3" t="s">
        <v>573</v>
      </c>
      <c r="C22" s="714">
        <f ca="1">ROUND(C21*F22,0)</f>
        <v>0</v>
      </c>
      <c r="D22" s="724"/>
      <c r="E22" s="714"/>
      <c r="F22" s="730">
        <f>'数据-取费表'!AP16</f>
        <v>0.82799999999999996</v>
      </c>
      <c r="G22" s="729"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1" t="s">
        <v>575</v>
      </c>
      <c r="C23" s="732">
        <f ca="1">C22</f>
        <v>0</v>
      </c>
      <c r="D23" s="733"/>
      <c r="E23" s="732"/>
      <c r="F23" s="734"/>
      <c r="G23" s="735"/>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Q60" sqref="Q60"/>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2229" t="s">
        <v>666</v>
      </c>
      <c r="C1" s="2230" t="s">
        <v>667</v>
      </c>
      <c r="D1" s="2231"/>
      <c r="E1" s="1848"/>
      <c r="F1" s="2285"/>
      <c r="G1" s="1408" t="s">
        <v>668</v>
      </c>
      <c r="H1" s="474"/>
      <c r="I1" s="474"/>
      <c r="J1" s="474"/>
      <c r="K1" s="475"/>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08" t="s">
        <v>427</v>
      </c>
      <c r="B2" s="2228" t="e">
        <f>ROUND(B3*D3/10000,0)</f>
        <v>#DIV/0!</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7" t="s">
        <v>468</v>
      </c>
      <c r="B3" s="814" t="e">
        <f>C49</f>
        <v>#DIV/0!</v>
      </c>
      <c r="C3" s="815" t="s">
        <v>669</v>
      </c>
      <c r="D3" s="814">
        <f>SUMIF('数据-汇总表'!$C19:$C33,D1,'数据-汇总表'!$E19:$E33)</f>
        <v>0</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0" t="s">
        <v>470</v>
      </c>
      <c r="B4" s="481"/>
      <c r="C4" s="3933" t="s">
        <v>471</v>
      </c>
      <c r="D4" s="3934"/>
      <c r="E4" s="3956" t="s">
        <v>472</v>
      </c>
      <c r="F4" s="3957"/>
      <c r="G4" s="3933" t="s">
        <v>473</v>
      </c>
      <c r="H4" s="3934"/>
      <c r="I4" s="3933" t="s">
        <v>474</v>
      </c>
      <c r="J4" s="3934"/>
      <c r="K4" s="816" t="s">
        <v>475</v>
      </c>
      <c r="L4" s="1854"/>
      <c r="M4" s="1855"/>
      <c r="N4" s="1855"/>
      <c r="O4" s="1855"/>
      <c r="P4" s="3935" t="s">
        <v>476</v>
      </c>
      <c r="Q4" s="3936"/>
      <c r="R4" s="3919" t="s">
        <v>472</v>
      </c>
      <c r="S4" s="3920"/>
      <c r="T4" s="3919" t="s">
        <v>473</v>
      </c>
      <c r="U4" s="3920"/>
      <c r="V4" s="3941" t="s">
        <v>474</v>
      </c>
      <c r="W4" s="3941"/>
      <c r="X4" s="1378"/>
      <c r="Y4" s="3919" t="s">
        <v>476</v>
      </c>
      <c r="Z4" s="3920"/>
      <c r="AA4" s="3914" t="s">
        <v>472</v>
      </c>
      <c r="AB4" s="3914" t="s">
        <v>473</v>
      </c>
      <c r="AC4" s="3914" t="s">
        <v>474</v>
      </c>
    </row>
    <row r="5" spans="1:29" ht="15">
      <c r="A5" s="483"/>
      <c r="B5" s="484"/>
      <c r="C5" s="3944" t="s">
        <v>2192</v>
      </c>
      <c r="D5" s="3945"/>
      <c r="E5" s="3958" t="s">
        <v>2193</v>
      </c>
      <c r="F5" s="3959"/>
      <c r="G5" s="3944" t="s">
        <v>2194</v>
      </c>
      <c r="H5" s="3945"/>
      <c r="I5" s="3944" t="s">
        <v>2195</v>
      </c>
      <c r="J5" s="3945"/>
      <c r="K5" s="817"/>
      <c r="L5" s="1854"/>
      <c r="M5" s="1855"/>
      <c r="N5" s="1855"/>
      <c r="O5" s="1855"/>
      <c r="P5" s="3937"/>
      <c r="Q5" s="3938"/>
      <c r="R5" s="3921"/>
      <c r="S5" s="3922"/>
      <c r="T5" s="3921"/>
      <c r="U5" s="3922"/>
      <c r="V5" s="3941"/>
      <c r="W5" s="3941"/>
      <c r="X5" s="1378"/>
      <c r="Y5" s="3921"/>
      <c r="Z5" s="3922"/>
      <c r="AA5" s="3915"/>
      <c r="AB5" s="3915"/>
      <c r="AC5" s="3915"/>
    </row>
    <row r="6" spans="1:29" ht="15.75" thickBot="1">
      <c r="A6" s="485"/>
      <c r="B6" s="486"/>
      <c r="C6" s="3942" t="s">
        <v>2196</v>
      </c>
      <c r="D6" s="3943"/>
      <c r="E6" s="3960" t="s">
        <v>2196</v>
      </c>
      <c r="F6" s="3961"/>
      <c r="G6" s="3942" t="s">
        <v>2196</v>
      </c>
      <c r="H6" s="3943"/>
      <c r="I6" s="3942" t="s">
        <v>2196</v>
      </c>
      <c r="J6" s="3943"/>
      <c r="K6" s="817" t="s">
        <v>477</v>
      </c>
      <c r="L6" s="1854"/>
      <c r="M6" s="1855"/>
      <c r="N6" s="1855"/>
      <c r="O6" s="1855"/>
      <c r="P6" s="3939"/>
      <c r="Q6" s="3940"/>
      <c r="R6" s="3921"/>
      <c r="S6" s="3922"/>
      <c r="T6" s="3923"/>
      <c r="U6" s="3924"/>
      <c r="V6" s="3941"/>
      <c r="W6" s="3941"/>
      <c r="X6" s="1378"/>
      <c r="Y6" s="3923"/>
      <c r="Z6" s="3924"/>
      <c r="AA6" s="3916"/>
      <c r="AB6" s="3916"/>
      <c r="AC6" s="3916"/>
    </row>
    <row r="7" spans="1:29" s="1116" customFormat="1" ht="15.75" thickBot="1">
      <c r="A7" s="2390"/>
      <c r="B7" s="2397" t="s">
        <v>478</v>
      </c>
      <c r="C7" s="487">
        <f>'数据-取费表'!B2</f>
        <v>45013</v>
      </c>
      <c r="D7" s="488">
        <v>100</v>
      </c>
      <c r="E7" s="489"/>
      <c r="F7" s="490">
        <f>SUMIF(58:58,YEAR(E7)&amp;"-"&amp;MONTH(E7),59:59)</f>
        <v>0</v>
      </c>
      <c r="G7" s="491"/>
      <c r="H7" s="488">
        <f>SUMIF(58:58,YEAR(G7)&amp;"-"&amp;MONTH(G7),59:59)</f>
        <v>0</v>
      </c>
      <c r="I7" s="491"/>
      <c r="J7" s="488">
        <f>SUMIF(58:58,YEAR(I7)&amp;"-"&amp;MONTH(I7),59:59)</f>
        <v>0</v>
      </c>
      <c r="K7" s="818"/>
      <c r="L7" s="1856"/>
      <c r="M7" s="1857"/>
      <c r="N7" s="1857"/>
      <c r="O7" s="1857"/>
      <c r="P7" s="3917" t="s">
        <v>479</v>
      </c>
      <c r="Q7" s="3926"/>
      <c r="R7" s="1379" t="s">
        <v>10</v>
      </c>
      <c r="S7" s="1380">
        <f t="shared" ref="S7:S15" si="0">F7</f>
        <v>0</v>
      </c>
      <c r="T7" s="1379" t="s">
        <v>10</v>
      </c>
      <c r="U7" s="1380">
        <f t="shared" ref="U7:U15" si="1">H7</f>
        <v>0</v>
      </c>
      <c r="V7" s="1379" t="s">
        <v>10</v>
      </c>
      <c r="W7" s="1380">
        <f t="shared" ref="W7:W15" si="2">J7</f>
        <v>0</v>
      </c>
      <c r="X7" s="1381"/>
      <c r="Y7" s="3917" t="s">
        <v>479</v>
      </c>
      <c r="Z7" s="3918"/>
      <c r="AA7" s="1382" t="e">
        <f>D7/F7</f>
        <v>#DIV/0!</v>
      </c>
      <c r="AB7" s="1382" t="e">
        <f>D7/H7</f>
        <v>#DIV/0!</v>
      </c>
      <c r="AC7" s="1382" t="e">
        <f>D7/J7</f>
        <v>#DIV/0!</v>
      </c>
    </row>
    <row r="8" spans="1:29" s="1116" customFormat="1" ht="15.75" thickBot="1">
      <c r="A8" s="2391"/>
      <c r="B8" s="2398" t="s">
        <v>480</v>
      </c>
      <c r="C8" s="493" t="s">
        <v>524</v>
      </c>
      <c r="D8" s="488">
        <v>100</v>
      </c>
      <c r="E8" s="819"/>
      <c r="F8" s="490">
        <f>SUMIF(61:61,E8,62:62)-SUMIF(61:61,C8,62:62)+100</f>
        <v>0</v>
      </c>
      <c r="G8" s="493"/>
      <c r="H8" s="488">
        <f>SUMIF(61:61,G8,62:62)-SUMIF(61:61,C8,62:62)+100</f>
        <v>0</v>
      </c>
      <c r="I8" s="819"/>
      <c r="J8" s="488">
        <f>SUMIF(61:61,I8,62:62)-SUMIF(61:61,C8,62:62)+100</f>
        <v>0</v>
      </c>
      <c r="K8" s="818"/>
      <c r="L8" s="1856"/>
      <c r="M8" s="1857"/>
      <c r="N8" s="1857"/>
      <c r="O8" s="1857"/>
      <c r="P8" s="3917" t="s">
        <v>482</v>
      </c>
      <c r="Q8" s="3918"/>
      <c r="R8" s="1379" t="s">
        <v>10</v>
      </c>
      <c r="S8" s="1380">
        <f t="shared" si="0"/>
        <v>0</v>
      </c>
      <c r="T8" s="1379" t="s">
        <v>10</v>
      </c>
      <c r="U8" s="1380">
        <f t="shared" si="1"/>
        <v>0</v>
      </c>
      <c r="V8" s="1379" t="s">
        <v>10</v>
      </c>
      <c r="W8" s="1380">
        <f t="shared" si="2"/>
        <v>0</v>
      </c>
      <c r="X8" s="1381"/>
      <c r="Y8" s="3917" t="s">
        <v>482</v>
      </c>
      <c r="Z8" s="3918"/>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1"/>
      <c r="F9" s="822">
        <f>SUMIF(63:63,E9,64:64)-SUMIF(63:63,C9,64:64)+100</f>
        <v>100</v>
      </c>
      <c r="G9" s="823"/>
      <c r="H9" s="243">
        <f>SUMIF(63:63,G9,64:64)-SUMIF(63:63,C9,64:64)+100</f>
        <v>100</v>
      </c>
      <c r="I9" s="823"/>
      <c r="J9" s="243">
        <f>SUMIF(63:63,I9,64:64)-SUMIF(63:63,C9,64:64)+100</f>
        <v>100</v>
      </c>
      <c r="K9" s="818"/>
      <c r="L9" s="1856"/>
      <c r="M9" s="1857"/>
      <c r="N9" s="1857"/>
      <c r="O9" s="1858"/>
      <c r="P9" s="3925" t="s">
        <v>484</v>
      </c>
      <c r="Q9" s="1048" t="str">
        <f t="shared" ref="Q9:Q15" si="6">B9</f>
        <v>用途</v>
      </c>
      <c r="R9" s="1379" t="s">
        <v>5</v>
      </c>
      <c r="S9" s="1380">
        <f t="shared" si="0"/>
        <v>100</v>
      </c>
      <c r="T9" s="1379" t="s">
        <v>5</v>
      </c>
      <c r="U9" s="1380">
        <f t="shared" si="1"/>
        <v>100</v>
      </c>
      <c r="V9" s="1379" t="s">
        <v>5</v>
      </c>
      <c r="W9" s="1380">
        <f t="shared" si="2"/>
        <v>100</v>
      </c>
      <c r="X9" s="1381"/>
      <c r="Y9" s="3873"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9"/>
      <c r="F10" s="824">
        <f>SUMIF(65:65,E10,66:66)-SUMIF(65:65,C10,66:66)+100</f>
        <v>100</v>
      </c>
      <c r="G10" s="3658"/>
      <c r="H10" s="244">
        <f>SUMIF(65:65,G10,66:66)-SUMIF(65:65,C10,66:66)+100</f>
        <v>100</v>
      </c>
      <c r="I10" s="3658"/>
      <c r="J10" s="244">
        <f>SUMIF(65:65,I10,66:66)-SUMIF(65:65,C10,66:66)+100</f>
        <v>100</v>
      </c>
      <c r="K10" s="818"/>
      <c r="L10" s="1859"/>
      <c r="M10" s="1898"/>
      <c r="N10" s="1898"/>
      <c r="O10" s="1860"/>
      <c r="P10" s="3925"/>
      <c r="Q10" s="1048" t="str">
        <f t="shared" si="6"/>
        <v>土地使用年限（年）</v>
      </c>
      <c r="R10" s="1379" t="s">
        <v>5</v>
      </c>
      <c r="S10" s="1380">
        <f t="shared" si="0"/>
        <v>100</v>
      </c>
      <c r="T10" s="1379" t="s">
        <v>5</v>
      </c>
      <c r="U10" s="1380">
        <f t="shared" si="1"/>
        <v>100</v>
      </c>
      <c r="V10" s="1379" t="s">
        <v>5</v>
      </c>
      <c r="W10" s="1380">
        <f t="shared" si="2"/>
        <v>100</v>
      </c>
      <c r="X10" s="1381"/>
      <c r="Y10" s="3873"/>
      <c r="Z10" s="1047" t="str">
        <f t="shared" si="7"/>
        <v>土地使用年限（年）</v>
      </c>
      <c r="AA10" s="1382">
        <f t="shared" si="3"/>
        <v>1</v>
      </c>
      <c r="AB10" s="1382">
        <f t="shared" si="4"/>
        <v>1</v>
      </c>
      <c r="AC10" s="1382">
        <f t="shared" si="5"/>
        <v>1</v>
      </c>
    </row>
    <row r="11" spans="1:29" ht="15">
      <c r="A11" s="2394"/>
      <c r="B11" s="2398" t="s">
        <v>2040</v>
      </c>
      <c r="C11" s="501"/>
      <c r="D11" s="244">
        <v>100</v>
      </c>
      <c r="E11" s="502"/>
      <c r="F11" s="824" t="e">
        <f>LOOKUP(E11,68:68,69:69)-LOOKUP(C11,68:68,69:69)+100</f>
        <v>#N/A</v>
      </c>
      <c r="G11" s="501"/>
      <c r="H11" s="244" t="e">
        <f>LOOKUP(G11,68:68,69:69)-LOOKUP(C11,68:68,69:69)+100</f>
        <v>#N/A</v>
      </c>
      <c r="I11" s="501"/>
      <c r="J11" s="244" t="e">
        <f>LOOKUP(I11,68:68,69:69)-LOOKUP(C11,68:68,69:69)+100</f>
        <v>#N/A</v>
      </c>
      <c r="K11" s="825"/>
      <c r="L11" s="1861"/>
      <c r="M11" s="1855"/>
      <c r="N11" s="1855"/>
      <c r="O11" s="1862"/>
      <c r="P11" s="3925"/>
      <c r="Q11" s="1048" t="str">
        <f t="shared" si="6"/>
        <v>容积率</v>
      </c>
      <c r="R11" s="1379" t="s">
        <v>8</v>
      </c>
      <c r="S11" s="1380" t="e">
        <f t="shared" si="0"/>
        <v>#N/A</v>
      </c>
      <c r="T11" s="1379" t="s">
        <v>8</v>
      </c>
      <c r="U11" s="1380" t="e">
        <f t="shared" si="1"/>
        <v>#N/A</v>
      </c>
      <c r="V11" s="1379" t="s">
        <v>8</v>
      </c>
      <c r="W11" s="1380" t="e">
        <f t="shared" si="2"/>
        <v>#N/A</v>
      </c>
      <c r="X11" s="1381"/>
      <c r="Y11" s="3873"/>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496"/>
      <c r="F12" s="824">
        <f>SUMIF(70:70,E12,71:71)-SUMIF(70:70,C12,71:71)+100</f>
        <v>100</v>
      </c>
      <c r="G12" s="496"/>
      <c r="H12" s="244">
        <f>SUMIF(70:70,G12,71:71)-SUMIF(70:70,C12,71:71)+100</f>
        <v>100</v>
      </c>
      <c r="I12" s="496"/>
      <c r="J12" s="244">
        <f>SUMIF(70:70,I12,71:71)-SUMIF(70:70,C12,71:71)+100</f>
        <v>100</v>
      </c>
      <c r="K12" s="826"/>
      <c r="L12" s="1856"/>
      <c r="M12" s="1857"/>
      <c r="N12" s="1857"/>
      <c r="O12" s="1858"/>
      <c r="P12" s="3925"/>
      <c r="Q12" s="1048">
        <f t="shared" si="6"/>
        <v>111</v>
      </c>
      <c r="R12" s="1379" t="s">
        <v>8</v>
      </c>
      <c r="S12" s="1380">
        <f t="shared" si="0"/>
        <v>100</v>
      </c>
      <c r="T12" s="1379" t="s">
        <v>8</v>
      </c>
      <c r="U12" s="1380">
        <f t="shared" si="1"/>
        <v>100</v>
      </c>
      <c r="V12" s="1379" t="s">
        <v>8</v>
      </c>
      <c r="W12" s="1380">
        <f t="shared" si="2"/>
        <v>100</v>
      </c>
      <c r="X12" s="1381"/>
      <c r="Y12" s="3873"/>
      <c r="Z12" s="1047">
        <f t="shared" si="7"/>
        <v>111</v>
      </c>
      <c r="AA12" s="1382">
        <f>D12/F12</f>
        <v>1</v>
      </c>
      <c r="AB12" s="1382">
        <f>D12/H12</f>
        <v>1</v>
      </c>
      <c r="AC12" s="1382">
        <f>D12/J12</f>
        <v>1</v>
      </c>
    </row>
    <row r="13" spans="1:29" ht="15">
      <c r="A13" s="2395"/>
      <c r="B13" s="2401">
        <v>111</v>
      </c>
      <c r="C13" s="507"/>
      <c r="D13" s="508">
        <v>100</v>
      </c>
      <c r="E13" s="507"/>
      <c r="F13" s="824">
        <f>SUMIF(72:72,E13,73:73)-SUMIF(72:72,C13,73:73)+100</f>
        <v>100</v>
      </c>
      <c r="G13" s="507"/>
      <c r="H13" s="508">
        <f>SUMIF(72:72,G13,73:73)-SUMIF(72:72,C13,73:73)+100</f>
        <v>100</v>
      </c>
      <c r="I13" s="507"/>
      <c r="J13" s="508">
        <f>SUMIF(72:72,I13,73:73)-SUMIF(72:72,C13,73:73)+100</f>
        <v>100</v>
      </c>
      <c r="K13" s="826"/>
      <c r="L13" s="1863"/>
      <c r="M13" s="1855"/>
      <c r="N13" s="1855"/>
      <c r="O13" s="1862"/>
      <c r="P13" s="3925"/>
      <c r="Q13" s="1048">
        <f t="shared" si="6"/>
        <v>111</v>
      </c>
      <c r="R13" s="1379" t="s">
        <v>8</v>
      </c>
      <c r="S13" s="1380">
        <f t="shared" si="0"/>
        <v>100</v>
      </c>
      <c r="T13" s="1379" t="s">
        <v>8</v>
      </c>
      <c r="U13" s="1380">
        <f t="shared" si="1"/>
        <v>100</v>
      </c>
      <c r="V13" s="1379" t="s">
        <v>8</v>
      </c>
      <c r="W13" s="1380">
        <f t="shared" si="2"/>
        <v>100</v>
      </c>
      <c r="X13" s="1381"/>
      <c r="Y13" s="3873"/>
      <c r="Z13" s="1047">
        <f t="shared" si="7"/>
        <v>111</v>
      </c>
      <c r="AA13" s="1382">
        <f t="shared" si="3"/>
        <v>1</v>
      </c>
      <c r="AB13" s="1382">
        <f t="shared" si="4"/>
        <v>1</v>
      </c>
      <c r="AC13" s="1382">
        <f t="shared" si="5"/>
        <v>1</v>
      </c>
    </row>
    <row r="14" spans="1:29" ht="15.75" thickBot="1">
      <c r="A14" s="2396"/>
      <c r="B14" s="2402">
        <v>111</v>
      </c>
      <c r="C14" s="513"/>
      <c r="D14" s="514">
        <v>100</v>
      </c>
      <c r="E14" s="513"/>
      <c r="F14" s="827">
        <f>SUMIF(74:74,E14,75:75)-SUMIF(74:74,C14,75:75)+100</f>
        <v>100</v>
      </c>
      <c r="G14" s="513"/>
      <c r="H14" s="514">
        <f>SUMIF(74:74,G14,75:75)-SUMIF(74:74,C14,75:75)+100</f>
        <v>100</v>
      </c>
      <c r="I14" s="513"/>
      <c r="J14" s="514">
        <f>SUMIF(74:74,I14,75:75)-SUMIF(74:74,C14,75:75)+100</f>
        <v>100</v>
      </c>
      <c r="K14" s="826"/>
      <c r="L14" s="1863"/>
      <c r="M14" s="1855"/>
      <c r="N14" s="1855"/>
      <c r="O14" s="1862"/>
      <c r="P14" s="3925"/>
      <c r="Q14" s="1048">
        <f t="shared" si="6"/>
        <v>111</v>
      </c>
      <c r="R14" s="1379" t="s">
        <v>8</v>
      </c>
      <c r="S14" s="1380">
        <f t="shared" si="0"/>
        <v>100</v>
      </c>
      <c r="T14" s="1379" t="s">
        <v>8</v>
      </c>
      <c r="U14" s="1380">
        <f t="shared" si="1"/>
        <v>100</v>
      </c>
      <c r="V14" s="1379" t="s">
        <v>8</v>
      </c>
      <c r="W14" s="1380">
        <f t="shared" si="2"/>
        <v>100</v>
      </c>
      <c r="X14" s="1381"/>
      <c r="Y14" s="3873"/>
      <c r="Z14" s="1047">
        <f t="shared" si="7"/>
        <v>111</v>
      </c>
      <c r="AA14" s="1382">
        <f t="shared" si="3"/>
        <v>1</v>
      </c>
      <c r="AB14" s="1382">
        <f t="shared" si="4"/>
        <v>1</v>
      </c>
      <c r="AC14" s="1382">
        <f t="shared" si="5"/>
        <v>1</v>
      </c>
    </row>
    <row r="15" spans="1:29" ht="99.75">
      <c r="A15" s="2388" t="s">
        <v>2036</v>
      </c>
      <c r="B15" s="159" t="s">
        <v>261</v>
      </c>
      <c r="C15" s="828" t="str">
        <f>估价对象房地状况!C3</f>
        <v>估价对象周边居住用地比例、居住小区规模和社区发展完善程度，综合评价居住社区成熟度一般</v>
      </c>
      <c r="D15" s="517">
        <v>100</v>
      </c>
      <c r="E15" s="518"/>
      <c r="F15" s="519">
        <f>SUMIF(76:76,E16,77:77)-SUMIF(76:76,C16,77:77)+100</f>
        <v>100</v>
      </c>
      <c r="G15" s="520"/>
      <c r="H15" s="517">
        <f>SUMIF(76:76,G16,77:77)-SUMIF(76:76,C16,77:77)+100</f>
        <v>100</v>
      </c>
      <c r="I15" s="518"/>
      <c r="J15" s="517">
        <f>SUMIF(76:76,I16,77:77)-SUMIF(76:76,C16,77:77)+100</f>
        <v>100</v>
      </c>
      <c r="K15" s="829"/>
      <c r="L15" s="1863"/>
      <c r="M15" s="1855"/>
      <c r="N15" s="1855"/>
      <c r="O15" s="1862"/>
      <c r="P15" s="3927" t="s">
        <v>489</v>
      </c>
      <c r="Q15" s="1383" t="str">
        <f t="shared" si="6"/>
        <v>居住社区成熟度</v>
      </c>
      <c r="R15" s="1384" t="s">
        <v>8</v>
      </c>
      <c r="S15" s="1385">
        <f t="shared" si="0"/>
        <v>100</v>
      </c>
      <c r="T15" s="1384" t="s">
        <v>8</v>
      </c>
      <c r="U15" s="1385">
        <f t="shared" si="1"/>
        <v>100</v>
      </c>
      <c r="V15" s="1384" t="s">
        <v>8</v>
      </c>
      <c r="W15" s="1385">
        <f t="shared" si="2"/>
        <v>100</v>
      </c>
      <c r="X15" s="1378"/>
      <c r="Y15" s="3927" t="s">
        <v>489</v>
      </c>
      <c r="Z15" s="1386" t="str">
        <f t="shared" si="7"/>
        <v>居住社区成熟度</v>
      </c>
      <c r="AA15" s="1387">
        <f t="shared" si="3"/>
        <v>1</v>
      </c>
      <c r="AB15" s="1387">
        <f t="shared" si="4"/>
        <v>1</v>
      </c>
      <c r="AC15" s="1387">
        <f t="shared" si="5"/>
        <v>1</v>
      </c>
    </row>
    <row r="16" spans="1:29" ht="15">
      <c r="A16" s="500"/>
      <c r="B16" s="830"/>
      <c r="C16" s="544"/>
      <c r="D16" s="523"/>
      <c r="E16" s="524"/>
      <c r="F16" s="525"/>
      <c r="G16" s="526"/>
      <c r="H16" s="527"/>
      <c r="I16" s="524"/>
      <c r="J16" s="523"/>
      <c r="K16" s="831"/>
      <c r="L16" s="1863"/>
      <c r="M16" s="1855"/>
      <c r="N16" s="1855"/>
      <c r="O16" s="1862"/>
      <c r="P16" s="3928"/>
      <c r="Q16" s="1383"/>
      <c r="R16" s="1384"/>
      <c r="S16" s="1385"/>
      <c r="T16" s="1384"/>
      <c r="U16" s="1385"/>
      <c r="V16" s="1384"/>
      <c r="W16" s="1385"/>
      <c r="X16" s="1378"/>
      <c r="Y16" s="3928"/>
      <c r="Z16" s="1386"/>
      <c r="AA16" s="1387">
        <v>1</v>
      </c>
      <c r="AB16" s="1387">
        <v>1</v>
      </c>
      <c r="AC16" s="1387">
        <v>1</v>
      </c>
    </row>
    <row r="17" spans="1:29" ht="85.5">
      <c r="A17" s="500"/>
      <c r="B17" s="832" t="s">
        <v>262</v>
      </c>
      <c r="C17" s="833" t="str">
        <f>估价对象房地状况!C6</f>
        <v>估价对象周边道路状况、公共交通通达情况、停车便捷程度，综合评价交通便捷度较好</v>
      </c>
      <c r="D17" s="527">
        <v>100</v>
      </c>
      <c r="E17" s="530"/>
      <c r="F17" s="531">
        <f>SUMIF(78:78,E18,79:79)-SUMIF(78:78,C18,79:79)+100</f>
        <v>100</v>
      </c>
      <c r="G17" s="532"/>
      <c r="H17" s="533">
        <f>SUMIF(78:78,G18,79:79)-SUMIF(78:78,C18,79:79)+100</f>
        <v>100</v>
      </c>
      <c r="I17" s="530"/>
      <c r="J17" s="533">
        <f>SUMIF(78:78,I18,79:79)-SUMIF(78:78,C18,79:79)+100</f>
        <v>100</v>
      </c>
      <c r="K17" s="829"/>
      <c r="L17" s="1863"/>
      <c r="M17" s="1855"/>
      <c r="N17" s="1855"/>
      <c r="O17" s="1862"/>
      <c r="P17" s="3928"/>
      <c r="Q17" s="1383" t="str">
        <f>B17</f>
        <v>交通便捷度</v>
      </c>
      <c r="R17" s="1384" t="s">
        <v>8</v>
      </c>
      <c r="S17" s="1385">
        <f>F17</f>
        <v>100</v>
      </c>
      <c r="T17" s="1384" t="s">
        <v>8</v>
      </c>
      <c r="U17" s="1385">
        <f>H17</f>
        <v>100</v>
      </c>
      <c r="V17" s="1384" t="s">
        <v>8</v>
      </c>
      <c r="W17" s="1385">
        <f>J17</f>
        <v>100</v>
      </c>
      <c r="X17" s="1378"/>
      <c r="Y17" s="3928"/>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31"/>
      <c r="L18" s="1863"/>
      <c r="M18" s="1855"/>
      <c r="N18" s="1855"/>
      <c r="O18" s="1862"/>
      <c r="P18" s="3928"/>
      <c r="Q18" s="1383"/>
      <c r="R18" s="1384"/>
      <c r="S18" s="1385"/>
      <c r="T18" s="1384"/>
      <c r="U18" s="1385"/>
      <c r="V18" s="1384"/>
      <c r="W18" s="1385"/>
      <c r="X18" s="1378"/>
      <c r="Y18" s="3928"/>
      <c r="Z18" s="1386"/>
      <c r="AA18" s="1387">
        <v>1</v>
      </c>
      <c r="AB18" s="1387">
        <v>1</v>
      </c>
      <c r="AC18" s="1387">
        <v>1</v>
      </c>
    </row>
    <row r="19" spans="1:29" ht="42.75">
      <c r="A19" s="500"/>
      <c r="B19" s="2206" t="s">
        <v>1829</v>
      </c>
      <c r="C19" s="833" t="str">
        <f>估价对象房地状况!C7</f>
        <v>估价对象所在区域公共配套设施齐备情况</v>
      </c>
      <c r="D19" s="533">
        <v>100</v>
      </c>
      <c r="E19" s="538"/>
      <c r="F19" s="539">
        <f>SUMIF(80:80,E20,81:81)-SUMIF(80:80,C20,81:81)+100</f>
        <v>100</v>
      </c>
      <c r="G19" s="540"/>
      <c r="H19" s="527">
        <f>SUMIF(80:80,G20,81:81)-SUMIF(80:80,C20,81:81)+100</f>
        <v>100</v>
      </c>
      <c r="I19" s="538"/>
      <c r="J19" s="527">
        <f>SUMIF(80:80,I20,81:81)-SUMIF(80:80,C20,81:81)+100</f>
        <v>100</v>
      </c>
      <c r="K19" s="829"/>
      <c r="L19" s="1863"/>
      <c r="M19" s="1855"/>
      <c r="N19" s="1855"/>
      <c r="O19" s="1862"/>
      <c r="P19" s="3928"/>
      <c r="Q19" s="1383" t="str">
        <f>B19</f>
        <v>公共配套设施</v>
      </c>
      <c r="R19" s="1384" t="s">
        <v>8</v>
      </c>
      <c r="S19" s="1385">
        <f>F19</f>
        <v>100</v>
      </c>
      <c r="T19" s="1384" t="s">
        <v>8</v>
      </c>
      <c r="U19" s="1385">
        <f>H19</f>
        <v>100</v>
      </c>
      <c r="V19" s="1384" t="s">
        <v>8</v>
      </c>
      <c r="W19" s="1385">
        <f>J19</f>
        <v>100</v>
      </c>
      <c r="X19" s="1378"/>
      <c r="Y19" s="3928"/>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31"/>
      <c r="L20" s="1863"/>
      <c r="M20" s="1855"/>
      <c r="N20" s="1855"/>
      <c r="O20" s="1862"/>
      <c r="P20" s="3928"/>
      <c r="Q20" s="1383"/>
      <c r="R20" s="1384"/>
      <c r="S20" s="1385"/>
      <c r="T20" s="1384"/>
      <c r="U20" s="1385"/>
      <c r="V20" s="1384"/>
      <c r="W20" s="1385"/>
      <c r="X20" s="1378"/>
      <c r="Y20" s="3928"/>
      <c r="Z20" s="1386"/>
      <c r="AA20" s="1387">
        <v>1</v>
      </c>
      <c r="AB20" s="1387">
        <v>1</v>
      </c>
      <c r="AC20" s="1387">
        <v>1</v>
      </c>
    </row>
    <row r="21" spans="1:29" ht="28.5">
      <c r="A21" s="500"/>
      <c r="B21" s="2199" t="s">
        <v>1841</v>
      </c>
      <c r="C21" s="833" t="str">
        <f>估价对象房地状况!C8</f>
        <v>估价对象所在区域基础设施水平</v>
      </c>
      <c r="D21" s="533">
        <v>100</v>
      </c>
      <c r="E21" s="540"/>
      <c r="F21" s="539">
        <f>SUMIF(82:82,E22,83:83)-SUMIF(82:82,C22,83:83)+100</f>
        <v>100</v>
      </c>
      <c r="G21" s="540"/>
      <c r="H21" s="533">
        <f>SUMIF(82:82,G22,83:83)-SUMIF(82:82,C22,83:83)+100</f>
        <v>100</v>
      </c>
      <c r="I21" s="538"/>
      <c r="J21" s="533">
        <f>SUMIF(82:82,I22,83:83)-SUMIF(82:82,C22,83:83)+100</f>
        <v>100</v>
      </c>
      <c r="K21" s="829"/>
      <c r="L21" s="1863"/>
      <c r="M21" s="1855"/>
      <c r="N21" s="1855"/>
      <c r="O21" s="1862"/>
      <c r="P21" s="3928"/>
      <c r="Q21" s="2191" t="str">
        <f>B21</f>
        <v>基础设施水平</v>
      </c>
      <c r="R21" s="1384" t="s">
        <v>8</v>
      </c>
      <c r="S21" s="1385">
        <f>F21</f>
        <v>100</v>
      </c>
      <c r="T21" s="1384" t="s">
        <v>8</v>
      </c>
      <c r="U21" s="1385">
        <f>H21</f>
        <v>100</v>
      </c>
      <c r="V21" s="1384" t="s">
        <v>8</v>
      </c>
      <c r="W21" s="1385">
        <f>J21</f>
        <v>100</v>
      </c>
      <c r="X21" s="2193"/>
      <c r="Y21" s="3928"/>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5"/>
      <c r="L22" s="1863"/>
      <c r="M22" s="1855"/>
      <c r="N22" s="1855"/>
      <c r="O22" s="1862"/>
      <c r="P22" s="3928"/>
      <c r="Q22" s="2191"/>
      <c r="R22" s="1384"/>
      <c r="S22" s="1385"/>
      <c r="T22" s="1384"/>
      <c r="U22" s="1385"/>
      <c r="V22" s="1384"/>
      <c r="W22" s="1385"/>
      <c r="X22" s="2193"/>
      <c r="Y22" s="3928"/>
      <c r="Z22" s="2192"/>
      <c r="AA22" s="1387">
        <v>1</v>
      </c>
      <c r="AB22" s="1387">
        <v>1</v>
      </c>
      <c r="AC22" s="1387">
        <v>1</v>
      </c>
    </row>
    <row r="23" spans="1:29" ht="57">
      <c r="A23" s="500"/>
      <c r="B23" s="832" t="s">
        <v>263</v>
      </c>
      <c r="C23" s="833" t="str">
        <f>估价对象房地状况!C9</f>
        <v>区域自然环境：；人文环境；综合评价环境状况一般</v>
      </c>
      <c r="D23" s="527">
        <v>100</v>
      </c>
      <c r="E23" s="530"/>
      <c r="F23" s="531">
        <f>SUMIF(84:84,E24,85:85)-SUMIF(84:84,C24,85:85)+100</f>
        <v>100</v>
      </c>
      <c r="G23" s="532"/>
      <c r="H23" s="527">
        <f>SUMIF(84:84,G24,85:85)-SUMIF(84:84,C24,85:85)+100</f>
        <v>100</v>
      </c>
      <c r="I23" s="530"/>
      <c r="J23" s="527">
        <f>SUMIF(84:84,I24,85:85)-SUMIF(84:84,C24,85:85)+100</f>
        <v>100</v>
      </c>
      <c r="K23" s="829"/>
      <c r="L23" s="1863"/>
      <c r="M23" s="1855"/>
      <c r="N23" s="1855"/>
      <c r="O23" s="1862"/>
      <c r="P23" s="3928"/>
      <c r="Q23" s="1383" t="str">
        <f>B23</f>
        <v>自然及人文环境</v>
      </c>
      <c r="R23" s="1384" t="s">
        <v>8</v>
      </c>
      <c r="S23" s="1385">
        <f>F23</f>
        <v>100</v>
      </c>
      <c r="T23" s="1384" t="s">
        <v>8</v>
      </c>
      <c r="U23" s="1385">
        <f>H23</f>
        <v>100</v>
      </c>
      <c r="V23" s="1384" t="s">
        <v>8</v>
      </c>
      <c r="W23" s="1385">
        <f>J23</f>
        <v>100</v>
      </c>
      <c r="X23" s="1378"/>
      <c r="Y23" s="3928"/>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31"/>
      <c r="L24" s="1863"/>
      <c r="M24" s="1855"/>
      <c r="N24" s="1855"/>
      <c r="O24" s="1862"/>
      <c r="P24" s="3928"/>
      <c r="Q24" s="1383"/>
      <c r="R24" s="1384"/>
      <c r="S24" s="1385"/>
      <c r="T24" s="1384"/>
      <c r="U24" s="1385"/>
      <c r="V24" s="1384"/>
      <c r="W24" s="1385"/>
      <c r="X24" s="1378"/>
      <c r="Y24" s="3928"/>
      <c r="Z24" s="1386"/>
      <c r="AA24" s="1387">
        <v>1</v>
      </c>
      <c r="AB24" s="1387">
        <v>1</v>
      </c>
      <c r="AC24" s="1387">
        <v>1</v>
      </c>
    </row>
    <row r="25" spans="1:29" ht="15">
      <c r="A25" s="500"/>
      <c r="B25" s="1649" t="s">
        <v>1615</v>
      </c>
      <c r="C25" s="542"/>
      <c r="D25" s="508">
        <v>100</v>
      </c>
      <c r="E25" s="835"/>
      <c r="F25" s="543">
        <f>SUMIF(86:86,E25,87:87)-SUMIF(86:86,C25,87:87)+100</f>
        <v>100</v>
      </c>
      <c r="G25" s="567"/>
      <c r="H25" s="508">
        <f>SUMIF(86:86,G25,87:87)-SUMIF(86:86,C25,87:87)+100</f>
        <v>100</v>
      </c>
      <c r="I25" s="835"/>
      <c r="J25" s="508">
        <f>SUMIF(86:86,I25,87:87)-SUMIF(86:86,C25,87:87)+100</f>
        <v>100</v>
      </c>
      <c r="K25" s="825"/>
      <c r="L25" s="1863"/>
      <c r="M25" s="1855"/>
      <c r="N25" s="1855"/>
      <c r="O25" s="1862"/>
      <c r="P25" s="3928"/>
      <c r="Q25" s="1383" t="str">
        <f t="shared" ref="Q25:Q46" si="8">B25</f>
        <v>楼层-1</v>
      </c>
      <c r="R25" s="1384" t="s">
        <v>8</v>
      </c>
      <c r="S25" s="1385">
        <f>F25</f>
        <v>100</v>
      </c>
      <c r="T25" s="1384" t="s">
        <v>8</v>
      </c>
      <c r="U25" s="1385">
        <f>H25</f>
        <v>100</v>
      </c>
      <c r="V25" s="1384" t="s">
        <v>8</v>
      </c>
      <c r="W25" s="1385">
        <f>J25</f>
        <v>100</v>
      </c>
      <c r="X25" s="1378"/>
      <c r="Y25" s="3928"/>
      <c r="Z25" s="1386" t="str">
        <f>Q25</f>
        <v>楼层-1</v>
      </c>
      <c r="AA25" s="1387">
        <f t="shared" si="3"/>
        <v>1</v>
      </c>
      <c r="AB25" s="1387">
        <f t="shared" si="4"/>
        <v>1</v>
      </c>
      <c r="AC25" s="1387">
        <f t="shared" si="5"/>
        <v>1</v>
      </c>
    </row>
    <row r="26" spans="1:29" ht="15">
      <c r="A26" s="500"/>
      <c r="B26" s="495" t="s">
        <v>670</v>
      </c>
      <c r="C26" s="542"/>
      <c r="D26" s="508">
        <v>100</v>
      </c>
      <c r="E26" s="835"/>
      <c r="F26" s="543">
        <f>SUMIF(88:88,E26,89:89)-SUMIF(88:88,C26,89:89)+100</f>
        <v>100</v>
      </c>
      <c r="G26" s="567"/>
      <c r="H26" s="508">
        <f>SUMIF(88:88,G26,89:89)-SUMIF(88:88,C26,89:89)+100</f>
        <v>100</v>
      </c>
      <c r="I26" s="835"/>
      <c r="J26" s="508">
        <f>SUMIF(88:88,I26,89:89)-SUMIF(88:88,C26,89:89)+100</f>
        <v>100</v>
      </c>
      <c r="K26" s="825"/>
      <c r="L26" s="1863"/>
      <c r="M26" s="1855"/>
      <c r="N26" s="1855"/>
      <c r="O26" s="1862"/>
      <c r="P26" s="3928"/>
      <c r="Q26" s="1383" t="str">
        <f t="shared" si="8"/>
        <v>朝向</v>
      </c>
      <c r="R26" s="1384" t="s">
        <v>8</v>
      </c>
      <c r="S26" s="1385">
        <f>F26</f>
        <v>100</v>
      </c>
      <c r="T26" s="1384" t="s">
        <v>8</v>
      </c>
      <c r="U26" s="1385">
        <f>H26</f>
        <v>100</v>
      </c>
      <c r="V26" s="1384" t="s">
        <v>8</v>
      </c>
      <c r="W26" s="1385">
        <f>J26</f>
        <v>100</v>
      </c>
      <c r="X26" s="1378"/>
      <c r="Y26" s="3928"/>
      <c r="Z26" s="1386" t="str">
        <f>Q26</f>
        <v>朝向</v>
      </c>
      <c r="AA26" s="1387">
        <f t="shared" si="3"/>
        <v>1</v>
      </c>
      <c r="AB26" s="1387">
        <f t="shared" si="4"/>
        <v>1</v>
      </c>
      <c r="AC26" s="1387">
        <f t="shared" si="5"/>
        <v>1</v>
      </c>
    </row>
    <row r="27" spans="1:29" s="1116" customFormat="1" ht="15">
      <c r="A27" s="504"/>
      <c r="B27" s="505" t="s">
        <v>671</v>
      </c>
      <c r="C27" s="496"/>
      <c r="D27" s="836">
        <v>100</v>
      </c>
      <c r="E27" s="498"/>
      <c r="F27" s="837">
        <f>SUMIF(90:90,E27,91:91)-SUMIF(90:90,C27,91:91)+100</f>
        <v>100</v>
      </c>
      <c r="G27" s="497"/>
      <c r="H27" s="836">
        <f>SUMIF(90:90,G27,91:91)-SUMIF(90:90,C27,91:91)+100</f>
        <v>100</v>
      </c>
      <c r="I27" s="498"/>
      <c r="J27" s="836">
        <f>SUMIF(90:90,I27,91:91)-SUMIF(90:90,C27,91:91)+100</f>
        <v>100</v>
      </c>
      <c r="K27" s="826"/>
      <c r="L27" s="1856"/>
      <c r="M27" s="1857"/>
      <c r="N27" s="1857"/>
      <c r="O27" s="1858"/>
      <c r="P27" s="3928"/>
      <c r="Q27" s="1048" t="str">
        <f t="shared" si="8"/>
        <v>道路级别</v>
      </c>
      <c r="R27" s="1379" t="s">
        <v>8</v>
      </c>
      <c r="S27" s="1380">
        <f>F27</f>
        <v>100</v>
      </c>
      <c r="T27" s="1379" t="s">
        <v>8</v>
      </c>
      <c r="U27" s="1380">
        <f>H27</f>
        <v>100</v>
      </c>
      <c r="V27" s="1379" t="s">
        <v>8</v>
      </c>
      <c r="W27" s="1380">
        <f>J27</f>
        <v>100</v>
      </c>
      <c r="X27" s="1381"/>
      <c r="Y27" s="3928"/>
      <c r="Z27" s="1047" t="str">
        <f>Q27</f>
        <v>道路级别</v>
      </c>
      <c r="AA27" s="1387">
        <f>D27/F27</f>
        <v>1</v>
      </c>
      <c r="AB27" s="1387">
        <f>D27/H27</f>
        <v>1</v>
      </c>
      <c r="AC27" s="1387">
        <f>D27/J27</f>
        <v>1</v>
      </c>
    </row>
    <row r="28" spans="1:29" ht="15">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3"/>
      <c r="M28" s="1855"/>
      <c r="N28" s="1855"/>
      <c r="O28" s="1862"/>
      <c r="P28" s="3928"/>
      <c r="Q28" s="1383">
        <f t="shared" si="8"/>
        <v>111</v>
      </c>
      <c r="R28" s="1384" t="s">
        <v>8</v>
      </c>
      <c r="S28" s="1385">
        <f t="shared" ref="S28:S46" si="9">F28</f>
        <v>100</v>
      </c>
      <c r="T28" s="1384" t="s">
        <v>8</v>
      </c>
      <c r="U28" s="1385">
        <f t="shared" ref="U28:U46" si="10">H28</f>
        <v>100</v>
      </c>
      <c r="V28" s="1384" t="s">
        <v>8</v>
      </c>
      <c r="W28" s="1385">
        <f t="shared" ref="W28:W46" si="11">J28</f>
        <v>100</v>
      </c>
      <c r="X28" s="1378"/>
      <c r="Y28" s="3928"/>
      <c r="Z28" s="1386">
        <f t="shared" ref="Z28:Z46" si="12">Q28</f>
        <v>111</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3"/>
      <c r="M29" s="1855"/>
      <c r="N29" s="1855"/>
      <c r="O29" s="1862"/>
      <c r="P29" s="3928"/>
      <c r="Q29" s="1383">
        <f t="shared" si="8"/>
        <v>111</v>
      </c>
      <c r="R29" s="1384" t="s">
        <v>8</v>
      </c>
      <c r="S29" s="1385">
        <f t="shared" si="9"/>
        <v>100</v>
      </c>
      <c r="T29" s="1384" t="s">
        <v>8</v>
      </c>
      <c r="U29" s="1385">
        <f t="shared" si="10"/>
        <v>100</v>
      </c>
      <c r="V29" s="1384" t="s">
        <v>8</v>
      </c>
      <c r="W29" s="1385">
        <f t="shared" si="11"/>
        <v>100</v>
      </c>
      <c r="X29" s="1378"/>
      <c r="Y29" s="3928"/>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3"/>
      <c r="M30" s="1855"/>
      <c r="N30" s="1855"/>
      <c r="O30" s="1862"/>
      <c r="P30" s="3928"/>
      <c r="Q30" s="1383">
        <f t="shared" si="8"/>
        <v>111</v>
      </c>
      <c r="R30" s="1384" t="s">
        <v>8</v>
      </c>
      <c r="S30" s="1385">
        <f t="shared" si="9"/>
        <v>100</v>
      </c>
      <c r="T30" s="1384" t="s">
        <v>8</v>
      </c>
      <c r="U30" s="1385">
        <f t="shared" si="10"/>
        <v>100</v>
      </c>
      <c r="V30" s="1384" t="s">
        <v>8</v>
      </c>
      <c r="W30" s="1385">
        <f t="shared" si="11"/>
        <v>100</v>
      </c>
      <c r="X30" s="1378"/>
      <c r="Y30" s="3928"/>
      <c r="Z30" s="1386">
        <f t="shared" si="12"/>
        <v>111</v>
      </c>
      <c r="AA30" s="1387">
        <f t="shared" si="3"/>
        <v>1</v>
      </c>
      <c r="AB30" s="1387">
        <f t="shared" si="4"/>
        <v>1</v>
      </c>
      <c r="AC30" s="1387">
        <f t="shared" si="5"/>
        <v>1</v>
      </c>
    </row>
    <row r="31" spans="1:29" ht="15.75"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3"/>
      <c r="M31" s="1855"/>
      <c r="N31" s="1855"/>
      <c r="O31" s="1862"/>
      <c r="P31" s="3928"/>
      <c r="Q31" s="1383">
        <f t="shared" si="8"/>
        <v>111</v>
      </c>
      <c r="R31" s="1384" t="s">
        <v>8</v>
      </c>
      <c r="S31" s="1385">
        <f t="shared" si="9"/>
        <v>100</v>
      </c>
      <c r="T31" s="1384" t="s">
        <v>8</v>
      </c>
      <c r="U31" s="1385">
        <f t="shared" si="10"/>
        <v>100</v>
      </c>
      <c r="V31" s="1384" t="s">
        <v>8</v>
      </c>
      <c r="W31" s="1385">
        <f t="shared" si="11"/>
        <v>100</v>
      </c>
      <c r="X31" s="1378"/>
      <c r="Y31" s="3928"/>
      <c r="Z31" s="1386">
        <f t="shared" si="12"/>
        <v>111</v>
      </c>
      <c r="AA31" s="1387">
        <f t="shared" si="3"/>
        <v>1</v>
      </c>
      <c r="AB31" s="1387">
        <f t="shared" si="4"/>
        <v>1</v>
      </c>
      <c r="AC31" s="1387">
        <f t="shared" si="5"/>
        <v>1</v>
      </c>
    </row>
    <row r="32" spans="1:29" ht="15">
      <c r="A32" s="2385" t="s">
        <v>2037</v>
      </c>
      <c r="B32" s="165" t="s">
        <v>672</v>
      </c>
      <c r="C32" s="839"/>
      <c r="D32" s="565">
        <v>100</v>
      </c>
      <c r="E32" s="840"/>
      <c r="F32" s="543">
        <f>SUMIF(100:100,E32,101:101)-SUMIF(100:100,C32,101:101)+100</f>
        <v>100</v>
      </c>
      <c r="G32" s="839"/>
      <c r="H32" s="565">
        <f>SUMIF(100:100,G32,101:101)-SUMIF(100:100,C32,101:101)+100</f>
        <v>100</v>
      </c>
      <c r="I32" s="840"/>
      <c r="J32" s="508">
        <f>SUMIF(100:100,I32,101:101)-SUMIF(100:100,C32,101:101)+100</f>
        <v>100</v>
      </c>
      <c r="K32" s="825"/>
      <c r="L32" s="1863"/>
      <c r="M32" s="1855"/>
      <c r="N32" s="1855"/>
      <c r="O32" s="1862"/>
      <c r="P32" s="3929" t="s">
        <v>499</v>
      </c>
      <c r="Q32" s="1383" t="str">
        <f t="shared" si="8"/>
        <v>建筑类型</v>
      </c>
      <c r="R32" s="1384" t="s">
        <v>8</v>
      </c>
      <c r="S32" s="1385">
        <f t="shared" si="9"/>
        <v>100</v>
      </c>
      <c r="T32" s="1384" t="s">
        <v>8</v>
      </c>
      <c r="U32" s="1385">
        <f t="shared" si="10"/>
        <v>100</v>
      </c>
      <c r="V32" s="1384" t="s">
        <v>8</v>
      </c>
      <c r="W32" s="1385">
        <f t="shared" si="11"/>
        <v>100</v>
      </c>
      <c r="X32" s="1378"/>
      <c r="Y32" s="3930" t="s">
        <v>499</v>
      </c>
      <c r="Z32" s="1386" t="str">
        <f t="shared" si="12"/>
        <v>建筑类型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2"/>
      <c r="J33" s="244" t="e">
        <f>LOOKUP(I33,103:103,104:104)-LOOKUP(C33,103:103,104:104)+100</f>
        <v>#N/A</v>
      </c>
      <c r="K33" s="826"/>
      <c r="L33" s="1861"/>
      <c r="M33" s="1891"/>
      <c r="N33" s="1891"/>
      <c r="O33" s="1864"/>
      <c r="P33" s="3930"/>
      <c r="Q33" s="1412" t="str">
        <f t="shared" si="8"/>
        <v>项目建筑规模</v>
      </c>
      <c r="R33" s="1388" t="s">
        <v>8</v>
      </c>
      <c r="S33" s="1389" t="e">
        <f t="shared" si="9"/>
        <v>#N/A</v>
      </c>
      <c r="T33" s="1388" t="s">
        <v>8</v>
      </c>
      <c r="U33" s="1389" t="e">
        <f t="shared" si="10"/>
        <v>#N/A</v>
      </c>
      <c r="V33" s="1388" t="s">
        <v>8</v>
      </c>
      <c r="W33" s="1389" t="e">
        <f t="shared" si="11"/>
        <v>#N/A</v>
      </c>
      <c r="X33" s="1390"/>
      <c r="Y33" s="3930"/>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3"/>
      <c r="J34" s="508">
        <f>SUMIF(105:105,I34,106:106)-SUMIF(105:105,C34,106:106)+100</f>
        <v>100</v>
      </c>
      <c r="K34" s="825"/>
      <c r="L34" s="1863"/>
      <c r="M34" s="1855"/>
      <c r="N34" s="1855"/>
      <c r="O34" s="1862"/>
      <c r="P34" s="3930"/>
      <c r="Q34" s="1383" t="str">
        <f t="shared" si="8"/>
        <v>建筑结构</v>
      </c>
      <c r="R34" s="1384" t="s">
        <v>8</v>
      </c>
      <c r="S34" s="1385">
        <f t="shared" si="9"/>
        <v>100</v>
      </c>
      <c r="T34" s="1384" t="s">
        <v>8</v>
      </c>
      <c r="U34" s="1385">
        <f t="shared" si="10"/>
        <v>100</v>
      </c>
      <c r="V34" s="1384" t="s">
        <v>8</v>
      </c>
      <c r="W34" s="1385">
        <f t="shared" si="11"/>
        <v>100</v>
      </c>
      <c r="X34" s="1378"/>
      <c r="Y34" s="3930"/>
      <c r="Z34" s="1386" t="str">
        <f t="shared" si="12"/>
        <v>建筑结构</v>
      </c>
      <c r="AA34" s="1387">
        <f t="shared" si="3"/>
        <v>1</v>
      </c>
      <c r="AB34" s="1387">
        <f t="shared" si="4"/>
        <v>1</v>
      </c>
      <c r="AC34" s="1387">
        <f t="shared" si="5"/>
        <v>1</v>
      </c>
    </row>
    <row r="35" spans="1:29" ht="15">
      <c r="A35" s="562"/>
      <c r="B35" s="495" t="s">
        <v>675</v>
      </c>
      <c r="C35" s="567"/>
      <c r="D35" s="508">
        <v>100</v>
      </c>
      <c r="E35" s="835"/>
      <c r="F35" s="543">
        <f>SUMIF(107:107,E35,108:108)-SUMIF(107:107,C35,108:108)+100</f>
        <v>100</v>
      </c>
      <c r="G35" s="567"/>
      <c r="H35" s="508">
        <f>SUMIF(107:107,G35,108:108)-SUMIF(107:107,C35,108:108)+100</f>
        <v>100</v>
      </c>
      <c r="I35" s="835"/>
      <c r="J35" s="508">
        <f>SUMIF(107:107,I35,108:108)-SUMIF(107:107,C35,108:108)+100</f>
        <v>100</v>
      </c>
      <c r="K35" s="825"/>
      <c r="L35" s="1863"/>
      <c r="M35" s="1855"/>
      <c r="N35" s="1855"/>
      <c r="O35" s="1862"/>
      <c r="P35" s="3930"/>
      <c r="Q35" s="1383" t="str">
        <f t="shared" si="8"/>
        <v>建筑品质</v>
      </c>
      <c r="R35" s="1384" t="s">
        <v>8</v>
      </c>
      <c r="S35" s="1385">
        <f t="shared" si="9"/>
        <v>100</v>
      </c>
      <c r="T35" s="1384" t="s">
        <v>8</v>
      </c>
      <c r="U35" s="1385">
        <f t="shared" si="10"/>
        <v>100</v>
      </c>
      <c r="V35" s="1384" t="s">
        <v>8</v>
      </c>
      <c r="W35" s="1385">
        <f t="shared" si="11"/>
        <v>100</v>
      </c>
      <c r="X35" s="1378"/>
      <c r="Y35" s="3930"/>
      <c r="Z35" s="1386" t="str">
        <f t="shared" si="12"/>
        <v>建筑品质</v>
      </c>
      <c r="AA35" s="1387">
        <f t="shared" si="3"/>
        <v>1</v>
      </c>
      <c r="AB35" s="1387">
        <f t="shared" si="4"/>
        <v>1</v>
      </c>
      <c r="AC35" s="1387">
        <f t="shared" si="5"/>
        <v>1</v>
      </c>
    </row>
    <row r="36" spans="1:29" ht="15">
      <c r="A36" s="562"/>
      <c r="B36" s="495" t="s">
        <v>676</v>
      </c>
      <c r="C36" s="567"/>
      <c r="D36" s="508">
        <v>100</v>
      </c>
      <c r="E36" s="835"/>
      <c r="F36" s="543">
        <f>SUMIF(109:109,E36,110:110)-SUMIF(109:109,C36,110:110)+100</f>
        <v>100</v>
      </c>
      <c r="G36" s="567"/>
      <c r="H36" s="508">
        <f>SUMIF(109:109,G36,110:110)-SUMIF(109:109,C36,110:110)+100</f>
        <v>100</v>
      </c>
      <c r="I36" s="835"/>
      <c r="J36" s="508">
        <f>SUMIF(109:109,I36,110:110)-SUMIF(109:109,C36,110:110)+100</f>
        <v>100</v>
      </c>
      <c r="K36" s="825"/>
      <c r="L36" s="1863"/>
      <c r="M36" s="1855"/>
      <c r="N36" s="1855"/>
      <c r="O36" s="1862"/>
      <c r="P36" s="3930"/>
      <c r="Q36" s="1383" t="str">
        <f t="shared" si="8"/>
        <v>公共部分装修</v>
      </c>
      <c r="R36" s="1384" t="s">
        <v>8</v>
      </c>
      <c r="S36" s="1385">
        <f t="shared" si="9"/>
        <v>100</v>
      </c>
      <c r="T36" s="1384" t="s">
        <v>8</v>
      </c>
      <c r="U36" s="1385">
        <f t="shared" si="10"/>
        <v>100</v>
      </c>
      <c r="V36" s="1384" t="s">
        <v>8</v>
      </c>
      <c r="W36" s="1385">
        <f t="shared" si="11"/>
        <v>100</v>
      </c>
      <c r="X36" s="1378"/>
      <c r="Y36" s="3930"/>
      <c r="Z36" s="1386" t="str">
        <f t="shared" si="12"/>
        <v>公共部分装修</v>
      </c>
      <c r="AA36" s="1387">
        <f t="shared" si="3"/>
        <v>1</v>
      </c>
      <c r="AB36" s="1387">
        <f t="shared" si="4"/>
        <v>1</v>
      </c>
      <c r="AC36" s="1387">
        <f t="shared" si="5"/>
        <v>1</v>
      </c>
    </row>
    <row r="37" spans="1:29" s="1116" customFormat="1" ht="15">
      <c r="A37" s="568"/>
      <c r="B37" s="495" t="s">
        <v>677</v>
      </c>
      <c r="C37" s="844"/>
      <c r="D37" s="244">
        <v>100</v>
      </c>
      <c r="E37" s="845"/>
      <c r="F37" s="824" t="e">
        <f>LOOKUP(E37,112:112,113:113)-LOOKUP(C37,112:112,113:113)+100</f>
        <v>#N/A</v>
      </c>
      <c r="G37" s="846"/>
      <c r="H37" s="244" t="e">
        <f>LOOKUP(G37,112:112,113:113)-LOOKUP(C37,112:112,113:113)+100</f>
        <v>#N/A</v>
      </c>
      <c r="I37" s="845"/>
      <c r="J37" s="244" t="e">
        <f>LOOKUP(I37,112:112,113:113)-LOOKUP(C37,112:112,113:113)+100</f>
        <v>#N/A</v>
      </c>
      <c r="K37" s="825"/>
      <c r="L37" s="1856"/>
      <c r="M37" s="1857"/>
      <c r="N37" s="1857"/>
      <c r="O37" s="1858"/>
      <c r="P37" s="3930"/>
      <c r="Q37" s="1048" t="str">
        <f t="shared" si="8"/>
        <v>成新度</v>
      </c>
      <c r="R37" s="1379" t="s">
        <v>8</v>
      </c>
      <c r="S37" s="1380" t="e">
        <f t="shared" si="9"/>
        <v>#N/A</v>
      </c>
      <c r="T37" s="1379" t="s">
        <v>8</v>
      </c>
      <c r="U37" s="1380" t="e">
        <f t="shared" si="10"/>
        <v>#N/A</v>
      </c>
      <c r="V37" s="1379" t="s">
        <v>8</v>
      </c>
      <c r="W37" s="1380" t="e">
        <f t="shared" si="11"/>
        <v>#N/A</v>
      </c>
      <c r="X37" s="1381"/>
      <c r="Y37" s="3930"/>
      <c r="Z37" s="1047" t="str">
        <f t="shared" si="12"/>
        <v>成新度</v>
      </c>
      <c r="AA37" s="1382" t="e">
        <f t="shared" si="3"/>
        <v>#N/A</v>
      </c>
      <c r="AB37" s="1382" t="e">
        <f t="shared" si="4"/>
        <v>#N/A</v>
      </c>
      <c r="AC37" s="1382" t="e">
        <f t="shared" si="5"/>
        <v>#N/A</v>
      </c>
    </row>
    <row r="38" spans="1:29" ht="15">
      <c r="A38" s="562"/>
      <c r="B38" s="495" t="s">
        <v>678</v>
      </c>
      <c r="C38" s="567"/>
      <c r="D38" s="508">
        <v>100</v>
      </c>
      <c r="E38" s="835"/>
      <c r="F38" s="543">
        <f>SUMIF(114:114,E38,115:115)-SUMIF(114:114,C38,115:115)+100</f>
        <v>100</v>
      </c>
      <c r="G38" s="567"/>
      <c r="H38" s="508">
        <f>SUMIF(114:114,G38,115:115)-SUMIF(114:114,C38,115:115)+100</f>
        <v>100</v>
      </c>
      <c r="I38" s="835"/>
      <c r="J38" s="508">
        <f>SUMIF(114:114,I38,115:115)-SUMIF(114:114,C38,115:115)+100</f>
        <v>100</v>
      </c>
      <c r="K38" s="825"/>
      <c r="L38" s="1863"/>
      <c r="M38" s="1855"/>
      <c r="N38" s="1855"/>
      <c r="O38" s="1862"/>
      <c r="P38" s="3930" t="s">
        <v>499</v>
      </c>
      <c r="Q38" s="1383" t="str">
        <f t="shared" si="8"/>
        <v>物业管理</v>
      </c>
      <c r="R38" s="1384" t="s">
        <v>8</v>
      </c>
      <c r="S38" s="1385">
        <f t="shared" si="9"/>
        <v>100</v>
      </c>
      <c r="T38" s="1384" t="s">
        <v>8</v>
      </c>
      <c r="U38" s="1385">
        <f t="shared" si="10"/>
        <v>100</v>
      </c>
      <c r="V38" s="1384" t="s">
        <v>8</v>
      </c>
      <c r="W38" s="1385">
        <f t="shared" si="11"/>
        <v>100</v>
      </c>
      <c r="X38" s="1378"/>
      <c r="Y38" s="3930" t="s">
        <v>499</v>
      </c>
      <c r="Z38" s="1386" t="str">
        <f t="shared" si="12"/>
        <v>物业管理</v>
      </c>
      <c r="AA38" s="1387">
        <f t="shared" si="3"/>
        <v>1</v>
      </c>
      <c r="AB38" s="1387">
        <f t="shared" si="4"/>
        <v>1</v>
      </c>
      <c r="AC38" s="1387">
        <f t="shared" si="5"/>
        <v>1</v>
      </c>
    </row>
    <row r="39" spans="1:29" ht="15">
      <c r="A39" s="562"/>
      <c r="B39" s="1649" t="s">
        <v>1847</v>
      </c>
      <c r="C39" s="567"/>
      <c r="D39" s="508">
        <v>100</v>
      </c>
      <c r="E39" s="835"/>
      <c r="F39" s="543">
        <f>SUMIF(116:116,E39,117:117)-SUMIF(116:116,C39,117:117)+100</f>
        <v>100</v>
      </c>
      <c r="G39" s="567"/>
      <c r="H39" s="508">
        <f>SUMIF(116:116,G39,117:117)-SUMIF(116:116,C39,117:117)+100</f>
        <v>100</v>
      </c>
      <c r="I39" s="835"/>
      <c r="J39" s="508">
        <f>SUMIF(116:116,I39,117:117)-SUMIF(116:116,C39,117:117)+100</f>
        <v>100</v>
      </c>
      <c r="K39" s="825"/>
      <c r="L39" s="1863"/>
      <c r="M39" s="1855"/>
      <c r="N39" s="1855"/>
      <c r="O39" s="1862"/>
      <c r="P39" s="3930"/>
      <c r="Q39" s="1383" t="str">
        <f t="shared" si="8"/>
        <v>市政基础设施</v>
      </c>
      <c r="R39" s="1384" t="s">
        <v>8</v>
      </c>
      <c r="S39" s="1385">
        <f t="shared" si="9"/>
        <v>100</v>
      </c>
      <c r="T39" s="1384" t="s">
        <v>8</v>
      </c>
      <c r="U39" s="1385">
        <f t="shared" si="10"/>
        <v>100</v>
      </c>
      <c r="V39" s="1384" t="s">
        <v>8</v>
      </c>
      <c r="W39" s="1385">
        <f t="shared" si="11"/>
        <v>100</v>
      </c>
      <c r="X39" s="1378"/>
      <c r="Y39" s="3930"/>
      <c r="Z39" s="1386" t="str">
        <f t="shared" si="12"/>
        <v>市政基础设施</v>
      </c>
      <c r="AA39" s="1387">
        <f t="shared" si="3"/>
        <v>1</v>
      </c>
      <c r="AB39" s="1387">
        <f t="shared" si="4"/>
        <v>1</v>
      </c>
      <c r="AC39" s="1387">
        <f t="shared" si="5"/>
        <v>1</v>
      </c>
    </row>
    <row r="40" spans="1:29" ht="15">
      <c r="A40" s="562"/>
      <c r="B40" s="495" t="s">
        <v>679</v>
      </c>
      <c r="C40" s="567"/>
      <c r="D40" s="508">
        <v>100</v>
      </c>
      <c r="E40" s="835"/>
      <c r="F40" s="543">
        <f>SUMIF(118:118,E40,119:119)-SUMIF(118:118,C40,119:119)+100</f>
        <v>100</v>
      </c>
      <c r="G40" s="567"/>
      <c r="H40" s="508">
        <f>SUMIF(118:118,G40,119:119)-SUMIF(118:118,C40,119:119)+100</f>
        <v>100</v>
      </c>
      <c r="I40" s="835"/>
      <c r="J40" s="508">
        <f>SUMIF(118:118,I40,119:119)-SUMIF(118:118,C40,119:119)+100</f>
        <v>100</v>
      </c>
      <c r="K40" s="825"/>
      <c r="L40" s="1863"/>
      <c r="M40" s="1855"/>
      <c r="N40" s="1855"/>
      <c r="O40" s="1862"/>
      <c r="P40" s="3930"/>
      <c r="Q40" s="1383" t="str">
        <f t="shared" si="8"/>
        <v>房型</v>
      </c>
      <c r="R40" s="1384" t="s">
        <v>8</v>
      </c>
      <c r="S40" s="1385">
        <f t="shared" si="9"/>
        <v>100</v>
      </c>
      <c r="T40" s="1384" t="s">
        <v>8</v>
      </c>
      <c r="U40" s="1385">
        <f t="shared" si="10"/>
        <v>100</v>
      </c>
      <c r="V40" s="1384" t="s">
        <v>8</v>
      </c>
      <c r="W40" s="1385">
        <f t="shared" si="11"/>
        <v>100</v>
      </c>
      <c r="X40" s="1378"/>
      <c r="Y40" s="3930"/>
      <c r="Z40" s="1386" t="str">
        <f t="shared" si="12"/>
        <v>房型</v>
      </c>
      <c r="AA40" s="1387">
        <f t="shared" si="3"/>
        <v>1</v>
      </c>
      <c r="AB40" s="1387">
        <f t="shared" si="4"/>
        <v>1</v>
      </c>
      <c r="AC40" s="1387">
        <f t="shared" si="5"/>
        <v>1</v>
      </c>
    </row>
    <row r="41" spans="1:29" s="1198" customFormat="1" ht="28.5">
      <c r="A41" s="571"/>
      <c r="B41" s="495" t="s">
        <v>680</v>
      </c>
      <c r="C41" s="841"/>
      <c r="D41" s="244">
        <v>100</v>
      </c>
      <c r="E41" s="502"/>
      <c r="F41" s="824">
        <f>SUMIF(120:120,E41,121:121)-SUMIF(120:120,C41,121:121)+100</f>
        <v>100</v>
      </c>
      <c r="G41" s="501"/>
      <c r="H41" s="244">
        <f>SUMIF(120:120,G41,121:121)-SUMIF(120:120,C41,121:121)+100</f>
        <v>100</v>
      </c>
      <c r="I41" s="554"/>
      <c r="J41" s="508">
        <f>SUMIF(120:120,I41,121:121)-SUMIF(120:120,C41,121:121)+100</f>
        <v>100</v>
      </c>
      <c r="K41" s="826"/>
      <c r="L41" s="1861"/>
      <c r="M41" s="1891"/>
      <c r="N41" s="1891"/>
      <c r="O41" s="1864"/>
      <c r="P41" s="3930"/>
      <c r="Q41" s="1412" t="str">
        <f t="shared" si="8"/>
        <v>单套/主力户型建筑面积</v>
      </c>
      <c r="R41" s="1388" t="s">
        <v>8</v>
      </c>
      <c r="S41" s="1389">
        <f t="shared" si="9"/>
        <v>100</v>
      </c>
      <c r="T41" s="1388" t="s">
        <v>8</v>
      </c>
      <c r="U41" s="1389">
        <f t="shared" si="10"/>
        <v>100</v>
      </c>
      <c r="V41" s="1388" t="s">
        <v>8</v>
      </c>
      <c r="W41" s="1389">
        <f t="shared" si="11"/>
        <v>100</v>
      </c>
      <c r="X41" s="1390"/>
      <c r="Y41" s="3930"/>
      <c r="Z41" s="1391" t="str">
        <f t="shared" si="12"/>
        <v>单套/主力户型建筑面积</v>
      </c>
      <c r="AA41" s="1387">
        <f t="shared" si="3"/>
        <v>1</v>
      </c>
      <c r="AB41" s="1387">
        <f t="shared" si="4"/>
        <v>1</v>
      </c>
      <c r="AC41" s="1387">
        <f t="shared" si="5"/>
        <v>1</v>
      </c>
    </row>
    <row r="42" spans="1:29" ht="15">
      <c r="A42" s="562"/>
      <c r="B42" s="495" t="s">
        <v>681</v>
      </c>
      <c r="C42" s="567"/>
      <c r="D42" s="508">
        <v>100</v>
      </c>
      <c r="E42" s="835"/>
      <c r="F42" s="543">
        <f>SUMIF(122:122,E42,123:123)-SUMIF(122:122,C42,123:123)+100</f>
        <v>100</v>
      </c>
      <c r="G42" s="567"/>
      <c r="H42" s="508">
        <f>SUMIF(122:122,G42,123:123)-SUMIF(122:122,C42,123:123)+100</f>
        <v>100</v>
      </c>
      <c r="I42" s="835"/>
      <c r="J42" s="508">
        <f>SUMIF(122:122,I42,123:123)-SUMIF(122:122,C42,123:123)+100</f>
        <v>100</v>
      </c>
      <c r="K42" s="825"/>
      <c r="L42" s="1863"/>
      <c r="M42" s="1855"/>
      <c r="N42" s="1855"/>
      <c r="O42" s="1862"/>
      <c r="P42" s="3930"/>
      <c r="Q42" s="1383" t="str">
        <f t="shared" si="8"/>
        <v>内部装修</v>
      </c>
      <c r="R42" s="1384" t="s">
        <v>8</v>
      </c>
      <c r="S42" s="1385">
        <f t="shared" si="9"/>
        <v>100</v>
      </c>
      <c r="T42" s="1384" t="s">
        <v>8</v>
      </c>
      <c r="U42" s="1385">
        <f t="shared" si="10"/>
        <v>100</v>
      </c>
      <c r="V42" s="1384" t="s">
        <v>8</v>
      </c>
      <c r="W42" s="1385">
        <f t="shared" si="11"/>
        <v>100</v>
      </c>
      <c r="X42" s="1378"/>
      <c r="Y42" s="3930"/>
      <c r="Z42" s="1386" t="str">
        <f t="shared" si="12"/>
        <v>内部装修</v>
      </c>
      <c r="AA42" s="1387">
        <f t="shared" si="3"/>
        <v>1</v>
      </c>
      <c r="AB42" s="1387">
        <f t="shared" si="4"/>
        <v>1</v>
      </c>
      <c r="AC42" s="1387">
        <f t="shared" si="5"/>
        <v>1</v>
      </c>
    </row>
    <row r="43" spans="1:29" ht="27">
      <c r="A43" s="562"/>
      <c r="B43" s="495" t="s">
        <v>682</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3"/>
      <c r="M43" s="1855"/>
      <c r="N43" s="1855"/>
      <c r="O43" s="1862"/>
      <c r="P43" s="3930"/>
      <c r="Q43" s="1383" t="str">
        <f t="shared" si="8"/>
        <v>内部装修维护情况</v>
      </c>
      <c r="R43" s="1384" t="s">
        <v>8</v>
      </c>
      <c r="S43" s="1385">
        <f t="shared" si="9"/>
        <v>100</v>
      </c>
      <c r="T43" s="1384" t="s">
        <v>8</v>
      </c>
      <c r="U43" s="1385">
        <f t="shared" si="10"/>
        <v>100</v>
      </c>
      <c r="V43" s="1384" t="s">
        <v>8</v>
      </c>
      <c r="W43" s="1385">
        <f t="shared" si="11"/>
        <v>100</v>
      </c>
      <c r="X43" s="1378"/>
      <c r="Y43" s="3930"/>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841"/>
      <c r="F44" s="824">
        <f>SUMIF(126:126,E44,127:127)-SUMIF(126:126,C44,127:127)+100</f>
        <v>100</v>
      </c>
      <c r="G44" s="841"/>
      <c r="H44" s="244">
        <f>SUMIF(126:126,G44,127:127)-SUMIF(126:126,C44,127:127)+100</f>
        <v>100</v>
      </c>
      <c r="I44" s="841"/>
      <c r="J44" s="244">
        <f>SUMIF(126:126,I44,127:127)-SUMIF(126:126,C44,127:127)+100</f>
        <v>100</v>
      </c>
      <c r="K44" s="826"/>
      <c r="L44" s="1856"/>
      <c r="M44" s="1857"/>
      <c r="N44" s="1857"/>
      <c r="O44" s="1858"/>
      <c r="P44" s="3930"/>
      <c r="Q44" s="1048">
        <f t="shared" si="8"/>
        <v>111</v>
      </c>
      <c r="R44" s="1379" t="s">
        <v>8</v>
      </c>
      <c r="S44" s="1380">
        <f t="shared" si="9"/>
        <v>100</v>
      </c>
      <c r="T44" s="1379" t="s">
        <v>8</v>
      </c>
      <c r="U44" s="1380">
        <f t="shared" si="10"/>
        <v>100</v>
      </c>
      <c r="V44" s="1379" t="s">
        <v>8</v>
      </c>
      <c r="W44" s="1380">
        <f t="shared" si="11"/>
        <v>100</v>
      </c>
      <c r="X44" s="1381"/>
      <c r="Y44" s="3930"/>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3"/>
      <c r="M45" s="1855"/>
      <c r="N45" s="1855"/>
      <c r="O45" s="1862"/>
      <c r="P45" s="3930"/>
      <c r="Q45" s="1383">
        <f t="shared" si="8"/>
        <v>111</v>
      </c>
      <c r="R45" s="1384" t="s">
        <v>8</v>
      </c>
      <c r="S45" s="1385">
        <f t="shared" si="9"/>
        <v>100</v>
      </c>
      <c r="T45" s="1384" t="s">
        <v>8</v>
      </c>
      <c r="U45" s="1385">
        <f t="shared" si="10"/>
        <v>100</v>
      </c>
      <c r="V45" s="1384" t="s">
        <v>8</v>
      </c>
      <c r="W45" s="1385">
        <f t="shared" si="11"/>
        <v>100</v>
      </c>
      <c r="X45" s="1378"/>
      <c r="Y45" s="3930"/>
      <c r="Z45" s="1386">
        <f t="shared" si="12"/>
        <v>111</v>
      </c>
      <c r="AA45" s="1387">
        <f t="shared" si="3"/>
        <v>1</v>
      </c>
      <c r="AB45" s="1387">
        <f t="shared" si="4"/>
        <v>1</v>
      </c>
      <c r="AC45" s="1387">
        <f t="shared" si="5"/>
        <v>1</v>
      </c>
    </row>
    <row r="46" spans="1:29" ht="15.75" thickBot="1">
      <c r="A46" s="847"/>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3"/>
      <c r="M46" s="1855"/>
      <c r="N46" s="1855"/>
      <c r="O46" s="1862"/>
      <c r="P46" s="4039"/>
      <c r="Q46" s="1383">
        <f t="shared" si="8"/>
        <v>111</v>
      </c>
      <c r="R46" s="1384" t="s">
        <v>7</v>
      </c>
      <c r="S46" s="1385">
        <f t="shared" si="9"/>
        <v>100</v>
      </c>
      <c r="T46" s="1384" t="s">
        <v>7</v>
      </c>
      <c r="U46" s="1385">
        <f t="shared" si="10"/>
        <v>100</v>
      </c>
      <c r="V46" s="1384" t="s">
        <v>7</v>
      </c>
      <c r="W46" s="1385">
        <f t="shared" si="11"/>
        <v>100</v>
      </c>
      <c r="X46" s="1378"/>
      <c r="Y46" s="4039"/>
      <c r="Z46" s="1386">
        <f t="shared" si="12"/>
        <v>111</v>
      </c>
      <c r="AA46" s="1387">
        <f t="shared" si="3"/>
        <v>1</v>
      </c>
      <c r="AB46" s="1387">
        <f t="shared" si="4"/>
        <v>1</v>
      </c>
      <c r="AC46" s="1387">
        <f t="shared" si="5"/>
        <v>1</v>
      </c>
    </row>
    <row r="47" spans="1:29" ht="15">
      <c r="A47" s="575" t="s">
        <v>683</v>
      </c>
      <c r="B47" s="848"/>
      <c r="C47" s="2232" t="s">
        <v>6</v>
      </c>
      <c r="D47" s="2233"/>
      <c r="E47" s="2234"/>
      <c r="F47" s="2235"/>
      <c r="G47" s="2236"/>
      <c r="H47" s="2237"/>
      <c r="I47" s="2234"/>
      <c r="J47" s="2237"/>
      <c r="K47" s="1413"/>
      <c r="L47" s="1865"/>
      <c r="M47" s="1866"/>
      <c r="N47" s="1855"/>
      <c r="O47" s="1866"/>
      <c r="P47" s="3925" t="str">
        <f>A47</f>
        <v>成交单价（元/平方米）</v>
      </c>
      <c r="Q47" s="3925"/>
      <c r="R47" s="4038">
        <f>E47</f>
        <v>0</v>
      </c>
      <c r="S47" s="4038"/>
      <c r="T47" s="4038">
        <f>G47</f>
        <v>0</v>
      </c>
      <c r="U47" s="4038"/>
      <c r="V47" s="4038">
        <f>I47</f>
        <v>0</v>
      </c>
      <c r="W47" s="4038"/>
      <c r="X47" s="1373"/>
      <c r="Y47" s="1392"/>
      <c r="Z47" s="1373"/>
      <c r="AA47" s="1373"/>
      <c r="AB47" s="1373"/>
      <c r="AC47" s="1373"/>
    </row>
    <row r="48" spans="1:29" ht="15.75" thickBot="1">
      <c r="A48" s="583"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66"/>
      <c r="O48" s="1866"/>
      <c r="P48" s="3925" t="str">
        <f>A48</f>
        <v>比较价格（元/平方米）</v>
      </c>
      <c r="Q48" s="3925"/>
      <c r="R48" s="4038" t="e">
        <f>IF(F1="售价",ROUND(PRODUCT(R47,AA7:AA46),0),ROUND(PRODUCT(R47,AA7:AA46),1))</f>
        <v>#DIV/0!</v>
      </c>
      <c r="S48" s="4038"/>
      <c r="T48" s="4038" t="e">
        <f>IF(F1="售价",ROUND(PRODUCT(T47,AB7:AB46),0),ROUND(PRODUCT(T47,AB7:AB46),1))</f>
        <v>#DIV/0!</v>
      </c>
      <c r="U48" s="4038"/>
      <c r="V48" s="4038" t="e">
        <f>IF(F1="售价",ROUND(PRODUCT(V47,AC7:AC46),0),ROUND(PRODUCT(V47,AC7:AC46),1))</f>
        <v>#DIV/0!</v>
      </c>
      <c r="W48" s="4038"/>
      <c r="X48" s="1373"/>
      <c r="Y48" s="1373"/>
      <c r="Z48" s="1373"/>
      <c r="AA48" s="1373"/>
      <c r="AB48" s="1373"/>
      <c r="AC48" s="1373"/>
    </row>
    <row r="49" spans="1:29" ht="15.75" thickBot="1">
      <c r="A49" s="587" t="s">
        <v>2198</v>
      </c>
      <c r="B49" s="588"/>
      <c r="C49" s="2240" t="e">
        <f>R49</f>
        <v>#DIV/0!</v>
      </c>
      <c r="D49" s="2240"/>
      <c r="E49" s="2240"/>
      <c r="F49" s="2240"/>
      <c r="G49" s="2240"/>
      <c r="H49" s="2240"/>
      <c r="I49" s="2240"/>
      <c r="J49" s="2240"/>
      <c r="K49" s="1414"/>
      <c r="L49" s="1865"/>
      <c r="M49" s="1866"/>
      <c r="N49" s="1866"/>
      <c r="O49" s="1866"/>
      <c r="P49" s="3931" t="str">
        <f>A49</f>
        <v>估价对象XX用房的比较价格（楼面单价，元/平方米）</v>
      </c>
      <c r="Q49" s="3932"/>
      <c r="R49" s="4037" t="e">
        <f>IF(F1="售价",ROUND(IF(D48="简单平均",AVERAGE(R48:V48),R48*F48+T48*H48+V48*J48),0),ROUND(IF(D48="简单平均",AVERAGE(R48:V48),R48*F48+T48*H48+V48*J48),1))</f>
        <v>#DIV/0!</v>
      </c>
      <c r="S49" s="4037"/>
      <c r="T49" s="4037"/>
      <c r="U49" s="4037"/>
      <c r="V49" s="4037"/>
      <c r="W49" s="4037"/>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2"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6"/>
      <c r="N59" s="616"/>
      <c r="O59" s="616"/>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744"/>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58"/>
      <c r="E73" s="658"/>
      <c r="F73" s="658"/>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1650" t="s">
        <v>1616</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
        <v>686</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道路级别</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58"/>
      <c r="D91" s="658"/>
      <c r="E91" s="658"/>
      <c r="F91" s="658"/>
      <c r="G91" s="658"/>
      <c r="H91" s="659"/>
      <c r="I91" s="659"/>
      <c r="J91" s="659"/>
      <c r="K91" s="659"/>
      <c r="L91" s="659"/>
      <c r="M91" s="660"/>
      <c r="N91" s="1887"/>
      <c r="O91" s="1887"/>
      <c r="P91" s="1888"/>
      <c r="Q91" s="1889"/>
      <c r="R91" s="1890"/>
      <c r="S91" s="1890"/>
      <c r="T91" s="1890"/>
      <c r="U91" s="1890"/>
      <c r="V91" s="1890"/>
      <c r="W91" s="1890"/>
      <c r="X91" s="1890"/>
      <c r="Y91" s="1890"/>
      <c r="Z91" s="1890"/>
      <c r="AA91" s="1890"/>
      <c r="AB91" s="1890"/>
      <c r="AC91" s="1890"/>
    </row>
    <row r="92" spans="1:29" ht="15.75" thickTop="1">
      <c r="A92" s="635"/>
      <c r="B92" s="639">
        <f>B28</f>
        <v>111</v>
      </c>
      <c r="C92" s="654"/>
      <c r="D92" s="654"/>
      <c r="E92" s="654"/>
      <c r="F92" s="654"/>
      <c r="G92" s="684"/>
      <c r="H92" s="684"/>
      <c r="I92" s="684"/>
      <c r="J92" s="684"/>
      <c r="K92" s="685"/>
      <c r="L92" s="686"/>
      <c r="M92" s="687"/>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58"/>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58"/>
      <c r="E95" s="658"/>
      <c r="F95" s="658"/>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66"/>
      <c r="D97" s="666"/>
      <c r="E97" s="666"/>
      <c r="F97" s="666"/>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88"/>
      <c r="D98" s="688"/>
      <c r="E98" s="688"/>
      <c r="F98" s="688"/>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92"/>
      <c r="D99" s="692"/>
      <c r="E99" s="692"/>
      <c r="F99" s="692"/>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687</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5">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4"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7"/>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5">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690</v>
      </c>
      <c r="C107" s="684"/>
      <c r="D107" s="684"/>
      <c r="E107" s="68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5">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691</v>
      </c>
      <c r="C109" s="654"/>
      <c r="D109" s="654"/>
      <c r="E109" s="65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2">C110-$K36</f>
        <v>100</v>
      </c>
      <c r="E110" s="645">
        <f t="shared" si="22"/>
        <v>100</v>
      </c>
      <c r="F110" s="645">
        <f t="shared" si="22"/>
        <v>100</v>
      </c>
      <c r="G110" s="645">
        <f t="shared" si="22"/>
        <v>100</v>
      </c>
      <c r="H110" s="645">
        <f t="shared" si="22"/>
        <v>100</v>
      </c>
      <c r="I110" s="645">
        <f t="shared" si="22"/>
        <v>100</v>
      </c>
      <c r="J110" s="645">
        <f t="shared" si="22"/>
        <v>100</v>
      </c>
      <c r="K110" s="645">
        <f t="shared" si="22"/>
        <v>100</v>
      </c>
      <c r="L110" s="645">
        <f t="shared" si="22"/>
        <v>100</v>
      </c>
      <c r="M110" s="645">
        <f t="shared" si="22"/>
        <v>100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4"/>
      <c r="B111" s="639" t="s">
        <v>692</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4"/>
      <c r="B112" s="647"/>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693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3">C115-$K38</f>
        <v>100</v>
      </c>
      <c r="E115" s="645">
        <f t="shared" si="23"/>
        <v>100</v>
      </c>
      <c r="F115" s="645">
        <f t="shared" si="23"/>
        <v>100</v>
      </c>
      <c r="G115" s="645">
        <f t="shared" si="23"/>
        <v>100</v>
      </c>
      <c r="H115" s="645">
        <f t="shared" si="23"/>
        <v>100</v>
      </c>
      <c r="I115" s="645">
        <f t="shared" si="23"/>
        <v>100</v>
      </c>
      <c r="J115" s="645">
        <f t="shared" si="23"/>
        <v>100</v>
      </c>
      <c r="K115" s="645">
        <f t="shared" si="23"/>
        <v>100</v>
      </c>
      <c r="L115" s="645">
        <f t="shared" si="23"/>
        <v>100</v>
      </c>
      <c r="M115" s="645">
        <f t="shared" si="23"/>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1650" t="s">
        <v>1839</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694</v>
      </c>
      <c r="C118" s="684"/>
      <c r="D118" s="684"/>
      <c r="E118" s="684"/>
      <c r="F118" s="684"/>
      <c r="G118" s="684"/>
      <c r="H118" s="684"/>
      <c r="I118" s="684"/>
      <c r="J118" s="684"/>
      <c r="K118" s="685"/>
      <c r="L118" s="686"/>
      <c r="M118" s="68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45">
        <v>100</v>
      </c>
      <c r="D119" s="645">
        <f t="shared" ref="D119:M119" si="24">C119-$K40</f>
        <v>100</v>
      </c>
      <c r="E119" s="645">
        <f t="shared" si="24"/>
        <v>100</v>
      </c>
      <c r="F119" s="645">
        <f t="shared" si="24"/>
        <v>100</v>
      </c>
      <c r="G119" s="645">
        <f t="shared" si="24"/>
        <v>100</v>
      </c>
      <c r="H119" s="645">
        <f t="shared" si="24"/>
        <v>100</v>
      </c>
      <c r="I119" s="645">
        <f t="shared" si="24"/>
        <v>100</v>
      </c>
      <c r="J119" s="645">
        <f t="shared" si="24"/>
        <v>100</v>
      </c>
      <c r="K119" s="645">
        <f t="shared" si="24"/>
        <v>100</v>
      </c>
      <c r="L119" s="645">
        <f t="shared" si="24"/>
        <v>100</v>
      </c>
      <c r="M119" s="645">
        <f t="shared" si="24"/>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4"/>
      <c r="B120" s="639" t="s">
        <v>680</v>
      </c>
      <c r="C120" s="654"/>
      <c r="D120" s="654"/>
      <c r="E120" s="654"/>
      <c r="F120" s="654"/>
      <c r="G120" s="654"/>
      <c r="H120" s="654"/>
      <c r="I120" s="654"/>
      <c r="J120" s="654"/>
      <c r="K120" s="654"/>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58"/>
      <c r="D121" s="637"/>
      <c r="E121" s="637"/>
      <c r="F121" s="637"/>
      <c r="G121" s="637"/>
      <c r="H121" s="637"/>
      <c r="I121" s="637"/>
      <c r="J121" s="637"/>
      <c r="K121" s="637"/>
      <c r="L121" s="637"/>
      <c r="M121" s="637"/>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5">C123-$K42</f>
        <v>100</v>
      </c>
      <c r="E123" s="645">
        <f t="shared" si="25"/>
        <v>100</v>
      </c>
      <c r="F123" s="645">
        <f t="shared" si="25"/>
        <v>100</v>
      </c>
      <c r="G123" s="645">
        <f t="shared" si="25"/>
        <v>100</v>
      </c>
      <c r="H123" s="645">
        <f t="shared" si="25"/>
        <v>100</v>
      </c>
      <c r="I123" s="645">
        <f t="shared" si="25"/>
        <v>100</v>
      </c>
      <c r="J123" s="645">
        <f t="shared" si="25"/>
        <v>100</v>
      </c>
      <c r="K123" s="645">
        <f t="shared" si="25"/>
        <v>100</v>
      </c>
      <c r="L123" s="645">
        <f t="shared" si="25"/>
        <v>100</v>
      </c>
      <c r="M123" s="645">
        <f t="shared" si="25"/>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09">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09">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09">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697</v>
      </c>
      <c r="C1" s="472" t="s">
        <v>667</v>
      </c>
      <c r="D1" s="206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813"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468</v>
      </c>
      <c r="B3" s="478" t="e">
        <f>C49</f>
        <v>#DIV/0!</v>
      </c>
      <c r="C3" s="815" t="s">
        <v>669</v>
      </c>
      <c r="D3" s="814">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0" t="s">
        <v>470</v>
      </c>
      <c r="B4" s="481"/>
      <c r="C4" s="3933" t="s">
        <v>471</v>
      </c>
      <c r="D4" s="3934"/>
      <c r="E4" s="3956" t="s">
        <v>472</v>
      </c>
      <c r="F4" s="3957"/>
      <c r="G4" s="3933" t="s">
        <v>473</v>
      </c>
      <c r="H4" s="3934"/>
      <c r="I4" s="3933" t="s">
        <v>474</v>
      </c>
      <c r="J4" s="3934"/>
      <c r="K4" s="482" t="s">
        <v>475</v>
      </c>
      <c r="L4" s="1854"/>
      <c r="M4" s="1855"/>
      <c r="N4" s="1855"/>
      <c r="O4" s="1855"/>
      <c r="P4" s="3935" t="s">
        <v>476</v>
      </c>
      <c r="Q4" s="3936"/>
      <c r="R4" s="3919" t="s">
        <v>472</v>
      </c>
      <c r="S4" s="3920"/>
      <c r="T4" s="3919" t="s">
        <v>473</v>
      </c>
      <c r="U4" s="3920"/>
      <c r="V4" s="3941" t="s">
        <v>474</v>
      </c>
      <c r="W4" s="3941"/>
      <c r="X4" s="1378"/>
      <c r="Y4" s="3919" t="s">
        <v>476</v>
      </c>
      <c r="Z4" s="3920"/>
      <c r="AA4" s="3914" t="s">
        <v>472</v>
      </c>
      <c r="AB4" s="3941" t="s">
        <v>473</v>
      </c>
      <c r="AC4" s="3914" t="s">
        <v>474</v>
      </c>
    </row>
    <row r="5" spans="1:29" ht="15">
      <c r="A5" s="483"/>
      <c r="B5" s="484"/>
      <c r="C5" s="3944" t="s">
        <v>2192</v>
      </c>
      <c r="D5" s="3945"/>
      <c r="E5" s="3958" t="s">
        <v>2193</v>
      </c>
      <c r="F5" s="3959"/>
      <c r="G5" s="3944" t="s">
        <v>2194</v>
      </c>
      <c r="H5" s="3945"/>
      <c r="I5" s="3944" t="s">
        <v>2195</v>
      </c>
      <c r="J5" s="3945"/>
      <c r="K5" s="482"/>
      <c r="L5" s="1854"/>
      <c r="M5" s="1855"/>
      <c r="N5" s="1855"/>
      <c r="O5" s="1855"/>
      <c r="P5" s="3937"/>
      <c r="Q5" s="3938"/>
      <c r="R5" s="3921"/>
      <c r="S5" s="3922"/>
      <c r="T5" s="3921"/>
      <c r="U5" s="3922"/>
      <c r="V5" s="3941"/>
      <c r="W5" s="3941"/>
      <c r="X5" s="1378"/>
      <c r="Y5" s="3921"/>
      <c r="Z5" s="3922"/>
      <c r="AA5" s="3915"/>
      <c r="AB5" s="3941"/>
      <c r="AC5" s="3915"/>
    </row>
    <row r="6" spans="1:29" ht="15.75" thickBot="1">
      <c r="A6" s="485"/>
      <c r="B6" s="486"/>
      <c r="C6" s="3942" t="s">
        <v>2196</v>
      </c>
      <c r="D6" s="3943"/>
      <c r="E6" s="3960" t="s">
        <v>2196</v>
      </c>
      <c r="F6" s="3961"/>
      <c r="G6" s="3942" t="s">
        <v>2196</v>
      </c>
      <c r="H6" s="3943"/>
      <c r="I6" s="3942" t="s">
        <v>2196</v>
      </c>
      <c r="J6" s="3943"/>
      <c r="K6" s="482" t="s">
        <v>477</v>
      </c>
      <c r="L6" s="1854"/>
      <c r="M6" s="1855"/>
      <c r="N6" s="1855"/>
      <c r="O6" s="1855"/>
      <c r="P6" s="3939"/>
      <c r="Q6" s="3940"/>
      <c r="R6" s="3921"/>
      <c r="S6" s="3922"/>
      <c r="T6" s="3923"/>
      <c r="U6" s="3924"/>
      <c r="V6" s="3941"/>
      <c r="W6" s="3941"/>
      <c r="X6" s="1378"/>
      <c r="Y6" s="3923"/>
      <c r="Z6" s="3924"/>
      <c r="AA6" s="3916"/>
      <c r="AB6" s="3941"/>
      <c r="AC6" s="3916"/>
    </row>
    <row r="7" spans="1:29" s="1116" customFormat="1" ht="15.75" thickBot="1">
      <c r="A7" s="2390"/>
      <c r="B7" s="2397" t="s">
        <v>478</v>
      </c>
      <c r="C7" s="487">
        <f>'数据-取费表'!B2</f>
        <v>45013</v>
      </c>
      <c r="D7" s="488">
        <v>100</v>
      </c>
      <c r="E7" s="489"/>
      <c r="F7" s="490">
        <f>SUMIF(58:58,YEAR(E7)&amp;"-"&amp;MONTH(E7),59:59)</f>
        <v>0</v>
      </c>
      <c r="G7" s="489"/>
      <c r="H7" s="488">
        <f>SUMIF(58:58,YEAR(G7)&amp;"-"&amp;MONTH(G7),59:59)</f>
        <v>0</v>
      </c>
      <c r="I7" s="489"/>
      <c r="J7" s="488">
        <f>SUMIF(58:58,YEAR(I7)&amp;"-"&amp;MONTH(I7),59:59)</f>
        <v>0</v>
      </c>
      <c r="K7" s="492"/>
      <c r="L7" s="1856"/>
      <c r="M7" s="1857"/>
      <c r="N7" s="1857"/>
      <c r="O7" s="1857"/>
      <c r="P7" s="3917" t="s">
        <v>479</v>
      </c>
      <c r="Q7" s="3926"/>
      <c r="R7" s="1379" t="s">
        <v>5</v>
      </c>
      <c r="S7" s="1380">
        <f t="shared" ref="S7:S15" si="0">F7</f>
        <v>0</v>
      </c>
      <c r="T7" s="1379" t="s">
        <v>5</v>
      </c>
      <c r="U7" s="1380">
        <f t="shared" ref="U7:U15" si="1">H7</f>
        <v>0</v>
      </c>
      <c r="V7" s="1379" t="s">
        <v>5</v>
      </c>
      <c r="W7" s="1380">
        <f t="shared" ref="W7:W15" si="2">J7</f>
        <v>0</v>
      </c>
      <c r="X7" s="1381"/>
      <c r="Y7" s="3917" t="s">
        <v>479</v>
      </c>
      <c r="Z7" s="3918"/>
      <c r="AA7" s="1382" t="e">
        <f>D7/F7</f>
        <v>#DIV/0!</v>
      </c>
      <c r="AB7" s="1382" t="e">
        <f>D7/H7</f>
        <v>#DIV/0!</v>
      </c>
      <c r="AC7" s="1382" t="e">
        <f>D7/J7</f>
        <v>#DIV/0!</v>
      </c>
    </row>
    <row r="8" spans="1:29" s="1116" customFormat="1" ht="15.75" thickBot="1">
      <c r="A8" s="2391"/>
      <c r="B8" s="2398" t="s">
        <v>480</v>
      </c>
      <c r="C8" s="493" t="s">
        <v>524</v>
      </c>
      <c r="D8" s="488">
        <v>100</v>
      </c>
      <c r="E8" s="493"/>
      <c r="F8" s="490">
        <f>SUMIF(61:61,E8,62:62)-SUMIF(61:61,C8,62:62)+100</f>
        <v>0</v>
      </c>
      <c r="G8" s="493"/>
      <c r="H8" s="488">
        <f>SUMIF(61:61,G8,62:62)-SUMIF(61:61,C8,62:62)+100</f>
        <v>0</v>
      </c>
      <c r="I8" s="493"/>
      <c r="J8" s="488">
        <f>SUMIF(61:61,I8,62:62)-SUMIF(61:61,C8,62:62)+100</f>
        <v>0</v>
      </c>
      <c r="K8" s="492"/>
      <c r="L8" s="1856"/>
      <c r="M8" s="1857"/>
      <c r="N8" s="1857"/>
      <c r="O8" s="1857"/>
      <c r="P8" s="3917" t="s">
        <v>482</v>
      </c>
      <c r="Q8" s="3918"/>
      <c r="R8" s="1379" t="s">
        <v>5</v>
      </c>
      <c r="S8" s="1380">
        <f t="shared" si="0"/>
        <v>0</v>
      </c>
      <c r="T8" s="1379" t="s">
        <v>5</v>
      </c>
      <c r="U8" s="1380">
        <f t="shared" si="1"/>
        <v>0</v>
      </c>
      <c r="V8" s="1379" t="s">
        <v>5</v>
      </c>
      <c r="W8" s="1380">
        <f t="shared" si="2"/>
        <v>0</v>
      </c>
      <c r="X8" s="1381"/>
      <c r="Y8" s="3917" t="s">
        <v>482</v>
      </c>
      <c r="Z8" s="3918"/>
      <c r="AA8" s="1382" t="e">
        <f t="shared" ref="AA8:AA46" si="3">D8/F8</f>
        <v>#DIV/0!</v>
      </c>
      <c r="AB8" s="1382" t="e">
        <f t="shared" ref="AB8:AB46" si="4">D8/H8</f>
        <v>#DIV/0!</v>
      </c>
      <c r="AC8" s="1382" t="e">
        <f t="shared" ref="AC8:AC46" si="5">D8/J8</f>
        <v>#DIV/0!</v>
      </c>
    </row>
    <row r="9" spans="1:29" s="1116" customFormat="1" ht="15">
      <c r="A9" s="2392"/>
      <c r="B9" s="2399" t="s">
        <v>2038</v>
      </c>
      <c r="C9" s="820"/>
      <c r="D9" s="243">
        <v>100</v>
      </c>
      <c r="E9" s="823"/>
      <c r="F9" s="243">
        <f>SUMIF(63:63,E9,64:64)-SUMIF(63:63,C9,64:64)+100</f>
        <v>100</v>
      </c>
      <c r="G9" s="821"/>
      <c r="H9" s="243">
        <f>SUMIF(63:63,G9,64:64)-SUMIF(63:63,C9,64:64)+100</f>
        <v>100</v>
      </c>
      <c r="I9" s="821"/>
      <c r="J9" s="243">
        <f>SUMIF(63:63,I9,64:64)-SUMIF(63:63,C9,64:64)+100</f>
        <v>100</v>
      </c>
      <c r="K9" s="492"/>
      <c r="L9" s="1856"/>
      <c r="M9" s="1857"/>
      <c r="N9" s="1857"/>
      <c r="O9" s="1858"/>
      <c r="P9" s="3925" t="s">
        <v>484</v>
      </c>
      <c r="Q9" s="1048" t="str">
        <f t="shared" ref="Q9:Q15" si="6">B9</f>
        <v>用途</v>
      </c>
      <c r="R9" s="1379" t="s">
        <v>5</v>
      </c>
      <c r="S9" s="1380">
        <f t="shared" si="0"/>
        <v>100</v>
      </c>
      <c r="T9" s="1379" t="s">
        <v>5</v>
      </c>
      <c r="U9" s="1380">
        <f t="shared" si="1"/>
        <v>100</v>
      </c>
      <c r="V9" s="1379" t="s">
        <v>5</v>
      </c>
      <c r="W9" s="1380">
        <f t="shared" si="2"/>
        <v>100</v>
      </c>
      <c r="X9" s="1381"/>
      <c r="Y9" s="3873"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SUMIF(65:65,E10,66:66)-SUMIF(65:65,C10,66:66)+100</f>
        <v>100</v>
      </c>
      <c r="G10" s="3659"/>
      <c r="H10" s="244">
        <f>SUMIF(65:65,G10,66:66)-SUMIF(65:65,C10,66:66)+100</f>
        <v>100</v>
      </c>
      <c r="I10" s="3658"/>
      <c r="J10" s="244">
        <f>SUMIF(65:65,I10,66:66)-SUMIF(65:65,C10,66:66)+100</f>
        <v>100</v>
      </c>
      <c r="K10" s="492"/>
      <c r="L10" s="1859"/>
      <c r="M10" s="1898"/>
      <c r="N10" s="1898"/>
      <c r="O10" s="1860"/>
      <c r="P10" s="3925"/>
      <c r="Q10" s="1048" t="str">
        <f t="shared" si="6"/>
        <v>土地使用年限（年）</v>
      </c>
      <c r="R10" s="1379" t="s">
        <v>5</v>
      </c>
      <c r="S10" s="1380">
        <f t="shared" si="0"/>
        <v>100</v>
      </c>
      <c r="T10" s="1379" t="s">
        <v>5</v>
      </c>
      <c r="U10" s="1380">
        <f t="shared" si="1"/>
        <v>100</v>
      </c>
      <c r="V10" s="1379" t="s">
        <v>5</v>
      </c>
      <c r="W10" s="1380">
        <f t="shared" si="2"/>
        <v>100</v>
      </c>
      <c r="X10" s="1381"/>
      <c r="Y10" s="3873"/>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LOOKUP(E11,68:68,69:69)-LOOKUP(C11,68:68,69:69)+100</f>
        <v>#N/A</v>
      </c>
      <c r="G11" s="502"/>
      <c r="H11" s="244" t="e">
        <f>LOOKUP(G11,68:68,69:69)-LOOKUP(C11,68:68,69:69)+100</f>
        <v>#N/A</v>
      </c>
      <c r="I11" s="501"/>
      <c r="J11" s="244" t="e">
        <f>LOOKUP(I11,68:68,69:69)-LOOKUP(C11,68:68,69:69)+100</f>
        <v>#N/A</v>
      </c>
      <c r="K11" s="552"/>
      <c r="L11" s="1861"/>
      <c r="M11" s="1855"/>
      <c r="N11" s="1855"/>
      <c r="O11" s="1862"/>
      <c r="P11" s="3925"/>
      <c r="Q11" s="1048" t="str">
        <f t="shared" si="6"/>
        <v>容积率</v>
      </c>
      <c r="R11" s="1379" t="s">
        <v>5</v>
      </c>
      <c r="S11" s="1380" t="e">
        <f t="shared" si="0"/>
        <v>#N/A</v>
      </c>
      <c r="T11" s="1379" t="s">
        <v>5</v>
      </c>
      <c r="U11" s="1380" t="e">
        <f t="shared" si="1"/>
        <v>#N/A</v>
      </c>
      <c r="V11" s="1379" t="s">
        <v>5</v>
      </c>
      <c r="W11" s="1380" t="e">
        <f t="shared" si="2"/>
        <v>#N/A</v>
      </c>
      <c r="X11" s="1381"/>
      <c r="Y11" s="3873"/>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SUMIF(70:70,E12,71:71)-SUMIF(70:70,C12,71:71)+100</f>
        <v>100</v>
      </c>
      <c r="G12" s="873"/>
      <c r="H12" s="244">
        <f>SUMIF(70:70,G12,71:71)-SUMIF(70:70,C12,71:71)+100</f>
        <v>100</v>
      </c>
      <c r="I12" s="507"/>
      <c r="J12" s="244">
        <f>SUMIF(70:70,I12,71:71)-SUMIF(70:70,C12,71:71)+100</f>
        <v>100</v>
      </c>
      <c r="K12" s="549"/>
      <c r="L12" s="1856"/>
      <c r="M12" s="1857"/>
      <c r="N12" s="1857"/>
      <c r="O12" s="1858"/>
      <c r="P12" s="3925"/>
      <c r="Q12" s="1048">
        <f t="shared" si="6"/>
        <v>111</v>
      </c>
      <c r="R12" s="1379" t="s">
        <v>5</v>
      </c>
      <c r="S12" s="1380">
        <f t="shared" si="0"/>
        <v>100</v>
      </c>
      <c r="T12" s="1379" t="s">
        <v>5</v>
      </c>
      <c r="U12" s="1380">
        <f t="shared" si="1"/>
        <v>100</v>
      </c>
      <c r="V12" s="1379" t="s">
        <v>5</v>
      </c>
      <c r="W12" s="1380">
        <f t="shared" si="2"/>
        <v>100</v>
      </c>
      <c r="X12" s="1381"/>
      <c r="Y12" s="3873"/>
      <c r="Z12" s="1047">
        <f t="shared" si="7"/>
        <v>111</v>
      </c>
      <c r="AA12" s="1382">
        <f>D12/F12</f>
        <v>1</v>
      </c>
      <c r="AB12" s="1382">
        <f>D12/H12</f>
        <v>1</v>
      </c>
      <c r="AC12" s="1382">
        <f>D12/J12</f>
        <v>1</v>
      </c>
    </row>
    <row r="13" spans="1:29" ht="15">
      <c r="A13" s="2395"/>
      <c r="B13" s="2401">
        <v>111</v>
      </c>
      <c r="C13" s="507"/>
      <c r="D13" s="508">
        <v>100</v>
      </c>
      <c r="E13" s="507"/>
      <c r="F13" s="244">
        <f>SUMIF(72:72,E13,73:73)-SUMIF(72:72,C13,73:73)+100</f>
        <v>100</v>
      </c>
      <c r="G13" s="873"/>
      <c r="H13" s="508">
        <f>SUMIF(72:72,G13,73:73)-SUMIF(72:72,C13,73:73)+100</f>
        <v>100</v>
      </c>
      <c r="I13" s="507"/>
      <c r="J13" s="508">
        <f>SUMIF(72:72,I13,73:73)-SUMIF(72:72,C13,73:73)+100</f>
        <v>100</v>
      </c>
      <c r="K13" s="549"/>
      <c r="L13" s="1863"/>
      <c r="M13" s="1855"/>
      <c r="N13" s="1855"/>
      <c r="O13" s="1862"/>
      <c r="P13" s="3925"/>
      <c r="Q13" s="1048">
        <f t="shared" si="6"/>
        <v>111</v>
      </c>
      <c r="R13" s="1379" t="s">
        <v>5</v>
      </c>
      <c r="S13" s="1380">
        <f t="shared" si="0"/>
        <v>100</v>
      </c>
      <c r="T13" s="1379" t="s">
        <v>5</v>
      </c>
      <c r="U13" s="1380">
        <f t="shared" si="1"/>
        <v>100</v>
      </c>
      <c r="V13" s="1379" t="s">
        <v>5</v>
      </c>
      <c r="W13" s="1380">
        <f t="shared" si="2"/>
        <v>100</v>
      </c>
      <c r="X13" s="1381"/>
      <c r="Y13" s="3873"/>
      <c r="Z13" s="1047">
        <f t="shared" si="7"/>
        <v>111</v>
      </c>
      <c r="AA13" s="1382">
        <f t="shared" si="3"/>
        <v>1</v>
      </c>
      <c r="AB13" s="1382">
        <f t="shared" si="4"/>
        <v>1</v>
      </c>
      <c r="AC13" s="1382">
        <f t="shared" si="5"/>
        <v>1</v>
      </c>
    </row>
    <row r="14" spans="1:29" ht="15.75" thickBot="1">
      <c r="A14" s="2396"/>
      <c r="B14" s="2402">
        <v>111</v>
      </c>
      <c r="C14" s="513"/>
      <c r="D14" s="514">
        <v>100</v>
      </c>
      <c r="E14" s="513"/>
      <c r="F14" s="514">
        <f>SUMIF(74:74,E14,75:75)-SUMIF(74:74,C14,75:75)+100</f>
        <v>100</v>
      </c>
      <c r="G14" s="873"/>
      <c r="H14" s="514">
        <f>SUMIF(74:74,G14,75:75)-SUMIF(74:74,C14,75:75)+100</f>
        <v>100</v>
      </c>
      <c r="I14" s="507"/>
      <c r="J14" s="514">
        <f>SUMIF(74:74,I14,75:75)-SUMIF(74:74,C14,75:75)+100</f>
        <v>100</v>
      </c>
      <c r="K14" s="549"/>
      <c r="L14" s="1863"/>
      <c r="M14" s="1855"/>
      <c r="N14" s="1855"/>
      <c r="O14" s="1862"/>
      <c r="P14" s="3925"/>
      <c r="Q14" s="1048">
        <f t="shared" si="6"/>
        <v>111</v>
      </c>
      <c r="R14" s="1379" t="s">
        <v>5</v>
      </c>
      <c r="S14" s="1380">
        <f t="shared" si="0"/>
        <v>100</v>
      </c>
      <c r="T14" s="1379" t="s">
        <v>5</v>
      </c>
      <c r="U14" s="1380">
        <f t="shared" si="1"/>
        <v>100</v>
      </c>
      <c r="V14" s="1379" t="s">
        <v>5</v>
      </c>
      <c r="W14" s="1380">
        <f t="shared" si="2"/>
        <v>100</v>
      </c>
      <c r="X14" s="1381"/>
      <c r="Y14" s="3873"/>
      <c r="Z14" s="1047">
        <f t="shared" si="7"/>
        <v>111</v>
      </c>
      <c r="AA14" s="1382">
        <f t="shared" si="3"/>
        <v>1</v>
      </c>
      <c r="AB14" s="1382">
        <f t="shared" si="4"/>
        <v>1</v>
      </c>
      <c r="AC14" s="1382">
        <f t="shared" si="5"/>
        <v>1</v>
      </c>
    </row>
    <row r="15" spans="1:29" ht="71.25">
      <c r="A15" s="2388" t="s">
        <v>2036</v>
      </c>
      <c r="B15" s="159" t="s">
        <v>490</v>
      </c>
      <c r="C15" s="828" t="str">
        <f>估价对象房地状况!C4</f>
        <v>估价对象位于XX商圈，周边商业氛围成熟，人流量大，商业繁华度好</v>
      </c>
      <c r="D15" s="517">
        <v>100</v>
      </c>
      <c r="E15" s="518"/>
      <c r="F15" s="519">
        <f>SUMIF(76:76,E16,77:77)-SUMIF(76:76,C16,77:77)+100</f>
        <v>100</v>
      </c>
      <c r="G15" s="520"/>
      <c r="H15" s="517">
        <f>SUMIF(76:76,G16,77:77)-SUMIF(76:76,C16,77:77)+100</f>
        <v>100</v>
      </c>
      <c r="I15" s="518"/>
      <c r="J15" s="517">
        <f>SUMIF(76:76,I16,77:77)-SUMIF(76:76,C16,77:77)+100</f>
        <v>100</v>
      </c>
      <c r="K15" s="859"/>
      <c r="L15" s="1863"/>
      <c r="M15" s="1855"/>
      <c r="N15" s="1855"/>
      <c r="O15" s="1862"/>
      <c r="P15" s="3927" t="s">
        <v>489</v>
      </c>
      <c r="Q15" s="1383" t="str">
        <f t="shared" si="6"/>
        <v>商业繁华度</v>
      </c>
      <c r="R15" s="1384" t="s">
        <v>5</v>
      </c>
      <c r="S15" s="1385">
        <f t="shared" si="0"/>
        <v>100</v>
      </c>
      <c r="T15" s="1384" t="s">
        <v>5</v>
      </c>
      <c r="U15" s="1385">
        <f t="shared" si="1"/>
        <v>100</v>
      </c>
      <c r="V15" s="1384" t="s">
        <v>5</v>
      </c>
      <c r="W15" s="1385">
        <f t="shared" si="2"/>
        <v>100</v>
      </c>
      <c r="X15" s="1378"/>
      <c r="Y15" s="3927" t="s">
        <v>489</v>
      </c>
      <c r="Z15" s="1386" t="str">
        <f t="shared" si="7"/>
        <v>商业繁华度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28"/>
      <c r="Q16" s="1383"/>
      <c r="R16" s="1384"/>
      <c r="S16" s="1385"/>
      <c r="T16" s="1384"/>
      <c r="U16" s="1385"/>
      <c r="V16" s="1384"/>
      <c r="W16" s="1385"/>
      <c r="X16" s="1378"/>
      <c r="Y16" s="3928"/>
      <c r="Z16" s="1386"/>
      <c r="AA16" s="1387">
        <v>1</v>
      </c>
      <c r="AB16" s="1387">
        <v>1</v>
      </c>
      <c r="AC16" s="1387">
        <v>1</v>
      </c>
    </row>
    <row r="17" spans="1:29" ht="85.5">
      <c r="A17" s="500"/>
      <c r="B17" s="832" t="s">
        <v>262</v>
      </c>
      <c r="C17" s="833" t="str">
        <f>估价对象房地状况!C6</f>
        <v>估价对象周边道路状况、公共交通通达情况、停车便捷程度，综合评价交通便捷度较好</v>
      </c>
      <c r="D17" s="527">
        <v>100</v>
      </c>
      <c r="E17" s="530"/>
      <c r="F17" s="531">
        <f>SUMIF(78:78,E18,79:79)-SUMIF(78:78,C18,79:79)+100</f>
        <v>100</v>
      </c>
      <c r="G17" s="532"/>
      <c r="H17" s="533">
        <f>SUMIF(78:78,G18,79:79)-SUMIF(78:78,C18,79:79)+100</f>
        <v>100</v>
      </c>
      <c r="I17" s="530"/>
      <c r="J17" s="533">
        <f>SUMIF(78:78,I18,79:79)-SUMIF(78:78,C18,79:79)+100</f>
        <v>100</v>
      </c>
      <c r="K17" s="859"/>
      <c r="L17" s="1863"/>
      <c r="M17" s="1855"/>
      <c r="N17" s="1855"/>
      <c r="O17" s="1862"/>
      <c r="P17" s="3928"/>
      <c r="Q17" s="1383" t="str">
        <f>B17</f>
        <v>交通便捷度</v>
      </c>
      <c r="R17" s="1384" t="s">
        <v>5</v>
      </c>
      <c r="S17" s="1385">
        <f>F17</f>
        <v>100</v>
      </c>
      <c r="T17" s="1384" t="s">
        <v>5</v>
      </c>
      <c r="U17" s="1385">
        <f>H17</f>
        <v>100</v>
      </c>
      <c r="V17" s="1384" t="s">
        <v>5</v>
      </c>
      <c r="W17" s="1385">
        <f>J17</f>
        <v>100</v>
      </c>
      <c r="X17" s="1378"/>
      <c r="Y17" s="3928"/>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28"/>
      <c r="Q18" s="1383"/>
      <c r="R18" s="1384"/>
      <c r="S18" s="1385"/>
      <c r="T18" s="1384"/>
      <c r="U18" s="1385"/>
      <c r="V18" s="1384"/>
      <c r="W18" s="1385"/>
      <c r="X18" s="1378"/>
      <c r="Y18" s="3928"/>
      <c r="Z18" s="1386"/>
      <c r="AA18" s="1387">
        <v>1</v>
      </c>
      <c r="AB18" s="1387">
        <v>1</v>
      </c>
      <c r="AC18" s="1387">
        <v>1</v>
      </c>
    </row>
    <row r="19" spans="1:29" ht="42.75">
      <c r="A19" s="500"/>
      <c r="B19" s="2206" t="s">
        <v>1829</v>
      </c>
      <c r="C19" s="833" t="str">
        <f>估价对象房地状况!C7</f>
        <v>估价对象所在区域公共配套设施齐备情况</v>
      </c>
      <c r="D19" s="533">
        <v>100</v>
      </c>
      <c r="E19" s="538"/>
      <c r="F19" s="539">
        <f>SUMIF(80:80,E20,81:81)-SUMIF(80:80,C20,81:81)+100</f>
        <v>100</v>
      </c>
      <c r="G19" s="540"/>
      <c r="H19" s="527">
        <f>SUMIF(80:80,G20,81:81)-SUMIF(80:80,C20,81:81)+100</f>
        <v>100</v>
      </c>
      <c r="I19" s="538"/>
      <c r="J19" s="527">
        <f>SUMIF(80:80,I20,81:81)-SUMIF(80:80,C20,81:81)+100</f>
        <v>100</v>
      </c>
      <c r="K19" s="859"/>
      <c r="L19" s="1863"/>
      <c r="M19" s="1855"/>
      <c r="N19" s="1855"/>
      <c r="O19" s="1862"/>
      <c r="P19" s="3928"/>
      <c r="Q19" s="1383" t="str">
        <f>B19</f>
        <v>公共配套设施</v>
      </c>
      <c r="R19" s="1384" t="s">
        <v>5</v>
      </c>
      <c r="S19" s="1385">
        <f>F19</f>
        <v>100</v>
      </c>
      <c r="T19" s="1384" t="s">
        <v>5</v>
      </c>
      <c r="U19" s="1385">
        <f>H19</f>
        <v>100</v>
      </c>
      <c r="V19" s="1384" t="s">
        <v>5</v>
      </c>
      <c r="W19" s="1385">
        <f>J19</f>
        <v>100</v>
      </c>
      <c r="X19" s="1378"/>
      <c r="Y19" s="3928"/>
      <c r="Z19" s="1386" t="str">
        <f>Q19</f>
        <v>公共配套设施</v>
      </c>
      <c r="AA19" s="1387">
        <f t="shared" si="3"/>
        <v>1</v>
      </c>
      <c r="AB19" s="1387">
        <f t="shared" si="4"/>
        <v>1</v>
      </c>
      <c r="AC19" s="1387">
        <f t="shared" si="5"/>
        <v>1</v>
      </c>
    </row>
    <row r="20" spans="1:29" ht="15">
      <c r="A20" s="500"/>
      <c r="B20" s="563"/>
      <c r="C20" s="544"/>
      <c r="D20" s="523"/>
      <c r="E20" s="524"/>
      <c r="F20" s="525"/>
      <c r="G20" s="526"/>
      <c r="H20" s="523"/>
      <c r="I20" s="524"/>
      <c r="J20" s="523"/>
      <c r="K20" s="860"/>
      <c r="L20" s="1863"/>
      <c r="M20" s="1855"/>
      <c r="N20" s="1855"/>
      <c r="O20" s="1862"/>
      <c r="P20" s="3928"/>
      <c r="Q20" s="1383"/>
      <c r="R20" s="1384"/>
      <c r="S20" s="1385"/>
      <c r="T20" s="1384"/>
      <c r="U20" s="1385"/>
      <c r="V20" s="1384"/>
      <c r="W20" s="1385"/>
      <c r="X20" s="1378"/>
      <c r="Y20" s="3928"/>
      <c r="Z20" s="1386"/>
      <c r="AA20" s="1387">
        <v>1</v>
      </c>
      <c r="AB20" s="1387">
        <v>1</v>
      </c>
      <c r="AC20" s="1387">
        <v>1</v>
      </c>
    </row>
    <row r="21" spans="1:29" ht="28.5">
      <c r="A21" s="500"/>
      <c r="B21" s="2199" t="s">
        <v>1841</v>
      </c>
      <c r="C21" s="833" t="str">
        <f>估价对象房地状况!C8</f>
        <v>估价对象所在区域基础设施水平</v>
      </c>
      <c r="D21" s="533">
        <v>100</v>
      </c>
      <c r="E21" s="540"/>
      <c r="F21" s="539">
        <f>SUMIF(82:82,E22,83:83)-SUMIF(82:82,C22,83:83)+100</f>
        <v>100</v>
      </c>
      <c r="G21" s="540"/>
      <c r="H21" s="533">
        <f>SUMIF(82:82,G22,83:83)-SUMIF(82:82,C22,83:83)+100</f>
        <v>100</v>
      </c>
      <c r="I21" s="538"/>
      <c r="J21" s="533">
        <f>SUMIF(82:82,I22,83:83)-SUMIF(82:82,C22,83:83)+100</f>
        <v>100</v>
      </c>
      <c r="K21" s="859"/>
      <c r="L21" s="1863"/>
      <c r="M21" s="1855"/>
      <c r="N21" s="1855"/>
      <c r="O21" s="1862"/>
      <c r="P21" s="3928"/>
      <c r="Q21" s="2191" t="str">
        <f>B21</f>
        <v>基础设施水平</v>
      </c>
      <c r="R21" s="1384" t="s">
        <v>5</v>
      </c>
      <c r="S21" s="1385">
        <f>F21</f>
        <v>100</v>
      </c>
      <c r="T21" s="1384" t="s">
        <v>5</v>
      </c>
      <c r="U21" s="1385">
        <f>H21</f>
        <v>100</v>
      </c>
      <c r="V21" s="1384" t="s">
        <v>5</v>
      </c>
      <c r="W21" s="1385">
        <f>J21</f>
        <v>100</v>
      </c>
      <c r="X21" s="2193"/>
      <c r="Y21" s="3928"/>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8"/>
      <c r="L22" s="1863"/>
      <c r="M22" s="1855"/>
      <c r="N22" s="1855"/>
      <c r="O22" s="1862"/>
      <c r="P22" s="3928"/>
      <c r="Q22" s="2191"/>
      <c r="R22" s="1384"/>
      <c r="S22" s="1385"/>
      <c r="T22" s="1384"/>
      <c r="U22" s="1385"/>
      <c r="V22" s="1384"/>
      <c r="W22" s="1385"/>
      <c r="X22" s="2193"/>
      <c r="Y22" s="3928"/>
      <c r="Z22" s="2192"/>
      <c r="AA22" s="1387">
        <v>1</v>
      </c>
      <c r="AB22" s="1387">
        <v>1</v>
      </c>
      <c r="AC22" s="1387">
        <v>1</v>
      </c>
    </row>
    <row r="23" spans="1:29" ht="57">
      <c r="A23" s="500"/>
      <c r="B23" s="832" t="s">
        <v>263</v>
      </c>
      <c r="C23" s="861" t="str">
        <f>估价对象房地状况!C9</f>
        <v>区域自然环境：；人文环境；综合评价环境状况一般</v>
      </c>
      <c r="D23" s="527">
        <v>100</v>
      </c>
      <c r="E23" s="530"/>
      <c r="F23" s="531">
        <f>SUMIF(84:84,E24,85:85)-SUMIF(84:84,C24,85:85)+100</f>
        <v>100</v>
      </c>
      <c r="G23" s="532"/>
      <c r="H23" s="527">
        <f>SUMIF(84:84,G24,85:85)-SUMIF(84:84,C24,85:85)+100</f>
        <v>100</v>
      </c>
      <c r="I23" s="530"/>
      <c r="J23" s="527">
        <f>SUMIF(84:84,I24,85:85)-SUMIF(84:84,C24,85:85)+100</f>
        <v>100</v>
      </c>
      <c r="K23" s="859"/>
      <c r="L23" s="1863"/>
      <c r="M23" s="1855"/>
      <c r="N23" s="1855"/>
      <c r="O23" s="1862"/>
      <c r="P23" s="3928"/>
      <c r="Q23" s="1383" t="str">
        <f>B23</f>
        <v>自然及人文环境</v>
      </c>
      <c r="R23" s="1384" t="s">
        <v>5</v>
      </c>
      <c r="S23" s="1385">
        <f>F23</f>
        <v>100</v>
      </c>
      <c r="T23" s="1384" t="s">
        <v>5</v>
      </c>
      <c r="U23" s="1385">
        <f>H23</f>
        <v>100</v>
      </c>
      <c r="V23" s="1384" t="s">
        <v>5</v>
      </c>
      <c r="W23" s="1385">
        <f>J23</f>
        <v>100</v>
      </c>
      <c r="X23" s="1378"/>
      <c r="Y23" s="3928"/>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60"/>
      <c r="L24" s="1863"/>
      <c r="M24" s="1855"/>
      <c r="N24" s="1855"/>
      <c r="O24" s="1862"/>
      <c r="P24" s="3928"/>
      <c r="Q24" s="1383"/>
      <c r="R24" s="1384"/>
      <c r="S24" s="1385"/>
      <c r="T24" s="1384"/>
      <c r="U24" s="1385"/>
      <c r="V24" s="1384"/>
      <c r="W24" s="1385"/>
      <c r="X24" s="1378"/>
      <c r="Y24" s="3928"/>
      <c r="Z24" s="1386"/>
      <c r="AA24" s="1387">
        <v>1</v>
      </c>
      <c r="AB24" s="1387">
        <v>1</v>
      </c>
      <c r="AC24" s="1387">
        <v>1</v>
      </c>
    </row>
    <row r="25" spans="1:29" ht="15">
      <c r="A25" s="500"/>
      <c r="B25" s="495" t="s">
        <v>496</v>
      </c>
      <c r="C25" s="551"/>
      <c r="D25" s="508">
        <v>100</v>
      </c>
      <c r="E25" s="551"/>
      <c r="F25" s="543">
        <f>SUMIF(86:86,E25,87:87)-SUMIF(86:86,C25,87:87)+100</f>
        <v>100</v>
      </c>
      <c r="G25" s="551"/>
      <c r="H25" s="508">
        <f>SUMIF(86:86,G25,87:87)-SUMIF(86:86,C25,87:87)+100</f>
        <v>100</v>
      </c>
      <c r="I25" s="551"/>
      <c r="J25" s="508">
        <f>SUMIF(86:86,I25,87:87)-SUMIF(86:86,C25,87:87)+100</f>
        <v>100</v>
      </c>
      <c r="K25" s="552"/>
      <c r="L25" s="1863"/>
      <c r="M25" s="1855"/>
      <c r="N25" s="1855"/>
      <c r="O25" s="1862"/>
      <c r="P25" s="3928"/>
      <c r="Q25" s="1383" t="str">
        <f t="shared" ref="Q25:Q46" si="8">B25</f>
        <v>临街状况</v>
      </c>
      <c r="R25" s="1384" t="s">
        <v>5</v>
      </c>
      <c r="S25" s="1385">
        <f>F25</f>
        <v>100</v>
      </c>
      <c r="T25" s="1384" t="s">
        <v>5</v>
      </c>
      <c r="U25" s="1385">
        <f>H25</f>
        <v>100</v>
      </c>
      <c r="V25" s="1384" t="s">
        <v>5</v>
      </c>
      <c r="W25" s="1385">
        <f>J25</f>
        <v>100</v>
      </c>
      <c r="X25" s="1378"/>
      <c r="Y25" s="3928"/>
      <c r="Z25" s="1386" t="str">
        <f>Q25</f>
        <v>临街状况</v>
      </c>
      <c r="AA25" s="1387">
        <f t="shared" si="3"/>
        <v>1</v>
      </c>
      <c r="AB25" s="1387">
        <f t="shared" si="4"/>
        <v>1</v>
      </c>
      <c r="AC25" s="1387">
        <f t="shared" si="5"/>
        <v>1</v>
      </c>
    </row>
    <row r="26" spans="1:29" ht="15">
      <c r="A26" s="500"/>
      <c r="B26" s="838" t="s">
        <v>698</v>
      </c>
      <c r="C26" s="507"/>
      <c r="D26" s="508">
        <v>100</v>
      </c>
      <c r="E26" s="507"/>
      <c r="F26" s="543">
        <f>SUMIF(88:88,E26,89:89)-SUMIF(88:88,C26,89:89)+100</f>
        <v>100</v>
      </c>
      <c r="G26" s="507"/>
      <c r="H26" s="508">
        <f>SUMIF(88:88,G26,89:89)-SUMIF(88:88,C26,89:89)+100</f>
        <v>100</v>
      </c>
      <c r="I26" s="507"/>
      <c r="J26" s="508">
        <f>SUMIF(88:88,I26,89:89)-SUMIF(88:88,C26,89:89)+100</f>
        <v>100</v>
      </c>
      <c r="K26" s="549"/>
      <c r="L26" s="1863"/>
      <c r="M26" s="1855"/>
      <c r="N26" s="1855"/>
      <c r="O26" s="1862"/>
      <c r="P26" s="3928"/>
      <c r="Q26" s="1383" t="str">
        <f t="shared" si="8"/>
        <v>平面位置/可视性</v>
      </c>
      <c r="R26" s="1384" t="s">
        <v>5</v>
      </c>
      <c r="S26" s="1385">
        <f>F26</f>
        <v>100</v>
      </c>
      <c r="T26" s="1384" t="s">
        <v>5</v>
      </c>
      <c r="U26" s="1385">
        <f>H26</f>
        <v>100</v>
      </c>
      <c r="V26" s="1384" t="s">
        <v>5</v>
      </c>
      <c r="W26" s="1385">
        <f>J26</f>
        <v>100</v>
      </c>
      <c r="X26" s="1378"/>
      <c r="Y26" s="3928"/>
      <c r="Z26" s="1386" t="str">
        <f>Q26</f>
        <v>平面位置/可视性</v>
      </c>
      <c r="AA26" s="1387">
        <f t="shared" si="3"/>
        <v>1</v>
      </c>
      <c r="AB26" s="1387">
        <f t="shared" si="4"/>
        <v>1</v>
      </c>
      <c r="AC26" s="1387">
        <f t="shared" si="5"/>
        <v>1</v>
      </c>
    </row>
    <row r="27" spans="1:29" s="1116" customFormat="1" ht="15">
      <c r="A27" s="504"/>
      <c r="B27" s="832" t="s">
        <v>699</v>
      </c>
      <c r="C27" s="862"/>
      <c r="D27" s="836">
        <v>100</v>
      </c>
      <c r="E27" s="862"/>
      <c r="F27" s="837">
        <f>SUMIF(90:90,E27,91:91)-SUMIF(90:90,C27,91:91)+100</f>
        <v>100</v>
      </c>
      <c r="G27" s="862"/>
      <c r="H27" s="836">
        <f>SUMIF(90:90,G27,91:91)-SUMIF(90:90,C27,91:91)+100</f>
        <v>100</v>
      </c>
      <c r="I27" s="862"/>
      <c r="J27" s="836">
        <f>SUMIF(90:90,I27,91:91)-SUMIF(90:90,C27,91:91)+100</f>
        <v>100</v>
      </c>
      <c r="K27" s="552"/>
      <c r="L27" s="1856"/>
      <c r="M27" s="1857"/>
      <c r="N27" s="1857"/>
      <c r="O27" s="1858"/>
      <c r="P27" s="3928"/>
      <c r="Q27" s="1048" t="str">
        <f t="shared" si="8"/>
        <v>人流量</v>
      </c>
      <c r="R27" s="1379" t="s">
        <v>5</v>
      </c>
      <c r="S27" s="1380">
        <f>F27</f>
        <v>100</v>
      </c>
      <c r="T27" s="1379" t="s">
        <v>5</v>
      </c>
      <c r="U27" s="1380">
        <f>H27</f>
        <v>100</v>
      </c>
      <c r="V27" s="1379" t="s">
        <v>5</v>
      </c>
      <c r="W27" s="1380">
        <f>J27</f>
        <v>100</v>
      </c>
      <c r="X27" s="1381"/>
      <c r="Y27" s="3928"/>
      <c r="Z27" s="1047" t="str">
        <f>Q27</f>
        <v>人流量</v>
      </c>
      <c r="AA27" s="1387">
        <f>D27/F27</f>
        <v>1</v>
      </c>
      <c r="AB27" s="1387">
        <f>D27/H27</f>
        <v>1</v>
      </c>
      <c r="AC27" s="1387">
        <f>D27/J27</f>
        <v>1</v>
      </c>
    </row>
    <row r="28" spans="1:29" ht="15">
      <c r="A28" s="500"/>
      <c r="B28" s="495" t="s">
        <v>701</v>
      </c>
      <c r="C28" s="551"/>
      <c r="D28" s="508">
        <v>100</v>
      </c>
      <c r="E28" s="551"/>
      <c r="F28" s="543">
        <f>SUMIF(92:92,E28,93:93)-SUMIF(92:92,C28,93:93)+100</f>
        <v>100</v>
      </c>
      <c r="G28" s="551"/>
      <c r="H28" s="508">
        <f>SUMIF(92:92,G28,93:93)-SUMIF(92:92,C28,93:93)+100</f>
        <v>100</v>
      </c>
      <c r="I28" s="551"/>
      <c r="J28" s="508">
        <f>SUMIF(92:92,I28,93:93)-SUMIF(92:92,C28,93:93)+100</f>
        <v>100</v>
      </c>
      <c r="K28" s="549"/>
      <c r="L28" s="1863"/>
      <c r="M28" s="1855"/>
      <c r="N28" s="1855"/>
      <c r="O28" s="1862"/>
      <c r="P28" s="3928"/>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28"/>
      <c r="Z28" s="1386" t="str">
        <f t="shared" ref="Z28:Z46" si="12">Q28</f>
        <v>楼层</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3"/>
      <c r="M29" s="1855"/>
      <c r="N29" s="1855"/>
      <c r="O29" s="1862"/>
      <c r="P29" s="3928"/>
      <c r="Q29" s="1383">
        <f t="shared" si="8"/>
        <v>111</v>
      </c>
      <c r="R29" s="1384" t="s">
        <v>5</v>
      </c>
      <c r="S29" s="1385">
        <f t="shared" si="9"/>
        <v>100</v>
      </c>
      <c r="T29" s="1384" t="s">
        <v>5</v>
      </c>
      <c r="U29" s="1385">
        <f t="shared" si="10"/>
        <v>100</v>
      </c>
      <c r="V29" s="1384" t="s">
        <v>5</v>
      </c>
      <c r="W29" s="1385">
        <f t="shared" si="11"/>
        <v>100</v>
      </c>
      <c r="X29" s="1378"/>
      <c r="Y29" s="3928"/>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3"/>
      <c r="M30" s="1855"/>
      <c r="N30" s="1855"/>
      <c r="O30" s="1862"/>
      <c r="P30" s="3928"/>
      <c r="Q30" s="1383">
        <f t="shared" si="8"/>
        <v>111</v>
      </c>
      <c r="R30" s="1384" t="s">
        <v>5</v>
      </c>
      <c r="S30" s="1385">
        <f t="shared" si="9"/>
        <v>100</v>
      </c>
      <c r="T30" s="1384" t="s">
        <v>5</v>
      </c>
      <c r="U30" s="1385">
        <f t="shared" si="10"/>
        <v>100</v>
      </c>
      <c r="V30" s="1384" t="s">
        <v>5</v>
      </c>
      <c r="W30" s="1385">
        <f t="shared" si="11"/>
        <v>100</v>
      </c>
      <c r="X30" s="1378"/>
      <c r="Y30" s="3928"/>
      <c r="Z30" s="1386">
        <f t="shared" si="12"/>
        <v>111</v>
      </c>
      <c r="AA30" s="1387">
        <f t="shared" si="3"/>
        <v>1</v>
      </c>
      <c r="AB30" s="1387">
        <f t="shared" si="4"/>
        <v>1</v>
      </c>
      <c r="AC30" s="1387">
        <f t="shared" si="5"/>
        <v>1</v>
      </c>
    </row>
    <row r="31" spans="1:29" ht="15.75"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3"/>
      <c r="M31" s="1855"/>
      <c r="N31" s="1855"/>
      <c r="O31" s="1862"/>
      <c r="P31" s="3928"/>
      <c r="Q31" s="1383">
        <f t="shared" si="8"/>
        <v>111</v>
      </c>
      <c r="R31" s="1384" t="s">
        <v>5</v>
      </c>
      <c r="S31" s="1385">
        <f t="shared" si="9"/>
        <v>100</v>
      </c>
      <c r="T31" s="1384" t="s">
        <v>5</v>
      </c>
      <c r="U31" s="1385">
        <f t="shared" si="10"/>
        <v>100</v>
      </c>
      <c r="V31" s="1384" t="s">
        <v>5</v>
      </c>
      <c r="W31" s="1385">
        <f t="shared" si="11"/>
        <v>100</v>
      </c>
      <c r="X31" s="1378"/>
      <c r="Y31" s="3928"/>
      <c r="Z31" s="1386">
        <f t="shared" si="12"/>
        <v>111</v>
      </c>
      <c r="AA31" s="1387">
        <f t="shared" si="3"/>
        <v>1</v>
      </c>
      <c r="AB31" s="1387">
        <f t="shared" si="4"/>
        <v>1</v>
      </c>
      <c r="AC31" s="1387">
        <f t="shared" si="5"/>
        <v>1</v>
      </c>
    </row>
    <row r="32" spans="1:29" ht="15">
      <c r="A32" s="2385" t="s">
        <v>2037</v>
      </c>
      <c r="B32" s="165" t="s">
        <v>702</v>
      </c>
      <c r="C32" s="839"/>
      <c r="D32" s="565">
        <v>100</v>
      </c>
      <c r="E32" s="839"/>
      <c r="F32" s="543">
        <f>SUMIF(100:100,E32,101:101)-SUMIF(100:100,C32,101:101)+100</f>
        <v>100</v>
      </c>
      <c r="G32" s="839"/>
      <c r="H32" s="508">
        <f>SUMIF(100:100,G32,101:101)-SUMIF(100:100,C32,101:101)+100</f>
        <v>100</v>
      </c>
      <c r="I32" s="839"/>
      <c r="J32" s="565">
        <f>SUMIF(100:100,I32,101:101)-SUMIF(100:100,C32,101:101)+100</f>
        <v>100</v>
      </c>
      <c r="K32" s="552"/>
      <c r="L32" s="1863"/>
      <c r="M32" s="1855"/>
      <c r="N32" s="1855"/>
      <c r="O32" s="1862"/>
      <c r="P32" s="3929" t="s">
        <v>499</v>
      </c>
      <c r="Q32" s="1383" t="str">
        <f t="shared" si="8"/>
        <v>商业类型</v>
      </c>
      <c r="R32" s="1384" t="s">
        <v>5</v>
      </c>
      <c r="S32" s="1385">
        <f t="shared" si="9"/>
        <v>100</v>
      </c>
      <c r="T32" s="1384" t="s">
        <v>5</v>
      </c>
      <c r="U32" s="1385">
        <f t="shared" si="10"/>
        <v>100</v>
      </c>
      <c r="V32" s="1384" t="s">
        <v>5</v>
      </c>
      <c r="W32" s="1385">
        <f t="shared" si="11"/>
        <v>100</v>
      </c>
      <c r="X32" s="1378"/>
      <c r="Y32" s="3930" t="s">
        <v>499</v>
      </c>
      <c r="Z32" s="1386" t="str">
        <f t="shared" si="12"/>
        <v>商业类型</v>
      </c>
      <c r="AA32" s="1387">
        <f t="shared" si="3"/>
        <v>1</v>
      </c>
      <c r="AB32" s="1387">
        <f t="shared" si="4"/>
        <v>1</v>
      </c>
      <c r="AC32" s="1387">
        <f t="shared" si="5"/>
        <v>1</v>
      </c>
    </row>
    <row r="33" spans="1:29" s="1198" customFormat="1" ht="15">
      <c r="A33" s="571"/>
      <c r="B33" s="495" t="s">
        <v>673</v>
      </c>
      <c r="C33" s="841"/>
      <c r="D33" s="244">
        <v>100</v>
      </c>
      <c r="E33" s="502"/>
      <c r="F33" s="824" t="e">
        <f>LOOKUP(E33,103:103,104:104)-LOOKUP(C33,103:103,104:104)+100</f>
        <v>#N/A</v>
      </c>
      <c r="G33" s="501"/>
      <c r="H33" s="244" t="e">
        <f>LOOKUP(G33,103:103,104:104)-LOOKUP(C33,103:103,104:104)+100</f>
        <v>#N/A</v>
      </c>
      <c r="I33" s="501"/>
      <c r="J33" s="244" t="e">
        <f>LOOKUP(I33,103:103,104:104)-LOOKUP(C33,103:103,104:104)+100</f>
        <v>#N/A</v>
      </c>
      <c r="K33" s="549"/>
      <c r="L33" s="1861"/>
      <c r="M33" s="1891"/>
      <c r="N33" s="1891"/>
      <c r="O33" s="1864"/>
      <c r="P33" s="3930"/>
      <c r="Q33" s="1412" t="str">
        <f t="shared" si="8"/>
        <v>项目建筑规模</v>
      </c>
      <c r="R33" s="1388" t="s">
        <v>5</v>
      </c>
      <c r="S33" s="1389" t="e">
        <f t="shared" si="9"/>
        <v>#N/A</v>
      </c>
      <c r="T33" s="1388" t="s">
        <v>5</v>
      </c>
      <c r="U33" s="1389" t="e">
        <f t="shared" si="10"/>
        <v>#N/A</v>
      </c>
      <c r="V33" s="1388" t="s">
        <v>5</v>
      </c>
      <c r="W33" s="1389" t="e">
        <f t="shared" si="11"/>
        <v>#N/A</v>
      </c>
      <c r="X33" s="1390"/>
      <c r="Y33" s="3930"/>
      <c r="Z33" s="1391" t="str">
        <f t="shared" si="12"/>
        <v>项目建筑规模</v>
      </c>
      <c r="AA33" s="1387" t="e">
        <f t="shared" si="3"/>
        <v>#N/A</v>
      </c>
      <c r="AB33" s="1387" t="e">
        <f t="shared" si="4"/>
        <v>#N/A</v>
      </c>
      <c r="AC33" s="1387" t="e">
        <f t="shared" si="5"/>
        <v>#N/A</v>
      </c>
    </row>
    <row r="34" spans="1:29" ht="15">
      <c r="A34" s="562"/>
      <c r="B34" s="495" t="s">
        <v>674</v>
      </c>
      <c r="C34" s="842"/>
      <c r="D34" s="508">
        <v>100</v>
      </c>
      <c r="E34" s="843"/>
      <c r="F34" s="543">
        <f>SUMIF(105:105,E34,106:106)-SUMIF(105:105,C34,106:106)+100</f>
        <v>100</v>
      </c>
      <c r="G34" s="842"/>
      <c r="H34" s="508">
        <f>SUMIF(105:105,G34,106:106)-SUMIF(105:105,C34,106:106)+100</f>
        <v>100</v>
      </c>
      <c r="I34" s="842"/>
      <c r="J34" s="508">
        <f>SUMIF(105:105,I34,106:106)-SUMIF(105:105,C34,106:106)+100</f>
        <v>100</v>
      </c>
      <c r="K34" s="552"/>
      <c r="L34" s="1863"/>
      <c r="M34" s="1855"/>
      <c r="N34" s="1855"/>
      <c r="O34" s="1862"/>
      <c r="P34" s="3930"/>
      <c r="Q34" s="1383" t="str">
        <f t="shared" si="8"/>
        <v>建筑结构</v>
      </c>
      <c r="R34" s="1384" t="s">
        <v>5</v>
      </c>
      <c r="S34" s="1385">
        <f t="shared" si="9"/>
        <v>100</v>
      </c>
      <c r="T34" s="1384" t="s">
        <v>5</v>
      </c>
      <c r="U34" s="1385">
        <f t="shared" si="10"/>
        <v>100</v>
      </c>
      <c r="V34" s="1384" t="s">
        <v>5</v>
      </c>
      <c r="W34" s="1385">
        <f t="shared" si="11"/>
        <v>100</v>
      </c>
      <c r="X34" s="1378"/>
      <c r="Y34" s="3930"/>
      <c r="Z34" s="1386" t="str">
        <f t="shared" si="12"/>
        <v>建筑结构</v>
      </c>
      <c r="AA34" s="1387">
        <f t="shared" si="3"/>
        <v>1</v>
      </c>
      <c r="AB34" s="1387">
        <f t="shared" si="4"/>
        <v>1</v>
      </c>
      <c r="AC34" s="1387">
        <f t="shared" si="5"/>
        <v>1</v>
      </c>
    </row>
    <row r="35" spans="1:29" ht="15">
      <c r="A35" s="562"/>
      <c r="B35" s="495" t="s">
        <v>703</v>
      </c>
      <c r="C35" s="567"/>
      <c r="D35" s="508">
        <v>100</v>
      </c>
      <c r="E35" s="567"/>
      <c r="F35" s="543">
        <f>SUMIF(107:107,E35,108:108)-SUMIF(107:107,C35,108:108)+100</f>
        <v>100</v>
      </c>
      <c r="G35" s="567"/>
      <c r="H35" s="508">
        <f>SUMIF(107:107,G35,108:108)-SUMIF(107:107,C35,108:108)+100</f>
        <v>100</v>
      </c>
      <c r="I35" s="567"/>
      <c r="J35" s="508">
        <f>SUMIF(107:107,I35,108:108)-SUMIF(107:107,C35,108:108)+100</f>
        <v>100</v>
      </c>
      <c r="K35" s="552"/>
      <c r="L35" s="1863"/>
      <c r="M35" s="1855"/>
      <c r="N35" s="1855"/>
      <c r="O35" s="1862"/>
      <c r="P35" s="3930"/>
      <c r="Q35" s="1383" t="str">
        <f t="shared" si="8"/>
        <v>公共部分装修</v>
      </c>
      <c r="R35" s="1384" t="s">
        <v>5</v>
      </c>
      <c r="S35" s="1385">
        <f t="shared" si="9"/>
        <v>100</v>
      </c>
      <c r="T35" s="1384" t="s">
        <v>5</v>
      </c>
      <c r="U35" s="1385">
        <f t="shared" si="10"/>
        <v>100</v>
      </c>
      <c r="V35" s="1384" t="s">
        <v>5</v>
      </c>
      <c r="W35" s="1385">
        <f t="shared" si="11"/>
        <v>100</v>
      </c>
      <c r="X35" s="1378"/>
      <c r="Y35" s="3930"/>
      <c r="Z35" s="1386" t="str">
        <f t="shared" si="12"/>
        <v>公共部分装修</v>
      </c>
      <c r="AA35" s="1387">
        <f t="shared" si="3"/>
        <v>1</v>
      </c>
      <c r="AB35" s="1387">
        <f t="shared" si="4"/>
        <v>1</v>
      </c>
      <c r="AC35" s="1387">
        <f t="shared" si="5"/>
        <v>1</v>
      </c>
    </row>
    <row r="36" spans="1:29" ht="15">
      <c r="A36" s="562"/>
      <c r="B36" s="495" t="s">
        <v>704</v>
      </c>
      <c r="C36" s="844"/>
      <c r="D36" s="508">
        <v>100</v>
      </c>
      <c r="E36" s="844"/>
      <c r="F36" s="543" t="e">
        <f>LOOKUP(E36,110:110,111:111)-LOOKUP(C36,110:110,111:111)+100</f>
        <v>#N/A</v>
      </c>
      <c r="G36" s="844"/>
      <c r="H36" s="543" t="e">
        <f>LOOKUP(G36,110:110,111:111)-LOOKUP(C36,110:110,111:111)+100</f>
        <v>#N/A</v>
      </c>
      <c r="I36" s="844"/>
      <c r="J36" s="508" t="e">
        <f>LOOKUP(I36,110:110,111:111)-LOOKUP(C36,110:110,111:111)+100</f>
        <v>#N/A</v>
      </c>
      <c r="K36" s="552"/>
      <c r="L36" s="1863"/>
      <c r="M36" s="1855"/>
      <c r="N36" s="1855"/>
      <c r="O36" s="1862"/>
      <c r="P36" s="3930"/>
      <c r="Q36" s="1383" t="str">
        <f t="shared" si="8"/>
        <v>成新度</v>
      </c>
      <c r="R36" s="1384" t="s">
        <v>5</v>
      </c>
      <c r="S36" s="1385" t="e">
        <f t="shared" si="9"/>
        <v>#N/A</v>
      </c>
      <c r="T36" s="1384" t="s">
        <v>5</v>
      </c>
      <c r="U36" s="1385" t="e">
        <f t="shared" si="10"/>
        <v>#N/A</v>
      </c>
      <c r="V36" s="1384" t="s">
        <v>5</v>
      </c>
      <c r="W36" s="1385" t="e">
        <f t="shared" si="11"/>
        <v>#N/A</v>
      </c>
      <c r="X36" s="1378"/>
      <c r="Y36" s="3930"/>
      <c r="Z36" s="1386" t="str">
        <f t="shared" si="12"/>
        <v>成新度</v>
      </c>
      <c r="AA36" s="1387" t="e">
        <f t="shared" si="3"/>
        <v>#N/A</v>
      </c>
      <c r="AB36" s="1387" t="e">
        <f t="shared" si="4"/>
        <v>#N/A</v>
      </c>
      <c r="AC36" s="1387" t="e">
        <f t="shared" si="5"/>
        <v>#N/A</v>
      </c>
    </row>
    <row r="37" spans="1:29" s="1116" customFormat="1" ht="15">
      <c r="A37" s="568"/>
      <c r="B37" s="1649" t="s">
        <v>1848</v>
      </c>
      <c r="C37" s="567"/>
      <c r="D37" s="244">
        <v>100</v>
      </c>
      <c r="E37" s="567"/>
      <c r="F37" s="543">
        <f>SUMIF(112:112,E37,113:113)-SUMIF(112:112,C37,113:113)+100</f>
        <v>100</v>
      </c>
      <c r="G37" s="567"/>
      <c r="H37" s="508">
        <f>SUMIF(112:112,G37,113:113)-SUMIF(112:112,C37,113:113)+100</f>
        <v>100</v>
      </c>
      <c r="I37" s="567"/>
      <c r="J37" s="508">
        <f>SUMIF(112:112,I37,113:113)-SUMIF(112:112,C37,113:113)+100</f>
        <v>100</v>
      </c>
      <c r="K37" s="552"/>
      <c r="L37" s="1856"/>
      <c r="M37" s="1857"/>
      <c r="N37" s="1857"/>
      <c r="O37" s="1858"/>
      <c r="P37" s="3930"/>
      <c r="Q37" s="1048" t="str">
        <f t="shared" si="8"/>
        <v>市政基础设施</v>
      </c>
      <c r="R37" s="1379" t="s">
        <v>5</v>
      </c>
      <c r="S37" s="1380">
        <f t="shared" si="9"/>
        <v>100</v>
      </c>
      <c r="T37" s="1379" t="s">
        <v>5</v>
      </c>
      <c r="U37" s="1380">
        <f t="shared" si="10"/>
        <v>100</v>
      </c>
      <c r="V37" s="1379" t="s">
        <v>5</v>
      </c>
      <c r="W37" s="1380">
        <f t="shared" si="11"/>
        <v>100</v>
      </c>
      <c r="X37" s="1381"/>
      <c r="Y37" s="3930"/>
      <c r="Z37" s="1047" t="str">
        <f t="shared" si="12"/>
        <v>市政基础设施</v>
      </c>
      <c r="AA37" s="1382">
        <f t="shared" si="3"/>
        <v>1</v>
      </c>
      <c r="AB37" s="1382">
        <f t="shared" si="4"/>
        <v>1</v>
      </c>
      <c r="AC37" s="1382">
        <f t="shared" si="5"/>
        <v>1</v>
      </c>
    </row>
    <row r="38" spans="1:29" ht="15">
      <c r="A38" s="562"/>
      <c r="B38" s="495" t="s">
        <v>705</v>
      </c>
      <c r="C38" s="567"/>
      <c r="D38" s="508">
        <v>100</v>
      </c>
      <c r="E38" s="567"/>
      <c r="F38" s="543">
        <f>SUMIF(114:114,E38,115:115)-SUMIF(114:114,C38,115:115)+100</f>
        <v>100</v>
      </c>
      <c r="G38" s="567"/>
      <c r="H38" s="508">
        <f>SUMIF(114:114,G38,115:115)-SUMIF(114:114,C38,115:115)+100</f>
        <v>100</v>
      </c>
      <c r="I38" s="567"/>
      <c r="J38" s="508">
        <f>SUMIF(114:114,I38,115:115)-SUMIF(114:114,C38,115:115)+100</f>
        <v>100</v>
      </c>
      <c r="K38" s="552"/>
      <c r="L38" s="1863"/>
      <c r="M38" s="1855"/>
      <c r="N38" s="1855"/>
      <c r="O38" s="1862"/>
      <c r="P38" s="3930" t="s">
        <v>706</v>
      </c>
      <c r="Q38" s="1383" t="str">
        <f t="shared" si="8"/>
        <v>业态</v>
      </c>
      <c r="R38" s="1384" t="s">
        <v>5</v>
      </c>
      <c r="S38" s="1385">
        <f t="shared" si="9"/>
        <v>100</v>
      </c>
      <c r="T38" s="1384" t="s">
        <v>5</v>
      </c>
      <c r="U38" s="1385">
        <f t="shared" si="10"/>
        <v>100</v>
      </c>
      <c r="V38" s="1384" t="s">
        <v>5</v>
      </c>
      <c r="W38" s="1385">
        <f t="shared" si="11"/>
        <v>100</v>
      </c>
      <c r="X38" s="1378"/>
      <c r="Y38" s="3930" t="s">
        <v>706</v>
      </c>
      <c r="Z38" s="1386" t="str">
        <f t="shared" si="12"/>
        <v>业态</v>
      </c>
      <c r="AA38" s="1387">
        <f t="shared" si="3"/>
        <v>1</v>
      </c>
      <c r="AB38" s="1387">
        <f t="shared" si="4"/>
        <v>1</v>
      </c>
      <c r="AC38" s="1387">
        <f t="shared" si="5"/>
        <v>1</v>
      </c>
    </row>
    <row r="39" spans="1:29" ht="15">
      <c r="A39" s="562"/>
      <c r="B39" s="495" t="s">
        <v>707</v>
      </c>
      <c r="C39" s="567"/>
      <c r="D39" s="508">
        <v>100</v>
      </c>
      <c r="E39" s="567"/>
      <c r="F39" s="543">
        <f>SUMIF(116:116,E39,117:117)-SUMIF(116:116,C39,117:117)+100</f>
        <v>100</v>
      </c>
      <c r="G39" s="567"/>
      <c r="H39" s="508">
        <f>SUMIF(116:116,G39,117:117)-SUMIF(116:116,C39,117:117)+100</f>
        <v>100</v>
      </c>
      <c r="I39" s="567"/>
      <c r="J39" s="508">
        <f>SUMIF(116:116,I39,117:117)-SUMIF(116:116,C39,117:117)+100</f>
        <v>100</v>
      </c>
      <c r="K39" s="552"/>
      <c r="L39" s="1863"/>
      <c r="M39" s="1855"/>
      <c r="N39" s="1855"/>
      <c r="O39" s="1862"/>
      <c r="P39" s="3930"/>
      <c r="Q39" s="1383" t="str">
        <f t="shared" si="8"/>
        <v>层高</v>
      </c>
      <c r="R39" s="1384" t="s">
        <v>5</v>
      </c>
      <c r="S39" s="1385">
        <f t="shared" si="9"/>
        <v>100</v>
      </c>
      <c r="T39" s="1384" t="s">
        <v>5</v>
      </c>
      <c r="U39" s="1385">
        <f t="shared" si="10"/>
        <v>100</v>
      </c>
      <c r="V39" s="1384" t="s">
        <v>5</v>
      </c>
      <c r="W39" s="1385">
        <f t="shared" si="11"/>
        <v>100</v>
      </c>
      <c r="X39" s="1378"/>
      <c r="Y39" s="3930"/>
      <c r="Z39" s="1386" t="str">
        <f t="shared" si="12"/>
        <v>层高</v>
      </c>
      <c r="AA39" s="1387">
        <f t="shared" si="3"/>
        <v>1</v>
      </c>
      <c r="AB39" s="1387">
        <f t="shared" si="4"/>
        <v>1</v>
      </c>
      <c r="AC39" s="1387">
        <f t="shared" si="5"/>
        <v>1</v>
      </c>
    </row>
    <row r="40" spans="1:29" ht="15">
      <c r="A40" s="562"/>
      <c r="B40" s="495" t="s">
        <v>708</v>
      </c>
      <c r="C40" s="863"/>
      <c r="D40" s="508">
        <v>100</v>
      </c>
      <c r="E40" s="864"/>
      <c r="F40" s="543">
        <f>SUMIF(118:118,E40,119:119)-SUMIF(118:118,C40,119:119)+100</f>
        <v>100</v>
      </c>
      <c r="G40" s="864"/>
      <c r="H40" s="508">
        <f>SUMIF(118:118,G40,119:119)-SUMIF(118:118,C40,119:119)+100</f>
        <v>100</v>
      </c>
      <c r="I40" s="864"/>
      <c r="J40" s="508">
        <f>SUMIF(118:118,I40,119:119)-SUMIF(118:118,C40,119:119)+100</f>
        <v>100</v>
      </c>
      <c r="K40" s="549"/>
      <c r="L40" s="1863"/>
      <c r="M40" s="1855"/>
      <c r="N40" s="1855"/>
      <c r="O40" s="1862"/>
      <c r="P40" s="3930"/>
      <c r="Q40" s="1383" t="str">
        <f t="shared" si="8"/>
        <v>单套建筑面积</v>
      </c>
      <c r="R40" s="1384" t="s">
        <v>5</v>
      </c>
      <c r="S40" s="1385">
        <f t="shared" si="9"/>
        <v>100</v>
      </c>
      <c r="T40" s="1384" t="s">
        <v>5</v>
      </c>
      <c r="U40" s="1385">
        <f t="shared" si="10"/>
        <v>100</v>
      </c>
      <c r="V40" s="1384" t="s">
        <v>5</v>
      </c>
      <c r="W40" s="1385">
        <f t="shared" si="11"/>
        <v>100</v>
      </c>
      <c r="X40" s="1378"/>
      <c r="Y40" s="3930"/>
      <c r="Z40" s="1386" t="str">
        <f t="shared" si="12"/>
        <v>单套建筑面积</v>
      </c>
      <c r="AA40" s="1387">
        <f t="shared" si="3"/>
        <v>1</v>
      </c>
      <c r="AB40" s="1387">
        <f t="shared" si="4"/>
        <v>1</v>
      </c>
      <c r="AC40" s="1387">
        <f t="shared" si="5"/>
        <v>1</v>
      </c>
    </row>
    <row r="41" spans="1:29" s="1198" customFormat="1" ht="15">
      <c r="A41" s="571"/>
      <c r="B41" s="865" t="s">
        <v>709</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61"/>
      <c r="M41" s="1891"/>
      <c r="N41" s="1891"/>
      <c r="O41" s="1864"/>
      <c r="P41" s="3930"/>
      <c r="Q41" s="1412" t="str">
        <f t="shared" si="8"/>
        <v>进深比</v>
      </c>
      <c r="R41" s="1388" t="s">
        <v>5</v>
      </c>
      <c r="S41" s="1389">
        <f t="shared" si="9"/>
        <v>100</v>
      </c>
      <c r="T41" s="1388" t="s">
        <v>5</v>
      </c>
      <c r="U41" s="1389">
        <f t="shared" si="10"/>
        <v>100</v>
      </c>
      <c r="V41" s="1388" t="s">
        <v>5</v>
      </c>
      <c r="W41" s="1389">
        <f t="shared" si="11"/>
        <v>100</v>
      </c>
      <c r="X41" s="1390"/>
      <c r="Y41" s="3930"/>
      <c r="Z41" s="1391" t="str">
        <f t="shared" si="12"/>
        <v>进深比</v>
      </c>
      <c r="AA41" s="1387">
        <f t="shared" si="3"/>
        <v>1</v>
      </c>
      <c r="AB41" s="1387">
        <f t="shared" si="4"/>
        <v>1</v>
      </c>
      <c r="AC41" s="1387">
        <f t="shared" si="5"/>
        <v>1</v>
      </c>
    </row>
    <row r="42" spans="1:29" ht="15">
      <c r="A42" s="562"/>
      <c r="B42" s="495" t="s">
        <v>710</v>
      </c>
      <c r="C42" s="567"/>
      <c r="D42" s="508">
        <v>100</v>
      </c>
      <c r="E42" s="567"/>
      <c r="F42" s="543">
        <f>SUMIF(122:122,E42,123:123)-SUMIF(122:122,C42,123:123)+100</f>
        <v>100</v>
      </c>
      <c r="G42" s="567"/>
      <c r="H42" s="508">
        <f>SUMIF(122:122,G42,123:123)-SUMIF(122:122,C42,123:123)+100</f>
        <v>100</v>
      </c>
      <c r="I42" s="567"/>
      <c r="J42" s="508">
        <f>SUMIF(122:122,I42,123:123)-SUMIF(122:122,C42,123:123)+100</f>
        <v>100</v>
      </c>
      <c r="K42" s="552"/>
      <c r="L42" s="1863"/>
      <c r="M42" s="1855"/>
      <c r="N42" s="1855"/>
      <c r="O42" s="1862"/>
      <c r="P42" s="3930"/>
      <c r="Q42" s="1383" t="str">
        <f t="shared" si="8"/>
        <v>内部装修</v>
      </c>
      <c r="R42" s="1384" t="s">
        <v>5</v>
      </c>
      <c r="S42" s="1385">
        <f t="shared" si="9"/>
        <v>100</v>
      </c>
      <c r="T42" s="1384" t="s">
        <v>5</v>
      </c>
      <c r="U42" s="1385">
        <f t="shared" si="10"/>
        <v>100</v>
      </c>
      <c r="V42" s="1384" t="s">
        <v>5</v>
      </c>
      <c r="W42" s="1385">
        <f t="shared" si="11"/>
        <v>100</v>
      </c>
      <c r="X42" s="1378"/>
      <c r="Y42" s="3930"/>
      <c r="Z42" s="1386" t="str">
        <f t="shared" si="12"/>
        <v>内部装修</v>
      </c>
      <c r="AA42" s="1387">
        <f t="shared" si="3"/>
        <v>1</v>
      </c>
      <c r="AB42" s="1387">
        <f t="shared" si="4"/>
        <v>1</v>
      </c>
      <c r="AC42" s="1387">
        <f t="shared" si="5"/>
        <v>1</v>
      </c>
    </row>
    <row r="43" spans="1:29" ht="27">
      <c r="A43" s="562"/>
      <c r="B43" s="495" t="s">
        <v>682</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3"/>
      <c r="M43" s="1855"/>
      <c r="N43" s="1855"/>
      <c r="O43" s="1862"/>
      <c r="P43" s="3930"/>
      <c r="Q43" s="1383" t="str">
        <f t="shared" si="8"/>
        <v>内部装修维护情况</v>
      </c>
      <c r="R43" s="1384" t="s">
        <v>5</v>
      </c>
      <c r="S43" s="1385">
        <f t="shared" si="9"/>
        <v>100</v>
      </c>
      <c r="T43" s="1384" t="s">
        <v>5</v>
      </c>
      <c r="U43" s="1385">
        <f t="shared" si="10"/>
        <v>100</v>
      </c>
      <c r="V43" s="1384" t="s">
        <v>5</v>
      </c>
      <c r="W43" s="1385">
        <f t="shared" si="11"/>
        <v>100</v>
      </c>
      <c r="X43" s="1378"/>
      <c r="Y43" s="3930"/>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507"/>
      <c r="F44" s="824">
        <f>SUMIF(126:126,E44,127:127)-SUMIF(126:126,C44,127:127)+100</f>
        <v>100</v>
      </c>
      <c r="G44" s="507"/>
      <c r="H44" s="244">
        <f>SUMIF(126:126,G44,127:127)-SUMIF(126:126,C44,127:127)+100</f>
        <v>100</v>
      </c>
      <c r="I44" s="507"/>
      <c r="J44" s="244">
        <f>SUMIF(126:126,I44,127:127)-SUMIF(126:126,C44,127:127)+100</f>
        <v>100</v>
      </c>
      <c r="K44" s="549"/>
      <c r="L44" s="1856"/>
      <c r="M44" s="1857"/>
      <c r="N44" s="1857"/>
      <c r="O44" s="1858"/>
      <c r="P44" s="3930"/>
      <c r="Q44" s="1048">
        <f t="shared" si="8"/>
        <v>111</v>
      </c>
      <c r="R44" s="1379" t="s">
        <v>5</v>
      </c>
      <c r="S44" s="1380">
        <f t="shared" si="9"/>
        <v>100</v>
      </c>
      <c r="T44" s="1379" t="s">
        <v>5</v>
      </c>
      <c r="U44" s="1380">
        <f t="shared" si="10"/>
        <v>100</v>
      </c>
      <c r="V44" s="1379" t="s">
        <v>5</v>
      </c>
      <c r="W44" s="1380">
        <f t="shared" si="11"/>
        <v>100</v>
      </c>
      <c r="X44" s="1381"/>
      <c r="Y44" s="3930"/>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3"/>
      <c r="M45" s="1855"/>
      <c r="N45" s="1855"/>
      <c r="O45" s="1862"/>
      <c r="P45" s="3930"/>
      <c r="Q45" s="1383">
        <f t="shared" si="8"/>
        <v>111</v>
      </c>
      <c r="R45" s="1384" t="s">
        <v>5</v>
      </c>
      <c r="S45" s="1385">
        <f t="shared" si="9"/>
        <v>100</v>
      </c>
      <c r="T45" s="1384" t="s">
        <v>5</v>
      </c>
      <c r="U45" s="1385">
        <f t="shared" si="10"/>
        <v>100</v>
      </c>
      <c r="V45" s="1384" t="s">
        <v>5</v>
      </c>
      <c r="W45" s="1385">
        <f t="shared" si="11"/>
        <v>100</v>
      </c>
      <c r="X45" s="1378"/>
      <c r="Y45" s="3930"/>
      <c r="Z45" s="1386">
        <f t="shared" si="12"/>
        <v>111</v>
      </c>
      <c r="AA45" s="1387">
        <f t="shared" si="3"/>
        <v>1</v>
      </c>
      <c r="AB45" s="1387">
        <f t="shared" si="4"/>
        <v>1</v>
      </c>
      <c r="AC45" s="1387">
        <f t="shared" si="5"/>
        <v>1</v>
      </c>
    </row>
    <row r="46" spans="1:29" ht="15.75" thickBot="1">
      <c r="A46" s="847"/>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3"/>
      <c r="M46" s="1855"/>
      <c r="N46" s="1855"/>
      <c r="O46" s="1862"/>
      <c r="P46" s="4039"/>
      <c r="Q46" s="1383">
        <f t="shared" si="8"/>
        <v>111</v>
      </c>
      <c r="R46" s="1384" t="s">
        <v>5</v>
      </c>
      <c r="S46" s="1385">
        <f t="shared" si="9"/>
        <v>100</v>
      </c>
      <c r="T46" s="1384" t="s">
        <v>5</v>
      </c>
      <c r="U46" s="1385">
        <f t="shared" si="10"/>
        <v>100</v>
      </c>
      <c r="V46" s="1384" t="s">
        <v>5</v>
      </c>
      <c r="W46" s="1385">
        <f t="shared" si="11"/>
        <v>100</v>
      </c>
      <c r="X46" s="1378"/>
      <c r="Y46" s="4039"/>
      <c r="Z46" s="1386">
        <f t="shared" si="12"/>
        <v>111</v>
      </c>
      <c r="AA46" s="1387">
        <f t="shared" si="3"/>
        <v>1</v>
      </c>
      <c r="AB46" s="1387">
        <f t="shared" si="4"/>
        <v>1</v>
      </c>
      <c r="AC46" s="1387">
        <f t="shared" si="5"/>
        <v>1</v>
      </c>
    </row>
    <row r="47" spans="1:29" ht="15">
      <c r="A47" s="575" t="s">
        <v>683</v>
      </c>
      <c r="B47" s="848"/>
      <c r="C47" s="2232" t="s">
        <v>0</v>
      </c>
      <c r="D47" s="2233"/>
      <c r="E47" s="2234"/>
      <c r="F47" s="2235"/>
      <c r="G47" s="2236"/>
      <c r="H47" s="2237"/>
      <c r="I47" s="2234"/>
      <c r="J47" s="2237"/>
      <c r="K47" s="1417"/>
      <c r="L47" s="1865"/>
      <c r="M47" s="1866"/>
      <c r="N47" s="1855"/>
      <c r="O47" s="1866"/>
      <c r="P47" s="3925" t="str">
        <f>A47</f>
        <v>成交单价（元/平方米）</v>
      </c>
      <c r="Q47" s="3925"/>
      <c r="R47" s="4038">
        <f>E47</f>
        <v>0</v>
      </c>
      <c r="S47" s="4038"/>
      <c r="T47" s="4038">
        <f>G47</f>
        <v>0</v>
      </c>
      <c r="U47" s="4038"/>
      <c r="V47" s="4038">
        <f>I47</f>
        <v>0</v>
      </c>
      <c r="W47" s="4038"/>
      <c r="X47" s="1373"/>
      <c r="Y47" s="1392"/>
      <c r="Z47" s="1373"/>
      <c r="AA47" s="1373"/>
      <c r="AB47" s="1373"/>
      <c r="AC47" s="1373"/>
    </row>
    <row r="48" spans="1:29" ht="15.75" thickBot="1">
      <c r="A48" s="583"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925" t="str">
        <f>A48</f>
        <v>比较价格（元/平方米）</v>
      </c>
      <c r="Q48" s="3925"/>
      <c r="R48" s="4038" t="e">
        <f>IF(F1="售价",ROUND(PRODUCT(R47,AA7:AA46),0),ROUND(PRODUCT(R47,AA7:AA46),1))</f>
        <v>#DIV/0!</v>
      </c>
      <c r="S48" s="4038"/>
      <c r="T48" s="4038" t="e">
        <f>IF(F1="售价",ROUND(PRODUCT(T47,AB7:AB46),0),ROUND(PRODUCT(T47,AB7:AB46),1))</f>
        <v>#DIV/0!</v>
      </c>
      <c r="U48" s="4038"/>
      <c r="V48" s="4038" t="e">
        <f>IF(F1="售价",ROUND(PRODUCT(V47,AC7:AC46),0),ROUND(PRODUCT(V47,AC7:AC46),1))</f>
        <v>#DIV/0!</v>
      </c>
      <c r="W48" s="4038"/>
      <c r="X48" s="1373"/>
      <c r="Y48" s="1373"/>
      <c r="Z48" s="1373"/>
      <c r="AA48" s="1373"/>
      <c r="AB48" s="1373"/>
      <c r="AC48" s="1373"/>
    </row>
    <row r="49" spans="1:29" ht="15.75" thickBot="1">
      <c r="A49" s="587" t="s">
        <v>2198</v>
      </c>
      <c r="B49" s="588"/>
      <c r="C49" s="2240" t="e">
        <f>R49</f>
        <v>#DIV/0!</v>
      </c>
      <c r="D49" s="2240"/>
      <c r="E49" s="2240"/>
      <c r="F49" s="2240"/>
      <c r="G49" s="2240"/>
      <c r="H49" s="2240"/>
      <c r="I49" s="2240"/>
      <c r="J49" s="2240"/>
      <c r="K49" s="1418"/>
      <c r="L49" s="1865"/>
      <c r="M49" s="1866"/>
      <c r="N49" s="1855"/>
      <c r="O49" s="1866"/>
      <c r="P49" s="3931" t="str">
        <f>A49</f>
        <v>估价对象XX用房的比较价格（楼面单价，元/平方米）</v>
      </c>
      <c r="Q49" s="3932"/>
      <c r="R49" s="4037" t="e">
        <f>IF(F1="售价",ROUND(IF(D48="简单平均",AVERAGE(R48:V48),R48*F48+T48*H48+V48*J48),0),ROUND(IF(D48="简单平均",AVERAGE(R48:V48),R48*F48+T48*H48+V48*J48),1))</f>
        <v>#DIV/0!</v>
      </c>
      <c r="S49" s="4037"/>
      <c r="T49" s="4037"/>
      <c r="U49" s="4037"/>
      <c r="V49" s="4037"/>
      <c r="W49" s="4037"/>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t="e">
        <f>IF(E47&lt;E48,E48/E47-1,E47/E48-1)</f>
        <v>#DIV/0!</v>
      </c>
      <c r="F52" s="593" t="e">
        <f>IF(OR(E52&gt;=0.3,E52&lt;=-0.3),"超过30%","")</f>
        <v>#DIV/0!</v>
      </c>
      <c r="G52" s="592" t="e">
        <f>IF(G47&lt;G48,G48/G47-1,G47/G48-1)</f>
        <v>#DIV/0!</v>
      </c>
      <c r="H52" s="593" t="e">
        <f>IF(OR(G52&gt;=0.3,G52&lt;=-0.3),"超过30%","")</f>
        <v>#DIV/0!</v>
      </c>
      <c r="I52" s="592" t="e">
        <f>IF(I47&lt;I48,I48/I47-1,I47/I48-1)</f>
        <v>#DIV/0!</v>
      </c>
      <c r="J52" s="593"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t="e">
        <f>IF(E48&lt;G48,G48/E48-1,E48/G48-1)</f>
        <v>#DIV/0!</v>
      </c>
      <c r="F53" s="593" t="e">
        <f>IF(OR(E53&gt;=0.2,E53&lt;=-0.2),"超过20%","")</f>
        <v>#DIV/0!</v>
      </c>
      <c r="G53" s="592" t="e">
        <f>IF(G48&lt;I48,I48/G48-1,G48/I48-1)</f>
        <v>#DIV/0!</v>
      </c>
      <c r="H53" s="593" t="e">
        <f>IF(OR(G53&gt;=0.2,G53&lt;=-0.2),"超过20%","")</f>
        <v>#DIV/0!</v>
      </c>
      <c r="I53" s="592" t="e">
        <f>IF(I48&lt;E48,E48/I48-1,I48/E48-1)</f>
        <v>#DIV/0!</v>
      </c>
      <c r="J53" s="593"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t="e">
        <f>IF(E47&lt;G47,G47/E47-1,E47/G47-1)</f>
        <v>#DIV/0!</v>
      </c>
      <c r="F54" s="593" t="e">
        <f>IF(OR(E54&gt;=0.3,E54&lt;=-0.3),"超过30%","")</f>
        <v>#DIV/0!</v>
      </c>
      <c r="G54" s="592" t="e">
        <f>IF(G47&lt;I47,I47/G47-1,G47/I47-1)</f>
        <v>#DIV/0!</v>
      </c>
      <c r="H54" s="593" t="e">
        <f>IF(OR(G54&gt;=0.3,G54&lt;=-0.3),"超过30%","")</f>
        <v>#DIV/0!</v>
      </c>
      <c r="I54" s="592" t="e">
        <f>IF(I47&lt;E47,E47/I47-1,I47/E47-1)</f>
        <v>#DIV/0!</v>
      </c>
      <c r="J54" s="593"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0" t="str">
        <f>YEAR(C7)&amp;"-"&amp;MONTH(C7)</f>
        <v>2023-3</v>
      </c>
      <c r="D58" s="2282">
        <f>EDATE(C58,-1)</f>
        <v>44958</v>
      </c>
      <c r="E58" s="2282">
        <f t="shared" ref="E58:O58" si="13">EDATE(D58,-1)</f>
        <v>44927</v>
      </c>
      <c r="F58" s="2282">
        <f t="shared" si="13"/>
        <v>44896</v>
      </c>
      <c r="G58" s="2282">
        <f t="shared" si="13"/>
        <v>44866</v>
      </c>
      <c r="H58" s="2282">
        <f t="shared" si="13"/>
        <v>44835</v>
      </c>
      <c r="I58" s="2282">
        <f t="shared" si="13"/>
        <v>44805</v>
      </c>
      <c r="J58" s="2282">
        <f t="shared" si="13"/>
        <v>44774</v>
      </c>
      <c r="K58" s="2282">
        <f t="shared" si="13"/>
        <v>44743</v>
      </c>
      <c r="L58" s="2282">
        <f t="shared" si="13"/>
        <v>44713</v>
      </c>
      <c r="M58" s="2282">
        <f t="shared" si="13"/>
        <v>44682</v>
      </c>
      <c r="N58" s="2282">
        <f t="shared" si="13"/>
        <v>44652</v>
      </c>
      <c r="O58" s="2282">
        <f t="shared" si="13"/>
        <v>44621</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c r="E59" s="616"/>
      <c r="F59" s="616"/>
      <c r="G59" s="616"/>
      <c r="H59" s="616"/>
      <c r="I59" s="616"/>
      <c r="J59" s="616"/>
      <c r="K59" s="616"/>
      <c r="L59" s="616"/>
      <c r="M59" s="617"/>
      <c r="N59" s="616"/>
      <c r="O59" s="618"/>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101"/>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637"/>
      <c r="F64" s="637"/>
      <c r="G64" s="637"/>
      <c r="H64" s="637"/>
      <c r="I64" s="637"/>
      <c r="J64" s="637"/>
      <c r="K64" s="637"/>
      <c r="L64" s="637"/>
      <c r="M64" s="638"/>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（含）-</v>
      </c>
      <c r="D67" s="648" t="str">
        <f t="shared" ref="D67:L67" si="14">D68&amp;"（含）"&amp;"-"&amp;E68</f>
        <v>（含）-</v>
      </c>
      <c r="E67" s="648" t="str">
        <f t="shared" si="14"/>
        <v>（含）-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c r="D68" s="509"/>
      <c r="E68" s="509"/>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100</v>
      </c>
      <c r="E69" s="645">
        <f t="shared" si="15"/>
        <v>100</v>
      </c>
      <c r="F69" s="645">
        <f t="shared" si="15"/>
        <v>100</v>
      </c>
      <c r="G69" s="645">
        <f t="shared" si="15"/>
        <v>100</v>
      </c>
      <c r="H69" s="645">
        <f t="shared" si="15"/>
        <v>100</v>
      </c>
      <c r="I69" s="645">
        <f t="shared" si="15"/>
        <v>100</v>
      </c>
      <c r="J69" s="645">
        <f t="shared" si="15"/>
        <v>100</v>
      </c>
      <c r="K69" s="645">
        <f t="shared" si="15"/>
        <v>100</v>
      </c>
      <c r="L69" s="645">
        <f t="shared" si="15"/>
        <v>100</v>
      </c>
      <c r="M69" s="646">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37"/>
      <c r="E73" s="637"/>
      <c r="F73" s="637"/>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100</v>
      </c>
      <c r="E79" s="645">
        <f>D79-$K17</f>
        <v>100</v>
      </c>
      <c r="F79" s="645">
        <f>E79-$K17</f>
        <v>100</v>
      </c>
      <c r="G79" s="645">
        <f>F79-$K17</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100</v>
      </c>
      <c r="E81" s="645">
        <f>D81-$K19</f>
        <v>100</v>
      </c>
      <c r="F81" s="645">
        <f>E81-$K19</f>
        <v>100</v>
      </c>
      <c r="G81" s="645">
        <f>F81-$K19</f>
        <v>100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639" t="s">
        <v>711</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 t="shared" ref="D87:M87" si="16">C87-$K25</f>
        <v>100</v>
      </c>
      <c r="E87" s="645">
        <f t="shared" si="16"/>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tr">
        <f>B26</f>
        <v>平面位置/可视性</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58"/>
      <c r="D89" s="637"/>
      <c r="E89" s="637"/>
      <c r="F89" s="637"/>
      <c r="G89" s="637"/>
      <c r="H89" s="637"/>
      <c r="I89" s="637"/>
      <c r="J89" s="637"/>
      <c r="K89" s="637"/>
      <c r="L89" s="637"/>
      <c r="M89" s="637"/>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人流量</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78">
        <v>100</v>
      </c>
      <c r="D91" s="645">
        <f>C91-$K27</f>
        <v>100</v>
      </c>
      <c r="E91" s="645">
        <f t="shared" ref="E91:M91" si="17">D91-$K27</f>
        <v>100</v>
      </c>
      <c r="F91" s="645">
        <f t="shared" si="17"/>
        <v>100</v>
      </c>
      <c r="G91" s="645">
        <f t="shared" si="17"/>
        <v>100</v>
      </c>
      <c r="H91" s="645">
        <f t="shared" si="17"/>
        <v>100</v>
      </c>
      <c r="I91" s="645">
        <f t="shared" si="17"/>
        <v>100</v>
      </c>
      <c r="J91" s="645">
        <f t="shared" si="17"/>
        <v>100</v>
      </c>
      <c r="K91" s="645">
        <f t="shared" si="17"/>
        <v>100</v>
      </c>
      <c r="L91" s="645">
        <f t="shared" si="17"/>
        <v>100</v>
      </c>
      <c r="M91" s="645">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5"/>
      <c r="B92" s="639" t="str">
        <f>B28</f>
        <v>楼层</v>
      </c>
      <c r="C92" s="654"/>
      <c r="D92" s="654"/>
      <c r="E92" s="654"/>
      <c r="F92" s="654"/>
      <c r="G92" s="654"/>
      <c r="H92" s="654"/>
      <c r="I92" s="654"/>
      <c r="J92" s="654"/>
      <c r="K92" s="654"/>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37"/>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37"/>
      <c r="E95" s="637"/>
      <c r="F95" s="637"/>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58"/>
      <c r="D97" s="637"/>
      <c r="E97" s="637"/>
      <c r="F97" s="637"/>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54"/>
      <c r="D98" s="654"/>
      <c r="E98" s="654"/>
      <c r="F98" s="654"/>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66"/>
      <c r="D99" s="666"/>
      <c r="E99" s="666"/>
      <c r="F99" s="666"/>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712</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6">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7"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6">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691</v>
      </c>
      <c r="C107" s="654"/>
      <c r="D107" s="654"/>
      <c r="E107" s="65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6">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692</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c r="A110" s="701"/>
      <c r="B110" s="647"/>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78">
        <v>100</v>
      </c>
      <c r="D111" s="645">
        <f>C111+$K36</f>
        <v>100</v>
      </c>
      <c r="E111" s="645">
        <f t="shared" ref="E111:M111" si="22">D111+$K36</f>
        <v>100</v>
      </c>
      <c r="F111" s="645">
        <f t="shared" si="22"/>
        <v>100</v>
      </c>
      <c r="G111" s="645">
        <f t="shared" si="22"/>
        <v>100</v>
      </c>
      <c r="H111" s="645">
        <f t="shared" si="22"/>
        <v>100</v>
      </c>
      <c r="I111" s="645">
        <f t="shared" si="22"/>
        <v>100</v>
      </c>
      <c r="J111" s="645">
        <f t="shared" si="22"/>
        <v>100</v>
      </c>
      <c r="K111" s="645">
        <f t="shared" si="22"/>
        <v>100</v>
      </c>
      <c r="L111" s="645">
        <f t="shared" si="22"/>
        <v>100</v>
      </c>
      <c r="M111" s="645">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4"/>
      <c r="B112" s="1650" t="s">
        <v>1839</v>
      </c>
      <c r="C112" s="654"/>
      <c r="D112" s="654"/>
      <c r="E112" s="654"/>
      <c r="F112" s="654"/>
      <c r="G112" s="654"/>
      <c r="H112" s="684"/>
      <c r="I112" s="684"/>
      <c r="J112" s="684"/>
      <c r="K112" s="685"/>
      <c r="L112" s="686"/>
      <c r="M112" s="687"/>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45">
        <v>100</v>
      </c>
      <c r="D113" s="645">
        <f>C113-$K37</f>
        <v>100</v>
      </c>
      <c r="E113" s="645">
        <f t="shared" ref="E113:M113" si="23">D113-$K37</f>
        <v>100</v>
      </c>
      <c r="F113" s="645">
        <f t="shared" si="23"/>
        <v>100</v>
      </c>
      <c r="G113" s="645">
        <f t="shared" si="23"/>
        <v>100</v>
      </c>
      <c r="H113" s="645">
        <f t="shared" si="23"/>
        <v>100</v>
      </c>
      <c r="I113" s="645">
        <f t="shared" si="23"/>
        <v>100</v>
      </c>
      <c r="J113" s="645">
        <f t="shared" si="23"/>
        <v>100</v>
      </c>
      <c r="K113" s="645">
        <f t="shared" si="23"/>
        <v>100</v>
      </c>
      <c r="L113" s="645">
        <f t="shared" si="23"/>
        <v>100</v>
      </c>
      <c r="M113" s="645">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713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4">C115-$K38</f>
        <v>100</v>
      </c>
      <c r="E115" s="645">
        <f t="shared" si="24"/>
        <v>100</v>
      </c>
      <c r="F115" s="645">
        <f t="shared" si="24"/>
        <v>100</v>
      </c>
      <c r="G115" s="645">
        <f t="shared" si="24"/>
        <v>100</v>
      </c>
      <c r="H115" s="645">
        <f t="shared" si="24"/>
        <v>100</v>
      </c>
      <c r="I115" s="645">
        <f t="shared" si="24"/>
        <v>100</v>
      </c>
      <c r="J115" s="645">
        <f t="shared" si="24"/>
        <v>100</v>
      </c>
      <c r="K115" s="645">
        <f t="shared" si="24"/>
        <v>100</v>
      </c>
      <c r="L115" s="645">
        <f t="shared" si="24"/>
        <v>100</v>
      </c>
      <c r="M115" s="646">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639" t="s">
        <v>714</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715</v>
      </c>
      <c r="C118" s="870"/>
      <c r="D118" s="870"/>
      <c r="E118" s="870"/>
      <c r="F118" s="870"/>
      <c r="G118" s="870"/>
      <c r="H118" s="655"/>
      <c r="I118" s="655"/>
      <c r="J118" s="655"/>
      <c r="K118" s="655"/>
      <c r="L118" s="656"/>
      <c r="M118" s="65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58"/>
      <c r="D119" s="637"/>
      <c r="E119" s="637"/>
      <c r="F119" s="637"/>
      <c r="G119" s="637"/>
      <c r="H119" s="637"/>
      <c r="I119" s="637"/>
      <c r="J119" s="637"/>
      <c r="K119" s="637"/>
      <c r="L119" s="637"/>
      <c r="M119" s="638"/>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4"/>
      <c r="B120" s="639" t="s">
        <v>716</v>
      </c>
      <c r="C120" s="684"/>
      <c r="D120" s="684"/>
      <c r="E120" s="684"/>
      <c r="F120" s="684"/>
      <c r="G120" s="655"/>
      <c r="H120" s="655"/>
      <c r="I120" s="655"/>
      <c r="J120" s="655"/>
      <c r="K120" s="655"/>
      <c r="L120" s="656"/>
      <c r="M120" s="657"/>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78">
        <v>100</v>
      </c>
      <c r="D121" s="645">
        <f>C121-$K41</f>
        <v>100</v>
      </c>
      <c r="E121" s="645">
        <f t="shared" ref="E121:M121" si="25">D121-$K41</f>
        <v>100</v>
      </c>
      <c r="F121" s="645">
        <f t="shared" si="25"/>
        <v>100</v>
      </c>
      <c r="G121" s="645">
        <f t="shared" si="25"/>
        <v>100</v>
      </c>
      <c r="H121" s="645">
        <f t="shared" si="25"/>
        <v>100</v>
      </c>
      <c r="I121" s="645">
        <f t="shared" si="25"/>
        <v>100</v>
      </c>
      <c r="J121" s="645">
        <f t="shared" si="25"/>
        <v>100</v>
      </c>
      <c r="K121" s="645">
        <f t="shared" si="25"/>
        <v>100</v>
      </c>
      <c r="L121" s="645">
        <f t="shared" si="25"/>
        <v>100</v>
      </c>
      <c r="M121" s="646">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6">C123-$K42</f>
        <v>100</v>
      </c>
      <c r="E123" s="645">
        <f t="shared" si="26"/>
        <v>100</v>
      </c>
      <c r="F123" s="645">
        <f t="shared" si="26"/>
        <v>100</v>
      </c>
      <c r="G123" s="645">
        <f t="shared" si="26"/>
        <v>100</v>
      </c>
      <c r="H123" s="645">
        <f t="shared" si="26"/>
        <v>100</v>
      </c>
      <c r="I123" s="645">
        <f t="shared" si="26"/>
        <v>100</v>
      </c>
      <c r="J123" s="645">
        <f t="shared" si="26"/>
        <v>100</v>
      </c>
      <c r="K123" s="645">
        <f t="shared" si="26"/>
        <v>100</v>
      </c>
      <c r="L123" s="645">
        <f t="shared" si="26"/>
        <v>100</v>
      </c>
      <c r="M123" s="646">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37"/>
      <c r="E129" s="637"/>
      <c r="F129" s="637"/>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717</v>
      </c>
      <c r="C1" s="472" t="s">
        <v>667</v>
      </c>
      <c r="D1" s="812"/>
      <c r="E1" s="474"/>
      <c r="F1" s="2285"/>
      <c r="G1" s="1408" t="s">
        <v>668</v>
      </c>
      <c r="H1" s="474"/>
      <c r="I1" s="474"/>
      <c r="J1" s="474"/>
      <c r="K1" s="475"/>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08" t="s">
        <v>427</v>
      </c>
      <c r="B2" s="813"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7" t="s">
        <v>468</v>
      </c>
      <c r="B3" s="478" t="e">
        <f>C50</f>
        <v>#DIV/0!</v>
      </c>
      <c r="C3" s="815" t="s">
        <v>669</v>
      </c>
      <c r="D3" s="814">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0" t="s">
        <v>470</v>
      </c>
      <c r="B4" s="481"/>
      <c r="C4" s="3933" t="s">
        <v>471</v>
      </c>
      <c r="D4" s="3934"/>
      <c r="E4" s="3956" t="s">
        <v>472</v>
      </c>
      <c r="F4" s="3957"/>
      <c r="G4" s="3933" t="s">
        <v>473</v>
      </c>
      <c r="H4" s="3934"/>
      <c r="I4" s="3933" t="s">
        <v>474</v>
      </c>
      <c r="J4" s="3934"/>
      <c r="K4" s="482" t="s">
        <v>475</v>
      </c>
      <c r="L4" s="1854"/>
      <c r="M4" s="1855"/>
      <c r="N4" s="1855"/>
      <c r="O4" s="1855"/>
      <c r="P4" s="4040" t="s">
        <v>476</v>
      </c>
      <c r="Q4" s="3936"/>
      <c r="R4" s="3919" t="s">
        <v>472</v>
      </c>
      <c r="S4" s="3920"/>
      <c r="T4" s="3919" t="s">
        <v>473</v>
      </c>
      <c r="U4" s="3920"/>
      <c r="V4" s="3941" t="s">
        <v>474</v>
      </c>
      <c r="W4" s="3941"/>
      <c r="X4" s="1378"/>
      <c r="Y4" s="3919" t="s">
        <v>476</v>
      </c>
      <c r="Z4" s="3920"/>
      <c r="AA4" s="3914" t="s">
        <v>472</v>
      </c>
      <c r="AB4" s="3914" t="s">
        <v>473</v>
      </c>
      <c r="AC4" s="3914" t="s">
        <v>474</v>
      </c>
    </row>
    <row r="5" spans="1:29" ht="15">
      <c r="A5" s="483"/>
      <c r="B5" s="484"/>
      <c r="C5" s="3944" t="s">
        <v>2192</v>
      </c>
      <c r="D5" s="3945"/>
      <c r="E5" s="3958" t="s">
        <v>2193</v>
      </c>
      <c r="F5" s="3959"/>
      <c r="G5" s="3944" t="s">
        <v>2194</v>
      </c>
      <c r="H5" s="3945"/>
      <c r="I5" s="3944" t="s">
        <v>2195</v>
      </c>
      <c r="J5" s="3945"/>
      <c r="K5" s="482"/>
      <c r="L5" s="1854"/>
      <c r="M5" s="1855"/>
      <c r="N5" s="1855"/>
      <c r="O5" s="1855"/>
      <c r="P5" s="4041"/>
      <c r="Q5" s="3938"/>
      <c r="R5" s="3921"/>
      <c r="S5" s="3922"/>
      <c r="T5" s="3921"/>
      <c r="U5" s="3922"/>
      <c r="V5" s="3941"/>
      <c r="W5" s="3941"/>
      <c r="X5" s="1378"/>
      <c r="Y5" s="3921"/>
      <c r="Z5" s="3922"/>
      <c r="AA5" s="3915"/>
      <c r="AB5" s="3915"/>
      <c r="AC5" s="3915"/>
    </row>
    <row r="6" spans="1:29" ht="15.75" thickBot="1">
      <c r="A6" s="485"/>
      <c r="B6" s="486"/>
      <c r="C6" s="3942" t="s">
        <v>2196</v>
      </c>
      <c r="D6" s="3943"/>
      <c r="E6" s="3960" t="s">
        <v>2196</v>
      </c>
      <c r="F6" s="3961"/>
      <c r="G6" s="3942" t="s">
        <v>2196</v>
      </c>
      <c r="H6" s="3943"/>
      <c r="I6" s="3942" t="s">
        <v>2196</v>
      </c>
      <c r="J6" s="3943"/>
      <c r="K6" s="482" t="s">
        <v>477</v>
      </c>
      <c r="L6" s="1854"/>
      <c r="M6" s="1855"/>
      <c r="N6" s="1855"/>
      <c r="O6" s="1855"/>
      <c r="P6" s="4042"/>
      <c r="Q6" s="3940"/>
      <c r="R6" s="3921"/>
      <c r="S6" s="3922"/>
      <c r="T6" s="3923"/>
      <c r="U6" s="3924"/>
      <c r="V6" s="3941"/>
      <c r="W6" s="3941"/>
      <c r="X6" s="1378"/>
      <c r="Y6" s="3923"/>
      <c r="Z6" s="3924"/>
      <c r="AA6" s="3916"/>
      <c r="AB6" s="3916"/>
      <c r="AC6" s="3916"/>
    </row>
    <row r="7" spans="1:29" s="1116" customFormat="1" ht="15.75" thickBot="1">
      <c r="A7" s="2390"/>
      <c r="B7" s="2397" t="s">
        <v>478</v>
      </c>
      <c r="C7" s="487">
        <f>'数据-取费表'!B2</f>
        <v>45013</v>
      </c>
      <c r="D7" s="488">
        <v>100</v>
      </c>
      <c r="E7" s="489"/>
      <c r="F7" s="490">
        <f>SUMIF(59:59,YEAR(E7)&amp;"-"&amp;MONTH(E7),60:60)</f>
        <v>0</v>
      </c>
      <c r="G7" s="489"/>
      <c r="H7" s="488">
        <f>SUMIF(59:59,YEAR(G7)&amp;"-"&amp;MONTH(G7),60:60)</f>
        <v>0</v>
      </c>
      <c r="I7" s="489"/>
      <c r="J7" s="488">
        <f>SUMIF(59:59,YEAR(I7)&amp;"-"&amp;MONTH(I7),60:60)</f>
        <v>0</v>
      </c>
      <c r="K7" s="492"/>
      <c r="L7" s="1856"/>
      <c r="M7" s="1857"/>
      <c r="N7" s="1857"/>
      <c r="O7" s="1857"/>
      <c r="P7" s="3926" t="s">
        <v>479</v>
      </c>
      <c r="Q7" s="3926"/>
      <c r="R7" s="1379" t="s">
        <v>5</v>
      </c>
      <c r="S7" s="1380">
        <f t="shared" ref="S7:S15" si="0">F7</f>
        <v>0</v>
      </c>
      <c r="T7" s="1379" t="s">
        <v>5</v>
      </c>
      <c r="U7" s="1380">
        <f t="shared" ref="U7:U15" si="1">H7</f>
        <v>0</v>
      </c>
      <c r="V7" s="1379" t="s">
        <v>5</v>
      </c>
      <c r="W7" s="1380">
        <f t="shared" ref="W7:W15" si="2">J7</f>
        <v>0</v>
      </c>
      <c r="X7" s="1381"/>
      <c r="Y7" s="3917" t="s">
        <v>479</v>
      </c>
      <c r="Z7" s="3918"/>
      <c r="AA7" s="1382" t="e">
        <f>D7/F7</f>
        <v>#DIV/0!</v>
      </c>
      <c r="AB7" s="1382" t="e">
        <f>D7/H7</f>
        <v>#DIV/0!</v>
      </c>
      <c r="AC7" s="1382" t="e">
        <f>D7/J7</f>
        <v>#DIV/0!</v>
      </c>
    </row>
    <row r="8" spans="1:29" s="1116" customFormat="1" ht="15.75" thickBot="1">
      <c r="A8" s="2391"/>
      <c r="B8" s="2398" t="s">
        <v>480</v>
      </c>
      <c r="C8" s="493" t="s">
        <v>524</v>
      </c>
      <c r="D8" s="488">
        <v>100</v>
      </c>
      <c r="E8" s="493"/>
      <c r="F8" s="490">
        <f>SUMIF(62:62,E8,63:63)-SUMIF(62:62,C8,63:63)+100</f>
        <v>0</v>
      </c>
      <c r="G8" s="493"/>
      <c r="H8" s="488">
        <f>SUMIF(62:62,G8,63:63)-SUMIF(62:62,C8,63:63)+100</f>
        <v>0</v>
      </c>
      <c r="I8" s="493"/>
      <c r="J8" s="488">
        <f>SUMIF(62:62,I8,63:63)-SUMIF(62:62,C8,63:63)+100</f>
        <v>0</v>
      </c>
      <c r="K8" s="492"/>
      <c r="L8" s="1856"/>
      <c r="M8" s="1857"/>
      <c r="N8" s="1857"/>
      <c r="O8" s="1857"/>
      <c r="P8" s="3926" t="s">
        <v>482</v>
      </c>
      <c r="Q8" s="3918"/>
      <c r="R8" s="1379" t="s">
        <v>5</v>
      </c>
      <c r="S8" s="1380">
        <f t="shared" si="0"/>
        <v>0</v>
      </c>
      <c r="T8" s="1379" t="s">
        <v>5</v>
      </c>
      <c r="U8" s="1380">
        <f t="shared" si="1"/>
        <v>0</v>
      </c>
      <c r="V8" s="1379" t="s">
        <v>5</v>
      </c>
      <c r="W8" s="1380">
        <f t="shared" si="2"/>
        <v>0</v>
      </c>
      <c r="X8" s="1381"/>
      <c r="Y8" s="3917" t="s">
        <v>482</v>
      </c>
      <c r="Z8" s="3918"/>
      <c r="AA8" s="1382" t="e">
        <f t="shared" ref="AA8:AA47" si="3">D8/F8</f>
        <v>#DIV/0!</v>
      </c>
      <c r="AB8" s="1382" t="e">
        <f t="shared" ref="AB8:AB47" si="4">D8/H8</f>
        <v>#DIV/0!</v>
      </c>
      <c r="AC8" s="1382" t="e">
        <f t="shared" ref="AC8:AC47" si="5">D8/J8</f>
        <v>#DIV/0!</v>
      </c>
    </row>
    <row r="9" spans="1:29" s="1116" customFormat="1" ht="15">
      <c r="A9" s="2392"/>
      <c r="B9" s="2399" t="s">
        <v>2038</v>
      </c>
      <c r="C9" s="820"/>
      <c r="D9" s="243">
        <v>100</v>
      </c>
      <c r="E9" s="823"/>
      <c r="F9" s="243">
        <f>SUMIF(64:64,E9,65:65)-SUMIF(64:64,C9,65:65)+100</f>
        <v>100</v>
      </c>
      <c r="G9" s="821"/>
      <c r="H9" s="243">
        <f>SUMIF(64:64,G9,65:65)-SUMIF(64:64,C9,65:65)+100</f>
        <v>100</v>
      </c>
      <c r="I9" s="821"/>
      <c r="J9" s="243">
        <f>SUMIF(64:64,I9,65:65)-SUMIF(64:64,C9,65:65)+100</f>
        <v>100</v>
      </c>
      <c r="K9" s="492"/>
      <c r="L9" s="1856"/>
      <c r="M9" s="1857"/>
      <c r="N9" s="1857"/>
      <c r="O9" s="1857"/>
      <c r="P9" s="3925" t="s">
        <v>484</v>
      </c>
      <c r="Q9" s="1048" t="str">
        <f t="shared" ref="Q9:Q15" si="6">B9</f>
        <v>用途</v>
      </c>
      <c r="R9" s="1379" t="s">
        <v>5</v>
      </c>
      <c r="S9" s="1380">
        <f t="shared" si="0"/>
        <v>100</v>
      </c>
      <c r="T9" s="1379" t="s">
        <v>5</v>
      </c>
      <c r="U9" s="1380">
        <f t="shared" si="1"/>
        <v>100</v>
      </c>
      <c r="V9" s="1379" t="s">
        <v>5</v>
      </c>
      <c r="W9" s="1380">
        <f t="shared" si="2"/>
        <v>100</v>
      </c>
      <c r="X9" s="1381"/>
      <c r="Y9" s="3873"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SUMIF(66:66,E10,67:67)-SUMIF(66:66,C10,67:67)+100</f>
        <v>100</v>
      </c>
      <c r="G10" s="3659"/>
      <c r="H10" s="244">
        <f>SUMIF(66:66,G10,67:67)-SUMIF(66:66,C10,67:67)+100</f>
        <v>100</v>
      </c>
      <c r="I10" s="3658"/>
      <c r="J10" s="244">
        <f>SUMIF(66:66,I10,67:67)-SUMIF(66:66,C10,67:67)+100</f>
        <v>100</v>
      </c>
      <c r="K10" s="492"/>
      <c r="L10" s="1859"/>
      <c r="M10" s="1898"/>
      <c r="N10" s="1898"/>
      <c r="O10" s="1898"/>
      <c r="P10" s="3925"/>
      <c r="Q10" s="1048" t="str">
        <f t="shared" si="6"/>
        <v>土地使用年限（年）</v>
      </c>
      <c r="R10" s="1379" t="s">
        <v>5</v>
      </c>
      <c r="S10" s="1380">
        <f t="shared" si="0"/>
        <v>100</v>
      </c>
      <c r="T10" s="1379" t="s">
        <v>5</v>
      </c>
      <c r="U10" s="1380">
        <f t="shared" si="1"/>
        <v>100</v>
      </c>
      <c r="V10" s="1379" t="s">
        <v>5</v>
      </c>
      <c r="W10" s="1380">
        <f t="shared" si="2"/>
        <v>100</v>
      </c>
      <c r="X10" s="1381"/>
      <c r="Y10" s="3873"/>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LOOKUP(E11,69:69,70:70)-LOOKUP(C11,69:69,70:70)+100</f>
        <v>#N/A</v>
      </c>
      <c r="G11" s="502"/>
      <c r="H11" s="244" t="e">
        <f>LOOKUP(G11,69:69,70:70)-LOOKUP(C11,69:69,70:70)+100</f>
        <v>#N/A</v>
      </c>
      <c r="I11" s="501"/>
      <c r="J11" s="244" t="e">
        <f>LOOKUP(I11,69:69,70:70)-LOOKUP(C11,69:69,70:70)+100</f>
        <v>#N/A</v>
      </c>
      <c r="K11" s="552"/>
      <c r="L11" s="1861"/>
      <c r="M11" s="1855"/>
      <c r="N11" s="1855"/>
      <c r="O11" s="1855"/>
      <c r="P11" s="3925"/>
      <c r="Q11" s="1048" t="str">
        <f t="shared" si="6"/>
        <v>容积率</v>
      </c>
      <c r="R11" s="1379" t="s">
        <v>5</v>
      </c>
      <c r="S11" s="1380" t="e">
        <f t="shared" si="0"/>
        <v>#N/A</v>
      </c>
      <c r="T11" s="1379" t="s">
        <v>5</v>
      </c>
      <c r="U11" s="1380" t="e">
        <f t="shared" si="1"/>
        <v>#N/A</v>
      </c>
      <c r="V11" s="1379" t="s">
        <v>5</v>
      </c>
      <c r="W11" s="1380" t="e">
        <f t="shared" si="2"/>
        <v>#N/A</v>
      </c>
      <c r="X11" s="1381"/>
      <c r="Y11" s="3873"/>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496"/>
      <c r="F12" s="244">
        <f>SUMIF(71:71,E12,72:72)-SUMIF(71:71,C12,72:72)+100</f>
        <v>100</v>
      </c>
      <c r="G12" s="871"/>
      <c r="H12" s="244">
        <f>SUMIF(71:71,G12,72:72)-SUMIF(71:71,C12,72:72)+100</f>
        <v>100</v>
      </c>
      <c r="I12" s="496"/>
      <c r="J12" s="244">
        <f>SUMIF(71:71,I12,72:72)-SUMIF(71:71,C12,72:72)+100</f>
        <v>100</v>
      </c>
      <c r="K12" s="549"/>
      <c r="L12" s="1856"/>
      <c r="M12" s="1857"/>
      <c r="N12" s="1857"/>
      <c r="O12" s="1857"/>
      <c r="P12" s="3925"/>
      <c r="Q12" s="1048">
        <f t="shared" si="6"/>
        <v>111</v>
      </c>
      <c r="R12" s="1379" t="s">
        <v>5</v>
      </c>
      <c r="S12" s="1380">
        <f t="shared" si="0"/>
        <v>100</v>
      </c>
      <c r="T12" s="1379" t="s">
        <v>5</v>
      </c>
      <c r="U12" s="1380">
        <f t="shared" si="1"/>
        <v>100</v>
      </c>
      <c r="V12" s="1379" t="s">
        <v>5</v>
      </c>
      <c r="W12" s="1380">
        <f t="shared" si="2"/>
        <v>100</v>
      </c>
      <c r="X12" s="1381"/>
      <c r="Y12" s="3873"/>
      <c r="Z12" s="1047">
        <f t="shared" si="7"/>
        <v>111</v>
      </c>
      <c r="AA12" s="1382">
        <f>D12/F12</f>
        <v>1</v>
      </c>
      <c r="AB12" s="1382">
        <f>D12/H12</f>
        <v>1</v>
      </c>
      <c r="AC12" s="1382">
        <f>D12/J12</f>
        <v>1</v>
      </c>
    </row>
    <row r="13" spans="1:29" ht="15">
      <c r="A13" s="2395"/>
      <c r="B13" s="2401">
        <v>111</v>
      </c>
      <c r="C13" s="507"/>
      <c r="D13" s="508">
        <v>100</v>
      </c>
      <c r="E13" s="496"/>
      <c r="F13" s="244">
        <f>SUMIF(73:73,E13,74:74)-SUMIF(73:73,C13,74:74)+100</f>
        <v>100</v>
      </c>
      <c r="G13" s="871"/>
      <c r="H13" s="508">
        <f>SUMIF(73:73,G13,74:74)-SUMIF(73:73,C13,74:74)+100</f>
        <v>100</v>
      </c>
      <c r="I13" s="496"/>
      <c r="J13" s="508">
        <f>SUMIF(73:73,I13,74:74)-SUMIF(73:73,C13,74:74)+100</f>
        <v>100</v>
      </c>
      <c r="K13" s="549"/>
      <c r="L13" s="1863"/>
      <c r="M13" s="1855"/>
      <c r="N13" s="1855"/>
      <c r="O13" s="1855"/>
      <c r="P13" s="3925"/>
      <c r="Q13" s="1048">
        <f t="shared" si="6"/>
        <v>111</v>
      </c>
      <c r="R13" s="1379" t="s">
        <v>5</v>
      </c>
      <c r="S13" s="1380">
        <f t="shared" si="0"/>
        <v>100</v>
      </c>
      <c r="T13" s="1379" t="s">
        <v>5</v>
      </c>
      <c r="U13" s="1380">
        <f t="shared" si="1"/>
        <v>100</v>
      </c>
      <c r="V13" s="1379" t="s">
        <v>5</v>
      </c>
      <c r="W13" s="1380">
        <f t="shared" si="2"/>
        <v>100</v>
      </c>
      <c r="X13" s="1381"/>
      <c r="Y13" s="3873"/>
      <c r="Z13" s="1047">
        <f t="shared" si="7"/>
        <v>111</v>
      </c>
      <c r="AA13" s="1382">
        <f t="shared" si="3"/>
        <v>1</v>
      </c>
      <c r="AB13" s="1382">
        <f t="shared" si="4"/>
        <v>1</v>
      </c>
      <c r="AC13" s="1382">
        <f t="shared" si="5"/>
        <v>1</v>
      </c>
    </row>
    <row r="14" spans="1:29" ht="15.75" thickBot="1">
      <c r="A14" s="2396"/>
      <c r="B14" s="2402">
        <v>111</v>
      </c>
      <c r="C14" s="513"/>
      <c r="D14" s="514">
        <v>100</v>
      </c>
      <c r="E14" s="872"/>
      <c r="F14" s="514">
        <f>SUMIF(75:75,E14,76:76)-SUMIF(75:75,C14,76:76)+100</f>
        <v>100</v>
      </c>
      <c r="G14" s="871"/>
      <c r="H14" s="514">
        <f>SUMIF(75:75,G14,76:76)-SUMIF(75:75,C14,76:76)+100</f>
        <v>100</v>
      </c>
      <c r="I14" s="496"/>
      <c r="J14" s="514">
        <f>SUMIF(75:75,I14,76:76)-SUMIF(75:75,C14,76:76)+100</f>
        <v>100</v>
      </c>
      <c r="K14" s="549"/>
      <c r="L14" s="1863"/>
      <c r="M14" s="1855"/>
      <c r="N14" s="1855"/>
      <c r="O14" s="1855"/>
      <c r="P14" s="3925"/>
      <c r="Q14" s="1048">
        <f t="shared" si="6"/>
        <v>111</v>
      </c>
      <c r="R14" s="1379" t="s">
        <v>5</v>
      </c>
      <c r="S14" s="1380">
        <f t="shared" si="0"/>
        <v>100</v>
      </c>
      <c r="T14" s="1379" t="s">
        <v>5</v>
      </c>
      <c r="U14" s="1380">
        <f t="shared" si="1"/>
        <v>100</v>
      </c>
      <c r="V14" s="1379" t="s">
        <v>5</v>
      </c>
      <c r="W14" s="1380">
        <f t="shared" si="2"/>
        <v>100</v>
      </c>
      <c r="X14" s="1381"/>
      <c r="Y14" s="3873"/>
      <c r="Z14" s="1047">
        <f t="shared" si="7"/>
        <v>111</v>
      </c>
      <c r="AA14" s="1382">
        <f t="shared" si="3"/>
        <v>1</v>
      </c>
      <c r="AB14" s="1382">
        <f t="shared" si="4"/>
        <v>1</v>
      </c>
      <c r="AC14" s="1382">
        <f t="shared" si="5"/>
        <v>1</v>
      </c>
    </row>
    <row r="15" spans="1:29" ht="71.25">
      <c r="A15" s="2388" t="s">
        <v>2036</v>
      </c>
      <c r="B15" s="515" t="s">
        <v>491</v>
      </c>
      <c r="C15" s="516" t="str">
        <f>估价对象房地状况!C5</f>
        <v>估价对象位于XX商圈，周边办公楼项目较多，入驻率高，办公集聚程度较好</v>
      </c>
      <c r="D15" s="517">
        <v>100</v>
      </c>
      <c r="E15" s="520"/>
      <c r="F15" s="517">
        <f>SUMIF(77:77,E16,78:78)-SUMIF(77:77,C16,78:78)+100</f>
        <v>100</v>
      </c>
      <c r="G15" s="518"/>
      <c r="H15" s="517">
        <f>SUMIF(77:77,G16,78:78)-SUMIF(77:77,C16,78:78)+100</f>
        <v>100</v>
      </c>
      <c r="I15" s="518"/>
      <c r="J15" s="517">
        <f>SUMIF(77:77,I16,78:78)-SUMIF(77:77,C16,78:78)+100</f>
        <v>100</v>
      </c>
      <c r="K15" s="859"/>
      <c r="L15" s="1863"/>
      <c r="M15" s="1855"/>
      <c r="N15" s="1855"/>
      <c r="O15" s="1855"/>
      <c r="P15" s="3927" t="s">
        <v>489</v>
      </c>
      <c r="Q15" s="1383" t="str">
        <f t="shared" si="6"/>
        <v>办公集聚程度</v>
      </c>
      <c r="R15" s="1384" t="s">
        <v>5</v>
      </c>
      <c r="S15" s="1385">
        <f t="shared" si="0"/>
        <v>100</v>
      </c>
      <c r="T15" s="1384" t="s">
        <v>5</v>
      </c>
      <c r="U15" s="1385">
        <f t="shared" si="1"/>
        <v>100</v>
      </c>
      <c r="V15" s="1384" t="s">
        <v>5</v>
      </c>
      <c r="W15" s="1385">
        <f t="shared" si="2"/>
        <v>100</v>
      </c>
      <c r="X15" s="1378"/>
      <c r="Y15" s="3927" t="s">
        <v>489</v>
      </c>
      <c r="Z15" s="1386" t="str">
        <f t="shared" si="7"/>
        <v>办公集聚程度</v>
      </c>
      <c r="AA15" s="1387">
        <f t="shared" si="3"/>
        <v>1</v>
      </c>
      <c r="AB15" s="1387">
        <f t="shared" si="4"/>
        <v>1</v>
      </c>
      <c r="AC15" s="1387">
        <f t="shared" si="5"/>
        <v>1</v>
      </c>
    </row>
    <row r="16" spans="1:29" ht="15">
      <c r="A16" s="500"/>
      <c r="B16" s="521"/>
      <c r="C16" s="522"/>
      <c r="D16" s="523"/>
      <c r="E16" s="544"/>
      <c r="F16" s="523"/>
      <c r="G16" s="522"/>
      <c r="H16" s="527"/>
      <c r="I16" s="544"/>
      <c r="J16" s="523"/>
      <c r="K16" s="860"/>
      <c r="L16" s="1863"/>
      <c r="M16" s="1855"/>
      <c r="N16" s="1855"/>
      <c r="O16" s="1855"/>
      <c r="P16" s="3928"/>
      <c r="Q16" s="1383"/>
      <c r="R16" s="1384"/>
      <c r="S16" s="1385"/>
      <c r="T16" s="1384"/>
      <c r="U16" s="1385"/>
      <c r="V16" s="1384"/>
      <c r="W16" s="1385"/>
      <c r="X16" s="1378"/>
      <c r="Y16" s="3928"/>
      <c r="Z16" s="1386"/>
      <c r="AA16" s="1387">
        <v>1</v>
      </c>
      <c r="AB16" s="1387">
        <v>1</v>
      </c>
      <c r="AC16" s="1387">
        <v>1</v>
      </c>
    </row>
    <row r="17" spans="1:29" ht="85.5">
      <c r="A17" s="500"/>
      <c r="B17" s="528" t="s">
        <v>262</v>
      </c>
      <c r="C17" s="541" t="str">
        <f>估价对象房地状况!C6</f>
        <v>估价对象周边道路状况、公共交通通达情况、停车便捷程度，综合评价交通便捷度较好</v>
      </c>
      <c r="D17" s="527">
        <v>100</v>
      </c>
      <c r="E17" s="532"/>
      <c r="F17" s="527">
        <f>SUMIF(79:79,E18,80:80)-SUMIF(79:79,C18,80:80)+100</f>
        <v>100</v>
      </c>
      <c r="G17" s="530"/>
      <c r="H17" s="533">
        <f>SUMIF(79:79,G18,80:80)-SUMIF(79:79,C18,80:80)+100</f>
        <v>100</v>
      </c>
      <c r="I17" s="530"/>
      <c r="J17" s="533">
        <f>SUMIF(79:79,I18,80:80)-SUMIF(79:79,C18,80:80)+100</f>
        <v>100</v>
      </c>
      <c r="K17" s="859"/>
      <c r="L17" s="1863"/>
      <c r="M17" s="1855"/>
      <c r="N17" s="1855"/>
      <c r="O17" s="1855"/>
      <c r="P17" s="3928"/>
      <c r="Q17" s="1383" t="str">
        <f>B17</f>
        <v>交通便捷度</v>
      </c>
      <c r="R17" s="1384" t="s">
        <v>5</v>
      </c>
      <c r="S17" s="1385">
        <f>F17</f>
        <v>100</v>
      </c>
      <c r="T17" s="1384" t="s">
        <v>5</v>
      </c>
      <c r="U17" s="1385">
        <f>H17</f>
        <v>100</v>
      </c>
      <c r="V17" s="1384" t="s">
        <v>5</v>
      </c>
      <c r="W17" s="1385">
        <f>J17</f>
        <v>100</v>
      </c>
      <c r="X17" s="1378"/>
      <c r="Y17" s="3928"/>
      <c r="Z17" s="1386" t="str">
        <f>Q17</f>
        <v>交通便捷度</v>
      </c>
      <c r="AA17" s="1387">
        <f t="shared" si="3"/>
        <v>1</v>
      </c>
      <c r="AB17" s="1387">
        <f t="shared" si="4"/>
        <v>1</v>
      </c>
      <c r="AC17" s="1387">
        <f t="shared" si="5"/>
        <v>1</v>
      </c>
    </row>
    <row r="18" spans="1:29" ht="15">
      <c r="A18" s="500"/>
      <c r="B18" s="534"/>
      <c r="C18" s="535"/>
      <c r="D18" s="527"/>
      <c r="E18" s="537"/>
      <c r="F18" s="527"/>
      <c r="G18" s="536"/>
      <c r="H18" s="523"/>
      <c r="I18" s="536"/>
      <c r="J18" s="523"/>
      <c r="K18" s="860"/>
      <c r="L18" s="1863"/>
      <c r="M18" s="1855"/>
      <c r="N18" s="1855"/>
      <c r="O18" s="1855"/>
      <c r="P18" s="3928"/>
      <c r="Q18" s="1383"/>
      <c r="R18" s="1384"/>
      <c r="S18" s="1385"/>
      <c r="T18" s="1384"/>
      <c r="U18" s="1385"/>
      <c r="V18" s="1384"/>
      <c r="W18" s="1385"/>
      <c r="X18" s="1378"/>
      <c r="Y18" s="3928"/>
      <c r="Z18" s="1386"/>
      <c r="AA18" s="1387">
        <v>1</v>
      </c>
      <c r="AB18" s="1387">
        <v>1</v>
      </c>
      <c r="AC18" s="1387">
        <v>1</v>
      </c>
    </row>
    <row r="19" spans="1:29" ht="42.75">
      <c r="A19" s="500"/>
      <c r="B19" s="2209" t="s">
        <v>1829</v>
      </c>
      <c r="C19" s="541" t="str">
        <f>估价对象房地状况!C7</f>
        <v>估价对象所在区域公共配套设施齐备情况</v>
      </c>
      <c r="D19" s="533">
        <v>100</v>
      </c>
      <c r="E19" s="540"/>
      <c r="F19" s="533">
        <f>SUMIF(81:81,E20,82:82)-SUMIF(81:81,C20,82:82)+100</f>
        <v>100</v>
      </c>
      <c r="G19" s="538"/>
      <c r="H19" s="527">
        <f>SUMIF(81:81,G20,82:82)-SUMIF(81:81,C20,82:82)+100</f>
        <v>100</v>
      </c>
      <c r="I19" s="538"/>
      <c r="J19" s="527">
        <f>SUMIF(81:81,I20,82:82)-SUMIF(81:81,C20,82:82)+100</f>
        <v>100</v>
      </c>
      <c r="K19" s="859"/>
      <c r="L19" s="1863"/>
      <c r="M19" s="1855"/>
      <c r="N19" s="1855"/>
      <c r="O19" s="1855"/>
      <c r="P19" s="3928"/>
      <c r="Q19" s="1383" t="str">
        <f>B19</f>
        <v>公共配套设施</v>
      </c>
      <c r="R19" s="1384" t="s">
        <v>5</v>
      </c>
      <c r="S19" s="1385">
        <f>F19</f>
        <v>100</v>
      </c>
      <c r="T19" s="1384" t="s">
        <v>5</v>
      </c>
      <c r="U19" s="1385">
        <f>H19</f>
        <v>100</v>
      </c>
      <c r="V19" s="1384" t="s">
        <v>5</v>
      </c>
      <c r="W19" s="1385">
        <f>J19</f>
        <v>100</v>
      </c>
      <c r="X19" s="1378"/>
      <c r="Y19" s="3928"/>
      <c r="Z19" s="1386" t="str">
        <f>Q19</f>
        <v>公共配套设施</v>
      </c>
      <c r="AA19" s="1387">
        <f t="shared" si="3"/>
        <v>1</v>
      </c>
      <c r="AB19" s="1387">
        <f t="shared" si="4"/>
        <v>1</v>
      </c>
      <c r="AC19" s="1387">
        <f t="shared" si="5"/>
        <v>1</v>
      </c>
    </row>
    <row r="20" spans="1:29" ht="15">
      <c r="A20" s="500"/>
      <c r="B20" s="534"/>
      <c r="C20" s="522"/>
      <c r="D20" s="523"/>
      <c r="E20" s="526"/>
      <c r="F20" s="523"/>
      <c r="G20" s="524"/>
      <c r="H20" s="523"/>
      <c r="I20" s="524"/>
      <c r="J20" s="523"/>
      <c r="K20" s="860"/>
      <c r="L20" s="1863"/>
      <c r="M20" s="1855"/>
      <c r="N20" s="1855"/>
      <c r="O20" s="1855"/>
      <c r="P20" s="3928"/>
      <c r="Q20" s="1383"/>
      <c r="R20" s="1384"/>
      <c r="S20" s="1385"/>
      <c r="T20" s="1384"/>
      <c r="U20" s="1385"/>
      <c r="V20" s="1384"/>
      <c r="W20" s="1385"/>
      <c r="X20" s="1378"/>
      <c r="Y20" s="3928"/>
      <c r="Z20" s="1386"/>
      <c r="AA20" s="1387">
        <v>1</v>
      </c>
      <c r="AB20" s="1387">
        <v>1</v>
      </c>
      <c r="AC20" s="1387">
        <v>1</v>
      </c>
    </row>
    <row r="21" spans="1:29" ht="28.5">
      <c r="A21" s="500"/>
      <c r="B21" s="2197" t="s">
        <v>1841</v>
      </c>
      <c r="C21" s="541" t="str">
        <f>估价对象房地状况!C8</f>
        <v>估价对象所在区域基础设施水平</v>
      </c>
      <c r="D21" s="533">
        <v>100</v>
      </c>
      <c r="E21" s="540"/>
      <c r="F21" s="533">
        <f>SUMIF(83:83,E22,84:84)-SUMIF(83:83,C22,84:84)+100</f>
        <v>100</v>
      </c>
      <c r="G21" s="538"/>
      <c r="H21" s="533">
        <f>SUMIF(83:83,G22,84:84)-SUMIF(83:83,C22,84:84)+100</f>
        <v>100</v>
      </c>
      <c r="I21" s="538"/>
      <c r="J21" s="533">
        <f>SUMIF(83:83,I22,84:84)-SUMIF(83:83,C22,84:84)+100</f>
        <v>100</v>
      </c>
      <c r="K21" s="859"/>
      <c r="L21" s="1863"/>
      <c r="M21" s="1855"/>
      <c r="N21" s="1855"/>
      <c r="O21" s="1855"/>
      <c r="P21" s="3928"/>
      <c r="Q21" s="2191" t="str">
        <f>B21</f>
        <v>基础设施水平</v>
      </c>
      <c r="R21" s="1384" t="s">
        <v>5</v>
      </c>
      <c r="S21" s="1385">
        <f>F21</f>
        <v>100</v>
      </c>
      <c r="T21" s="1384" t="s">
        <v>5</v>
      </c>
      <c r="U21" s="1385">
        <f>H21</f>
        <v>100</v>
      </c>
      <c r="V21" s="1384" t="s">
        <v>5</v>
      </c>
      <c r="W21" s="1385">
        <f>J21</f>
        <v>100</v>
      </c>
      <c r="X21" s="2193"/>
      <c r="Y21" s="3928"/>
      <c r="Z21" s="2192" t="str">
        <f>Q21</f>
        <v>基础设施水平</v>
      </c>
      <c r="AA21" s="1387">
        <f>D21/F21</f>
        <v>1</v>
      </c>
      <c r="AB21" s="1387">
        <f>D21/H21</f>
        <v>1</v>
      </c>
      <c r="AC21" s="1387">
        <f>D21/J21</f>
        <v>1</v>
      </c>
    </row>
    <row r="22" spans="1:29" ht="15">
      <c r="A22" s="500"/>
      <c r="B22" s="546"/>
      <c r="C22" s="535"/>
      <c r="D22" s="523"/>
      <c r="E22" s="544"/>
      <c r="F22" s="523"/>
      <c r="G22" s="522"/>
      <c r="H22" s="523"/>
      <c r="I22" s="522"/>
      <c r="J22" s="523"/>
      <c r="K22" s="2208"/>
      <c r="L22" s="1863"/>
      <c r="M22" s="1855"/>
      <c r="N22" s="1855"/>
      <c r="O22" s="1855"/>
      <c r="P22" s="3928"/>
      <c r="Q22" s="2191"/>
      <c r="R22" s="1384"/>
      <c r="S22" s="1385"/>
      <c r="T22" s="1384"/>
      <c r="U22" s="1385"/>
      <c r="V22" s="1384"/>
      <c r="W22" s="1385"/>
      <c r="X22" s="2193"/>
      <c r="Y22" s="3928"/>
      <c r="Z22" s="2192"/>
      <c r="AA22" s="1387">
        <v>1</v>
      </c>
      <c r="AB22" s="1387">
        <v>1</v>
      </c>
      <c r="AC22" s="1387">
        <v>1</v>
      </c>
    </row>
    <row r="23" spans="1:29" ht="57">
      <c r="A23" s="500"/>
      <c r="B23" s="528" t="s">
        <v>718</v>
      </c>
      <c r="C23" s="541" t="str">
        <f>估价对象房地状况!C9</f>
        <v>区域自然环境：；人文环境；综合评价环境状况一般</v>
      </c>
      <c r="D23" s="527">
        <v>100</v>
      </c>
      <c r="E23" s="532"/>
      <c r="F23" s="527">
        <f>SUMIF(85:85,E24,86:86)-SUMIF(85:85,C24,86:86)+100</f>
        <v>100</v>
      </c>
      <c r="G23" s="530"/>
      <c r="H23" s="527">
        <f>SUMIF(85:85,G24,86:86)-SUMIF(85:85,C24,86:86)+100</f>
        <v>100</v>
      </c>
      <c r="I23" s="530"/>
      <c r="J23" s="527">
        <f>SUMIF(85:85,I24,86:86)-SUMIF(85:85,C24,86:86)+100</f>
        <v>100</v>
      </c>
      <c r="K23" s="859"/>
      <c r="L23" s="1863"/>
      <c r="M23" s="1855"/>
      <c r="N23" s="1855"/>
      <c r="O23" s="1855"/>
      <c r="P23" s="3928"/>
      <c r="Q23" s="1383" t="str">
        <f>B23</f>
        <v>环境质量</v>
      </c>
      <c r="R23" s="1384" t="s">
        <v>5</v>
      </c>
      <c r="S23" s="1385">
        <f>F23</f>
        <v>100</v>
      </c>
      <c r="T23" s="1384" t="s">
        <v>5</v>
      </c>
      <c r="U23" s="1385">
        <f>H23</f>
        <v>100</v>
      </c>
      <c r="V23" s="1384" t="s">
        <v>5</v>
      </c>
      <c r="W23" s="1385">
        <f>J23</f>
        <v>100</v>
      </c>
      <c r="X23" s="1378"/>
      <c r="Y23" s="3928"/>
      <c r="Z23" s="1386" t="str">
        <f>Q23</f>
        <v>环境质量</v>
      </c>
      <c r="AA23" s="1387">
        <f t="shared" si="3"/>
        <v>1</v>
      </c>
      <c r="AB23" s="1387">
        <f t="shared" si="4"/>
        <v>1</v>
      </c>
      <c r="AC23" s="1387">
        <f t="shared" si="5"/>
        <v>1</v>
      </c>
    </row>
    <row r="24" spans="1:29" ht="15">
      <c r="A24" s="500"/>
      <c r="B24" s="546"/>
      <c r="C24" s="522"/>
      <c r="D24" s="523"/>
      <c r="E24" s="526"/>
      <c r="F24" s="523"/>
      <c r="G24" s="524"/>
      <c r="H24" s="523"/>
      <c r="I24" s="524"/>
      <c r="J24" s="523"/>
      <c r="K24" s="860"/>
      <c r="L24" s="1863"/>
      <c r="M24" s="1855"/>
      <c r="N24" s="1855"/>
      <c r="O24" s="1855"/>
      <c r="P24" s="3928"/>
      <c r="Q24" s="1383"/>
      <c r="R24" s="1384"/>
      <c r="S24" s="1385"/>
      <c r="T24" s="1384"/>
      <c r="U24" s="1385"/>
      <c r="V24" s="1384"/>
      <c r="W24" s="1385"/>
      <c r="X24" s="1378"/>
      <c r="Y24" s="3928"/>
      <c r="Z24" s="1386"/>
      <c r="AA24" s="1387">
        <v>1</v>
      </c>
      <c r="AB24" s="1387">
        <v>1</v>
      </c>
      <c r="AC24" s="1387">
        <v>1</v>
      </c>
    </row>
    <row r="25" spans="1:29" ht="27">
      <c r="A25" s="483"/>
      <c r="B25" s="528" t="s">
        <v>497</v>
      </c>
      <c r="C25" s="873"/>
      <c r="D25" s="508">
        <v>100</v>
      </c>
      <c r="E25" s="507"/>
      <c r="F25" s="508">
        <f>SUMIF(87:87,E26,88:88)-SUMIF(87:87,C26,88:88)+100</f>
        <v>100</v>
      </c>
      <c r="G25" s="873"/>
      <c r="H25" s="508">
        <f>SUMIF(87:87,G26,88:88)-SUMIF(87:87,C26,88:88)+100</f>
        <v>100</v>
      </c>
      <c r="I25" s="507"/>
      <c r="J25" s="508">
        <f>SUMIF(87:87,I26,88:88)-SUMIF(87:87,C26,88:88)+100</f>
        <v>100</v>
      </c>
      <c r="K25" s="859"/>
      <c r="L25" s="1863"/>
      <c r="M25" s="1855"/>
      <c r="N25" s="1855"/>
      <c r="O25" s="1855"/>
      <c r="P25" s="3928"/>
      <c r="Q25" s="1383" t="str">
        <f>B25</f>
        <v>毗邻道路的类型与等级</v>
      </c>
      <c r="R25" s="1384" t="s">
        <v>5</v>
      </c>
      <c r="S25" s="1385">
        <f>F25</f>
        <v>100</v>
      </c>
      <c r="T25" s="1384" t="s">
        <v>5</v>
      </c>
      <c r="U25" s="1385">
        <f>H25</f>
        <v>100</v>
      </c>
      <c r="V25" s="1384" t="s">
        <v>5</v>
      </c>
      <c r="W25" s="1385">
        <f>J25</f>
        <v>100</v>
      </c>
      <c r="X25" s="1378"/>
      <c r="Y25" s="3928"/>
      <c r="Z25" s="1386" t="str">
        <f>Q25</f>
        <v>毗邻道路的类型与等级</v>
      </c>
      <c r="AA25" s="1387">
        <f t="shared" si="3"/>
        <v>1</v>
      </c>
      <c r="AB25" s="1387">
        <f t="shared" si="4"/>
        <v>1</v>
      </c>
      <c r="AC25" s="1387">
        <f t="shared" si="5"/>
        <v>1</v>
      </c>
    </row>
    <row r="26" spans="1:29" ht="15">
      <c r="A26" s="483"/>
      <c r="B26" s="534"/>
      <c r="C26" s="548"/>
      <c r="D26" s="508"/>
      <c r="E26" s="551"/>
      <c r="F26" s="508"/>
      <c r="G26" s="548"/>
      <c r="H26" s="508"/>
      <c r="I26" s="551"/>
      <c r="J26" s="508"/>
      <c r="K26" s="860"/>
      <c r="L26" s="1863"/>
      <c r="M26" s="1855"/>
      <c r="N26" s="1855"/>
      <c r="O26" s="1855"/>
      <c r="P26" s="3928"/>
      <c r="Q26" s="1383"/>
      <c r="R26" s="1384"/>
      <c r="S26" s="1385"/>
      <c r="T26" s="1384"/>
      <c r="U26" s="1385"/>
      <c r="V26" s="1384"/>
      <c r="W26" s="1385"/>
      <c r="X26" s="1378"/>
      <c r="Y26" s="3928"/>
      <c r="Z26" s="1386"/>
      <c r="AA26" s="1387">
        <v>1</v>
      </c>
      <c r="AB26" s="1387">
        <v>1</v>
      </c>
      <c r="AC26" s="1387">
        <v>1</v>
      </c>
    </row>
    <row r="27" spans="1:29" ht="15">
      <c r="A27" s="500"/>
      <c r="B27" s="534" t="s">
        <v>701</v>
      </c>
      <c r="C27" s="548"/>
      <c r="D27" s="508">
        <v>100</v>
      </c>
      <c r="E27" s="551"/>
      <c r="F27" s="508">
        <f>SUMIF(89:89,E27,90:90)-SUMIF(89:89,C27,90:90)+100</f>
        <v>100</v>
      </c>
      <c r="G27" s="548"/>
      <c r="H27" s="508">
        <f>SUMIF(89:89,G27,90:90)-SUMIF(89:89,C27,90:90)+100</f>
        <v>100</v>
      </c>
      <c r="I27" s="551"/>
      <c r="J27" s="508">
        <f>SUMIF(89:89,I27,90:90)-SUMIF(89:89,C27,90:90)+100</f>
        <v>100</v>
      </c>
      <c r="K27" s="552"/>
      <c r="L27" s="1863"/>
      <c r="M27" s="1855"/>
      <c r="N27" s="1855"/>
      <c r="O27" s="1855"/>
      <c r="P27" s="3928"/>
      <c r="Q27" s="1383" t="str">
        <f t="shared" ref="Q27:Q47" si="8">B27</f>
        <v>楼层</v>
      </c>
      <c r="R27" s="1384" t="s">
        <v>5</v>
      </c>
      <c r="S27" s="1385">
        <f>F27</f>
        <v>100</v>
      </c>
      <c r="T27" s="1384" t="s">
        <v>5</v>
      </c>
      <c r="U27" s="1385">
        <f>H27</f>
        <v>100</v>
      </c>
      <c r="V27" s="1384" t="s">
        <v>5</v>
      </c>
      <c r="W27" s="1385">
        <f>J27</f>
        <v>100</v>
      </c>
      <c r="X27" s="1378"/>
      <c r="Y27" s="3928"/>
      <c r="Z27" s="1386" t="str">
        <f>Q27</f>
        <v>楼层</v>
      </c>
      <c r="AA27" s="1387">
        <f t="shared" si="3"/>
        <v>1</v>
      </c>
      <c r="AB27" s="1387">
        <f t="shared" si="4"/>
        <v>1</v>
      </c>
      <c r="AC27" s="1387">
        <f t="shared" si="5"/>
        <v>1</v>
      </c>
    </row>
    <row r="28" spans="1:29" s="1116" customFormat="1" ht="15">
      <c r="A28" s="504"/>
      <c r="B28" s="528" t="s">
        <v>719</v>
      </c>
      <c r="C28" s="874"/>
      <c r="D28" s="836">
        <v>100</v>
      </c>
      <c r="E28" s="862"/>
      <c r="F28" s="836">
        <f>SUMIF(91:91,E28,92:92)-SUMIF(91:91,C28,92:92)+100</f>
        <v>100</v>
      </c>
      <c r="G28" s="874"/>
      <c r="H28" s="836">
        <f>SUMIF(91:91,G28,92:92)-SUMIF(91:91,C28,92:92)+100</f>
        <v>100</v>
      </c>
      <c r="I28" s="862"/>
      <c r="J28" s="836">
        <f>SUMIF(91:91,I28,92:92)-SUMIF(91:91,C28,92:92)+100</f>
        <v>100</v>
      </c>
      <c r="K28" s="552"/>
      <c r="L28" s="1856"/>
      <c r="M28" s="1857"/>
      <c r="N28" s="1857"/>
      <c r="O28" s="1857"/>
      <c r="P28" s="3928"/>
      <c r="Q28" s="1048" t="str">
        <f t="shared" si="8"/>
        <v>朝向</v>
      </c>
      <c r="R28" s="1379" t="s">
        <v>5</v>
      </c>
      <c r="S28" s="1380">
        <f>F28</f>
        <v>100</v>
      </c>
      <c r="T28" s="1379" t="s">
        <v>5</v>
      </c>
      <c r="U28" s="1380">
        <f>H28</f>
        <v>100</v>
      </c>
      <c r="V28" s="1379" t="s">
        <v>5</v>
      </c>
      <c r="W28" s="1380">
        <f>J28</f>
        <v>100</v>
      </c>
      <c r="X28" s="1381"/>
      <c r="Y28" s="3928"/>
      <c r="Z28" s="1047" t="str">
        <f>Q28</f>
        <v>朝向</v>
      </c>
      <c r="AA28" s="1387">
        <f>D28/F28</f>
        <v>1</v>
      </c>
      <c r="AB28" s="1387">
        <f>D28/H28</f>
        <v>1</v>
      </c>
      <c r="AC28" s="1387">
        <f>D28/J28</f>
        <v>1</v>
      </c>
    </row>
    <row r="29" spans="1:29" ht="15">
      <c r="A29" s="500"/>
      <c r="B29" s="553">
        <v>111</v>
      </c>
      <c r="C29" s="873"/>
      <c r="D29" s="508">
        <v>100</v>
      </c>
      <c r="E29" s="496"/>
      <c r="F29" s="508">
        <f>SUMIF(93:93,E29,94:94)-SUMIF(93:93,C29,94:94)+100</f>
        <v>100</v>
      </c>
      <c r="G29" s="871"/>
      <c r="H29" s="508">
        <f>SUMIF(93:93,G29,94:94)-SUMIF(93:93,C29,94:94)+100</f>
        <v>100</v>
      </c>
      <c r="I29" s="496"/>
      <c r="J29" s="508">
        <f>SUMIF(93:93,I29,94:94)-SUMIF(93:93,C29,94:94)+100</f>
        <v>100</v>
      </c>
      <c r="K29" s="549"/>
      <c r="L29" s="1863"/>
      <c r="M29" s="1855"/>
      <c r="N29" s="1855"/>
      <c r="O29" s="1855"/>
      <c r="P29" s="3928"/>
      <c r="Q29" s="1383">
        <f t="shared" si="8"/>
        <v>111</v>
      </c>
      <c r="R29" s="1384" t="s">
        <v>5</v>
      </c>
      <c r="S29" s="1385">
        <f t="shared" ref="S29:S47" si="9">F29</f>
        <v>100</v>
      </c>
      <c r="T29" s="1384" t="s">
        <v>5</v>
      </c>
      <c r="U29" s="1385">
        <f t="shared" ref="U29:U47" si="10">H29</f>
        <v>100</v>
      </c>
      <c r="V29" s="1384" t="s">
        <v>5</v>
      </c>
      <c r="W29" s="1385">
        <f t="shared" ref="W29:W47" si="11">J29</f>
        <v>100</v>
      </c>
      <c r="X29" s="1378"/>
      <c r="Y29" s="3928"/>
      <c r="Z29" s="1386">
        <f t="shared" ref="Z29:Z47" si="12">Q29</f>
        <v>111</v>
      </c>
      <c r="AA29" s="1387">
        <f t="shared" si="3"/>
        <v>1</v>
      </c>
      <c r="AB29" s="1387">
        <f t="shared" si="4"/>
        <v>1</v>
      </c>
      <c r="AC29" s="1387">
        <f t="shared" si="5"/>
        <v>1</v>
      </c>
    </row>
    <row r="30" spans="1:29" ht="15">
      <c r="A30" s="500"/>
      <c r="B30" s="553">
        <v>111</v>
      </c>
      <c r="C30" s="873"/>
      <c r="D30" s="508">
        <v>100</v>
      </c>
      <c r="E30" s="496"/>
      <c r="F30" s="508">
        <f>SUMIF(95:95,E30,96:96)-SUMIF(95:95,C30,96:96)+100</f>
        <v>100</v>
      </c>
      <c r="G30" s="871"/>
      <c r="H30" s="508">
        <f>SUMIF(95:95,G30,96:96)-SUMIF(95:95,C30,96:96)+100</f>
        <v>100</v>
      </c>
      <c r="I30" s="496"/>
      <c r="J30" s="508">
        <f>SUMIF(95:95,I30,96:96)-SUMIF(95:95,C30,96:96)+100</f>
        <v>100</v>
      </c>
      <c r="K30" s="549"/>
      <c r="L30" s="1863"/>
      <c r="M30" s="1855"/>
      <c r="N30" s="1855"/>
      <c r="O30" s="1855"/>
      <c r="P30" s="3928"/>
      <c r="Q30" s="1383">
        <f t="shared" si="8"/>
        <v>111</v>
      </c>
      <c r="R30" s="1384" t="s">
        <v>5</v>
      </c>
      <c r="S30" s="1385">
        <f t="shared" si="9"/>
        <v>100</v>
      </c>
      <c r="T30" s="1384" t="s">
        <v>5</v>
      </c>
      <c r="U30" s="1385">
        <f t="shared" si="10"/>
        <v>100</v>
      </c>
      <c r="V30" s="1384" t="s">
        <v>5</v>
      </c>
      <c r="W30" s="1385">
        <f t="shared" si="11"/>
        <v>100</v>
      </c>
      <c r="X30" s="1378"/>
      <c r="Y30" s="3928"/>
      <c r="Z30" s="1386">
        <f t="shared" si="12"/>
        <v>111</v>
      </c>
      <c r="AA30" s="1387">
        <f t="shared" si="3"/>
        <v>1</v>
      </c>
      <c r="AB30" s="1387">
        <f t="shared" si="4"/>
        <v>1</v>
      </c>
      <c r="AC30" s="1387">
        <f t="shared" si="5"/>
        <v>1</v>
      </c>
    </row>
    <row r="31" spans="1:29" ht="15">
      <c r="A31" s="500"/>
      <c r="B31" s="553">
        <v>111</v>
      </c>
      <c r="C31" s="873"/>
      <c r="D31" s="508">
        <v>100</v>
      </c>
      <c r="E31" s="496"/>
      <c r="F31" s="508">
        <f>SUMIF(97:97,E31,98:98)-SUMIF(97:97,C31,98:98)+100</f>
        <v>100</v>
      </c>
      <c r="G31" s="871"/>
      <c r="H31" s="508">
        <f>SUMIF(97:97,G31,98:98)-SUMIF(97:97,C31,98:98)+100</f>
        <v>100</v>
      </c>
      <c r="I31" s="496"/>
      <c r="J31" s="508">
        <f>SUMIF(97:97,I31,98:98)-SUMIF(97:97,C31,98:98)+100</f>
        <v>100</v>
      </c>
      <c r="K31" s="549"/>
      <c r="L31" s="1863"/>
      <c r="M31" s="1855"/>
      <c r="N31" s="1855"/>
      <c r="O31" s="1855"/>
      <c r="P31" s="3928"/>
      <c r="Q31" s="1383">
        <f t="shared" si="8"/>
        <v>111</v>
      </c>
      <c r="R31" s="1384" t="s">
        <v>5</v>
      </c>
      <c r="S31" s="1385">
        <f t="shared" si="9"/>
        <v>100</v>
      </c>
      <c r="T31" s="1384" t="s">
        <v>5</v>
      </c>
      <c r="U31" s="1385">
        <f t="shared" si="10"/>
        <v>100</v>
      </c>
      <c r="V31" s="1384" t="s">
        <v>5</v>
      </c>
      <c r="W31" s="1385">
        <f t="shared" si="11"/>
        <v>100</v>
      </c>
      <c r="X31" s="1378"/>
      <c r="Y31" s="3928"/>
      <c r="Z31" s="1386">
        <f t="shared" si="12"/>
        <v>111</v>
      </c>
      <c r="AA31" s="1387">
        <f t="shared" si="3"/>
        <v>1</v>
      </c>
      <c r="AB31" s="1387">
        <f t="shared" si="4"/>
        <v>1</v>
      </c>
      <c r="AC31" s="1387">
        <f t="shared" si="5"/>
        <v>1</v>
      </c>
    </row>
    <row r="32" spans="1:29" ht="15.75" thickBot="1">
      <c r="A32" s="511"/>
      <c r="B32" s="875">
        <v>111</v>
      </c>
      <c r="C32" s="876"/>
      <c r="D32" s="514">
        <v>100</v>
      </c>
      <c r="E32" s="872"/>
      <c r="F32" s="514">
        <f>SUMIF(99:99,E32,100:100)-SUMIF(99:99,C32,100:100)+100</f>
        <v>100</v>
      </c>
      <c r="G32" s="871"/>
      <c r="H32" s="514">
        <f>SUMIF(99:99,G32,100:100)-SUMIF(99:99,C32,100:100)+100</f>
        <v>100</v>
      </c>
      <c r="I32" s="496"/>
      <c r="J32" s="514">
        <f>SUMIF(99:99,I32,100:100)-SUMIF(99:99,C32,100:100)+100</f>
        <v>100</v>
      </c>
      <c r="K32" s="549"/>
      <c r="L32" s="1863"/>
      <c r="M32" s="1855"/>
      <c r="N32" s="1855"/>
      <c r="O32" s="1855"/>
      <c r="P32" s="3928"/>
      <c r="Q32" s="1383">
        <f t="shared" si="8"/>
        <v>111</v>
      </c>
      <c r="R32" s="1384" t="s">
        <v>5</v>
      </c>
      <c r="S32" s="1385">
        <f t="shared" si="9"/>
        <v>100</v>
      </c>
      <c r="T32" s="1384" t="s">
        <v>5</v>
      </c>
      <c r="U32" s="1385">
        <f t="shared" si="10"/>
        <v>100</v>
      </c>
      <c r="V32" s="1384" t="s">
        <v>5</v>
      </c>
      <c r="W32" s="1385">
        <f t="shared" si="11"/>
        <v>100</v>
      </c>
      <c r="X32" s="1378"/>
      <c r="Y32" s="3928"/>
      <c r="Z32" s="1386">
        <f t="shared" si="12"/>
        <v>111</v>
      </c>
      <c r="AA32" s="1387">
        <f t="shared" si="3"/>
        <v>1</v>
      </c>
      <c r="AB32" s="1387">
        <f t="shared" si="4"/>
        <v>1</v>
      </c>
      <c r="AC32" s="1387">
        <f t="shared" si="5"/>
        <v>1</v>
      </c>
    </row>
    <row r="33" spans="1:29" ht="15">
      <c r="A33" s="2385" t="s">
        <v>2037</v>
      </c>
      <c r="B33" s="165" t="s">
        <v>720</v>
      </c>
      <c r="C33" s="877"/>
      <c r="D33" s="565">
        <v>100</v>
      </c>
      <c r="E33" s="877"/>
      <c r="F33" s="543">
        <f>SUMIF(101:101,E33,102:102)-SUMIF(101:101,C33,102:102)+100</f>
        <v>100</v>
      </c>
      <c r="G33" s="877"/>
      <c r="H33" s="508">
        <f>SUMIF(101:101,G33,102:102)-SUMIF(101:101,C33,102:102)+100</f>
        <v>100</v>
      </c>
      <c r="I33" s="877"/>
      <c r="J33" s="565">
        <f>SUMIF(101:101,I33,102:102)-SUMIF(101:101,C33,102:102)+100</f>
        <v>100</v>
      </c>
      <c r="K33" s="552"/>
      <c r="L33" s="1863"/>
      <c r="M33" s="1855"/>
      <c r="N33" s="1855"/>
      <c r="O33" s="1855"/>
      <c r="P33" s="3929" t="s">
        <v>499</v>
      </c>
      <c r="Q33" s="1383" t="str">
        <f t="shared" si="8"/>
        <v>建筑类型</v>
      </c>
      <c r="R33" s="1384" t="s">
        <v>5</v>
      </c>
      <c r="S33" s="1385">
        <f t="shared" si="9"/>
        <v>100</v>
      </c>
      <c r="T33" s="1384" t="s">
        <v>5</v>
      </c>
      <c r="U33" s="1385">
        <f t="shared" si="10"/>
        <v>100</v>
      </c>
      <c r="V33" s="1384" t="s">
        <v>5</v>
      </c>
      <c r="W33" s="1385">
        <f t="shared" si="11"/>
        <v>100</v>
      </c>
      <c r="X33" s="1378"/>
      <c r="Y33" s="3930" t="s">
        <v>499</v>
      </c>
      <c r="Z33" s="1386" t="str">
        <f t="shared" si="12"/>
        <v>建筑类型</v>
      </c>
      <c r="AA33" s="1387">
        <f t="shared" si="3"/>
        <v>1</v>
      </c>
      <c r="AB33" s="1387">
        <f t="shared" si="4"/>
        <v>1</v>
      </c>
      <c r="AC33" s="1387">
        <f t="shared" si="5"/>
        <v>1</v>
      </c>
    </row>
    <row r="34" spans="1:29" s="1198" customFormat="1" ht="15">
      <c r="A34" s="571"/>
      <c r="B34" s="495" t="s">
        <v>673</v>
      </c>
      <c r="C34" s="841"/>
      <c r="D34" s="244">
        <v>100</v>
      </c>
      <c r="E34" s="502"/>
      <c r="F34" s="824" t="e">
        <f>LOOKUP(E34,104:104,105:105)-LOOKUP(C34,104:104,105:105)+100</f>
        <v>#N/A</v>
      </c>
      <c r="G34" s="501"/>
      <c r="H34" s="244" t="e">
        <f>LOOKUP(G34,104:104,105:105)-LOOKUP(C34,104:104,105:105)+100</f>
        <v>#N/A</v>
      </c>
      <c r="I34" s="501"/>
      <c r="J34" s="244" t="e">
        <f>LOOKUP(I34,104:104,105:105)-LOOKUP(C34,104:104,105:105)+100</f>
        <v>#N/A</v>
      </c>
      <c r="K34" s="549"/>
      <c r="L34" s="1861"/>
      <c r="M34" s="1891"/>
      <c r="N34" s="1891"/>
      <c r="O34" s="1891"/>
      <c r="P34" s="3930"/>
      <c r="Q34" s="1412" t="str">
        <f t="shared" si="8"/>
        <v>项目建筑规模</v>
      </c>
      <c r="R34" s="1388" t="s">
        <v>5</v>
      </c>
      <c r="S34" s="1389" t="e">
        <f t="shared" si="9"/>
        <v>#N/A</v>
      </c>
      <c r="T34" s="1388" t="s">
        <v>5</v>
      </c>
      <c r="U34" s="1389" t="e">
        <f t="shared" si="10"/>
        <v>#N/A</v>
      </c>
      <c r="V34" s="1388" t="s">
        <v>5</v>
      </c>
      <c r="W34" s="1389" t="e">
        <f t="shared" si="11"/>
        <v>#N/A</v>
      </c>
      <c r="X34" s="1390"/>
      <c r="Y34" s="3930"/>
      <c r="Z34" s="1391" t="str">
        <f t="shared" si="12"/>
        <v>项目建筑规模</v>
      </c>
      <c r="AA34" s="1387" t="e">
        <f t="shared" si="3"/>
        <v>#N/A</v>
      </c>
      <c r="AB34" s="1387" t="e">
        <f t="shared" si="4"/>
        <v>#N/A</v>
      </c>
      <c r="AC34" s="1387" t="e">
        <f t="shared" si="5"/>
        <v>#N/A</v>
      </c>
    </row>
    <row r="35" spans="1:29" ht="15">
      <c r="A35" s="562"/>
      <c r="B35" s="495" t="s">
        <v>674</v>
      </c>
      <c r="C35" s="542"/>
      <c r="D35" s="508">
        <v>100</v>
      </c>
      <c r="E35" s="542"/>
      <c r="F35" s="543">
        <f>SUMIF(106:106,E35,107:107)-SUMIF(106:106,C35,107:107)+100</f>
        <v>100</v>
      </c>
      <c r="G35" s="542"/>
      <c r="H35" s="508">
        <f>SUMIF(106:106,G35,107:107)-SUMIF(106:106,C35,107:107)+100</f>
        <v>100</v>
      </c>
      <c r="I35" s="542"/>
      <c r="J35" s="508">
        <f>SUMIF(106:106,I35,107:107)-SUMIF(106:106,C35,107:107)+100</f>
        <v>100</v>
      </c>
      <c r="K35" s="552"/>
      <c r="L35" s="1863"/>
      <c r="M35" s="1855"/>
      <c r="N35" s="1855"/>
      <c r="O35" s="1855"/>
      <c r="P35" s="3930"/>
      <c r="Q35" s="1383" t="str">
        <f t="shared" si="8"/>
        <v>建筑结构</v>
      </c>
      <c r="R35" s="1384" t="s">
        <v>5</v>
      </c>
      <c r="S35" s="1385">
        <f t="shared" si="9"/>
        <v>100</v>
      </c>
      <c r="T35" s="1384" t="s">
        <v>5</v>
      </c>
      <c r="U35" s="1385">
        <f t="shared" si="10"/>
        <v>100</v>
      </c>
      <c r="V35" s="1384" t="s">
        <v>5</v>
      </c>
      <c r="W35" s="1385">
        <f t="shared" si="11"/>
        <v>100</v>
      </c>
      <c r="X35" s="1378"/>
      <c r="Y35" s="3930"/>
      <c r="Z35" s="1386" t="str">
        <f t="shared" si="12"/>
        <v>建筑结构</v>
      </c>
      <c r="AA35" s="1387">
        <f t="shared" si="3"/>
        <v>1</v>
      </c>
      <c r="AB35" s="1387">
        <f t="shared" si="4"/>
        <v>1</v>
      </c>
      <c r="AC35" s="1387">
        <f t="shared" si="5"/>
        <v>1</v>
      </c>
    </row>
    <row r="36" spans="1:29" ht="15">
      <c r="A36" s="562"/>
      <c r="B36" s="495" t="s">
        <v>703</v>
      </c>
      <c r="C36" s="542"/>
      <c r="D36" s="508">
        <v>100</v>
      </c>
      <c r="E36" s="542"/>
      <c r="F36" s="543">
        <f>SUMIF(108:108,E36,109:109)-SUMIF(108:108,C36,109:109)+100</f>
        <v>100</v>
      </c>
      <c r="G36" s="542"/>
      <c r="H36" s="508">
        <f>SUMIF(108:108,G36,109:109)-SUMIF(108:108,C36,109:109)+100</f>
        <v>100</v>
      </c>
      <c r="I36" s="542"/>
      <c r="J36" s="508">
        <f>SUMIF(108:108,I36,109:109)-SUMIF(108:108,C36,109:109)+100</f>
        <v>100</v>
      </c>
      <c r="K36" s="552"/>
      <c r="L36" s="1863"/>
      <c r="M36" s="1855"/>
      <c r="N36" s="1855"/>
      <c r="O36" s="1855"/>
      <c r="P36" s="3930"/>
      <c r="Q36" s="1383" t="str">
        <f t="shared" si="8"/>
        <v>公共部分装修</v>
      </c>
      <c r="R36" s="1384" t="s">
        <v>5</v>
      </c>
      <c r="S36" s="1385">
        <f t="shared" si="9"/>
        <v>100</v>
      </c>
      <c r="T36" s="1384" t="s">
        <v>5</v>
      </c>
      <c r="U36" s="1385">
        <f t="shared" si="10"/>
        <v>100</v>
      </c>
      <c r="V36" s="1384" t="s">
        <v>5</v>
      </c>
      <c r="W36" s="1385">
        <f t="shared" si="11"/>
        <v>100</v>
      </c>
      <c r="X36" s="1378"/>
      <c r="Y36" s="3930"/>
      <c r="Z36" s="1386" t="str">
        <f t="shared" si="12"/>
        <v>公共部分装修</v>
      </c>
      <c r="AA36" s="1387">
        <f t="shared" si="3"/>
        <v>1</v>
      </c>
      <c r="AB36" s="1387">
        <f t="shared" si="4"/>
        <v>1</v>
      </c>
      <c r="AC36" s="1387">
        <f t="shared" si="5"/>
        <v>1</v>
      </c>
    </row>
    <row r="37" spans="1:29" ht="15">
      <c r="A37" s="562"/>
      <c r="B37" s="495" t="s">
        <v>704</v>
      </c>
      <c r="C37" s="844"/>
      <c r="D37" s="508">
        <v>100</v>
      </c>
      <c r="E37" s="844"/>
      <c r="F37" s="543" t="e">
        <f>LOOKUP(E37,111:111,112:112)-LOOKUP(C37,111:111,112:112)+100</f>
        <v>#N/A</v>
      </c>
      <c r="G37" s="844"/>
      <c r="H37" s="543" t="e">
        <f>LOOKUP(G37,111:111,112:112)-LOOKUP(C37,111:111,112:112)+100</f>
        <v>#N/A</v>
      </c>
      <c r="I37" s="844"/>
      <c r="J37" s="508" t="e">
        <f>LOOKUP(I37,111:111,112:112)-LOOKUP(C37,111:111,112:112)+100</f>
        <v>#N/A</v>
      </c>
      <c r="K37" s="552"/>
      <c r="L37" s="1863"/>
      <c r="M37" s="1855"/>
      <c r="N37" s="1855"/>
      <c r="O37" s="1855"/>
      <c r="P37" s="3930"/>
      <c r="Q37" s="1383" t="str">
        <f t="shared" si="8"/>
        <v>成新度</v>
      </c>
      <c r="R37" s="1384" t="s">
        <v>5</v>
      </c>
      <c r="S37" s="1385" t="e">
        <f t="shared" si="9"/>
        <v>#N/A</v>
      </c>
      <c r="T37" s="1384" t="s">
        <v>5</v>
      </c>
      <c r="U37" s="1385" t="e">
        <f t="shared" si="10"/>
        <v>#N/A</v>
      </c>
      <c r="V37" s="1384" t="s">
        <v>5</v>
      </c>
      <c r="W37" s="1385" t="e">
        <f t="shared" si="11"/>
        <v>#N/A</v>
      </c>
      <c r="X37" s="1378"/>
      <c r="Y37" s="3930"/>
      <c r="Z37" s="1386" t="str">
        <f t="shared" si="12"/>
        <v>成新度</v>
      </c>
      <c r="AA37" s="1387" t="e">
        <f t="shared" si="3"/>
        <v>#N/A</v>
      </c>
      <c r="AB37" s="1387" t="e">
        <f t="shared" si="4"/>
        <v>#N/A</v>
      </c>
      <c r="AC37" s="1387" t="e">
        <f t="shared" si="5"/>
        <v>#N/A</v>
      </c>
    </row>
    <row r="38" spans="1:29" s="1116" customFormat="1" ht="15">
      <c r="A38" s="568"/>
      <c r="B38" s="495" t="s">
        <v>721</v>
      </c>
      <c r="C38" s="542"/>
      <c r="D38" s="244">
        <v>100</v>
      </c>
      <c r="E38" s="542"/>
      <c r="F38" s="543">
        <f>SUMIF(113:113,E38,114:114)-SUMIF(113:113,C38,114:114)+100</f>
        <v>100</v>
      </c>
      <c r="G38" s="542"/>
      <c r="H38" s="508">
        <f>SUMIF(113:113,G38,114:114)-SUMIF(113:113,C38,114:114)+100</f>
        <v>100</v>
      </c>
      <c r="I38" s="542"/>
      <c r="J38" s="508">
        <f>SUMIF(113:113,I38,114:114)-SUMIF(113:113,C38,114:114)+100</f>
        <v>100</v>
      </c>
      <c r="K38" s="552"/>
      <c r="L38" s="1856"/>
      <c r="M38" s="1857"/>
      <c r="N38" s="1857"/>
      <c r="O38" s="1857"/>
      <c r="P38" s="3930"/>
      <c r="Q38" s="1048" t="str">
        <f t="shared" si="8"/>
        <v>写字楼等级</v>
      </c>
      <c r="R38" s="1379" t="s">
        <v>5</v>
      </c>
      <c r="S38" s="1380">
        <f t="shared" si="9"/>
        <v>100</v>
      </c>
      <c r="T38" s="1379" t="s">
        <v>5</v>
      </c>
      <c r="U38" s="1380">
        <f t="shared" si="10"/>
        <v>100</v>
      </c>
      <c r="V38" s="1379" t="s">
        <v>5</v>
      </c>
      <c r="W38" s="1380">
        <f t="shared" si="11"/>
        <v>100</v>
      </c>
      <c r="X38" s="1381"/>
      <c r="Y38" s="3930"/>
      <c r="Z38" s="1047" t="str">
        <f t="shared" si="12"/>
        <v>写字楼等级</v>
      </c>
      <c r="AA38" s="1382">
        <f t="shared" si="3"/>
        <v>1</v>
      </c>
      <c r="AB38" s="1382">
        <f t="shared" si="4"/>
        <v>1</v>
      </c>
      <c r="AC38" s="1382">
        <f t="shared" si="5"/>
        <v>1</v>
      </c>
    </row>
    <row r="39" spans="1:29" ht="15">
      <c r="A39" s="562"/>
      <c r="B39" s="495" t="s">
        <v>722</v>
      </c>
      <c r="C39" s="542"/>
      <c r="D39" s="508">
        <v>100</v>
      </c>
      <c r="E39" s="542"/>
      <c r="F39" s="543">
        <f>SUMIF(115:115,E39,116:116)-SUMIF(115:115,C39,116:116)+100</f>
        <v>100</v>
      </c>
      <c r="G39" s="542"/>
      <c r="H39" s="508">
        <f>SUMIF(115:115,G39,116:116)-SUMIF(115:115,C39,116:116)+100</f>
        <v>100</v>
      </c>
      <c r="I39" s="542"/>
      <c r="J39" s="508">
        <f>SUMIF(115:115,I39,116:116)-SUMIF(115:115,C39,116:116)+100</f>
        <v>100</v>
      </c>
      <c r="K39" s="552"/>
      <c r="L39" s="1863"/>
      <c r="M39" s="1855"/>
      <c r="N39" s="1855"/>
      <c r="O39" s="1855"/>
      <c r="P39" s="3930" t="s">
        <v>499</v>
      </c>
      <c r="Q39" s="1383" t="str">
        <f t="shared" si="8"/>
        <v>物业管理</v>
      </c>
      <c r="R39" s="1384" t="s">
        <v>5</v>
      </c>
      <c r="S39" s="1385">
        <f t="shared" si="9"/>
        <v>100</v>
      </c>
      <c r="T39" s="1384" t="s">
        <v>5</v>
      </c>
      <c r="U39" s="1385">
        <f t="shared" si="10"/>
        <v>100</v>
      </c>
      <c r="V39" s="1384" t="s">
        <v>5</v>
      </c>
      <c r="W39" s="1385">
        <f t="shared" si="11"/>
        <v>100</v>
      </c>
      <c r="X39" s="1378"/>
      <c r="Y39" s="3930" t="s">
        <v>499</v>
      </c>
      <c r="Z39" s="1386" t="str">
        <f t="shared" si="12"/>
        <v>物业管理</v>
      </c>
      <c r="AA39" s="1387">
        <f t="shared" si="3"/>
        <v>1</v>
      </c>
      <c r="AB39" s="1387">
        <f t="shared" si="4"/>
        <v>1</v>
      </c>
      <c r="AC39" s="1387">
        <f t="shared" si="5"/>
        <v>1</v>
      </c>
    </row>
    <row r="40" spans="1:29" ht="15">
      <c r="A40" s="562"/>
      <c r="B40" s="1649" t="s">
        <v>1848</v>
      </c>
      <c r="C40" s="542"/>
      <c r="D40" s="508">
        <v>100</v>
      </c>
      <c r="E40" s="542"/>
      <c r="F40" s="543">
        <f>SUMIF(117:117,E40,118:118)-SUMIF(117:117,C40,118:118)+100</f>
        <v>100</v>
      </c>
      <c r="G40" s="542"/>
      <c r="H40" s="508">
        <f>SUMIF(117:117,G40,118:118)-SUMIF(117:117,C40,118:118)+100</f>
        <v>100</v>
      </c>
      <c r="I40" s="542"/>
      <c r="J40" s="508">
        <f>SUMIF(117:117,I40,118:118)-SUMIF(117:117,C40,118:118)+100</f>
        <v>100</v>
      </c>
      <c r="K40" s="552"/>
      <c r="L40" s="1863"/>
      <c r="M40" s="1855"/>
      <c r="N40" s="1855"/>
      <c r="O40" s="1855"/>
      <c r="P40" s="3930"/>
      <c r="Q40" s="1383" t="str">
        <f t="shared" si="8"/>
        <v>市政基础设施</v>
      </c>
      <c r="R40" s="1384" t="s">
        <v>5</v>
      </c>
      <c r="S40" s="1385">
        <f t="shared" si="9"/>
        <v>100</v>
      </c>
      <c r="T40" s="1384" t="s">
        <v>5</v>
      </c>
      <c r="U40" s="1385">
        <f t="shared" si="10"/>
        <v>100</v>
      </c>
      <c r="V40" s="1384" t="s">
        <v>5</v>
      </c>
      <c r="W40" s="1385">
        <f t="shared" si="11"/>
        <v>100</v>
      </c>
      <c r="X40" s="1378"/>
      <c r="Y40" s="3930"/>
      <c r="Z40" s="1386" t="str">
        <f t="shared" si="12"/>
        <v>市政基础设施</v>
      </c>
      <c r="AA40" s="1387">
        <f t="shared" si="3"/>
        <v>1</v>
      </c>
      <c r="AB40" s="1387">
        <f t="shared" si="4"/>
        <v>1</v>
      </c>
      <c r="AC40" s="1387">
        <f t="shared" si="5"/>
        <v>1</v>
      </c>
    </row>
    <row r="41" spans="1:29" ht="15">
      <c r="A41" s="562"/>
      <c r="B41" s="495" t="s">
        <v>707</v>
      </c>
      <c r="C41" s="551"/>
      <c r="D41" s="508">
        <v>100</v>
      </c>
      <c r="E41" s="551"/>
      <c r="F41" s="543">
        <f>SUMIF(119:119,E41,120:120)-SUMIF(119:119,C41,120:120)+100</f>
        <v>100</v>
      </c>
      <c r="G41" s="551"/>
      <c r="H41" s="508">
        <f>SUMIF(119:119,G41,120:120)-SUMIF(119:119,C41,120:120)+100</f>
        <v>100</v>
      </c>
      <c r="I41" s="551"/>
      <c r="J41" s="508">
        <f>SUMIF(119:119,I41,120:120)-SUMIF(119:119,C41,120:120)+100</f>
        <v>100</v>
      </c>
      <c r="K41" s="552"/>
      <c r="L41" s="1863"/>
      <c r="M41" s="1855"/>
      <c r="N41" s="1855"/>
      <c r="O41" s="1855"/>
      <c r="P41" s="3930"/>
      <c r="Q41" s="1383" t="str">
        <f t="shared" si="8"/>
        <v>层高</v>
      </c>
      <c r="R41" s="1384" t="s">
        <v>5</v>
      </c>
      <c r="S41" s="1385">
        <f t="shared" si="9"/>
        <v>100</v>
      </c>
      <c r="T41" s="1384" t="s">
        <v>5</v>
      </c>
      <c r="U41" s="1385">
        <f t="shared" si="10"/>
        <v>100</v>
      </c>
      <c r="V41" s="1384" t="s">
        <v>5</v>
      </c>
      <c r="W41" s="1385">
        <f t="shared" si="11"/>
        <v>100</v>
      </c>
      <c r="X41" s="1378"/>
      <c r="Y41" s="3930"/>
      <c r="Z41" s="1386" t="str">
        <f t="shared" si="12"/>
        <v>层高</v>
      </c>
      <c r="AA41" s="1387">
        <f t="shared" si="3"/>
        <v>1</v>
      </c>
      <c r="AB41" s="1387">
        <f t="shared" si="4"/>
        <v>1</v>
      </c>
      <c r="AC41" s="1387">
        <f t="shared" si="5"/>
        <v>1</v>
      </c>
    </row>
    <row r="42" spans="1:29" s="1198" customFormat="1" ht="15">
      <c r="A42" s="571"/>
      <c r="B42" s="865" t="s">
        <v>723</v>
      </c>
      <c r="C42" s="507"/>
      <c r="D42" s="508">
        <v>100</v>
      </c>
      <c r="E42" s="507"/>
      <c r="F42" s="543">
        <f>SUMIF(121:121,E42,122:122)-SUMIF(121:121,C42,122:122)+100</f>
        <v>100</v>
      </c>
      <c r="G42" s="507"/>
      <c r="H42" s="508">
        <f>SUMIF(121:121,G42,122:122)-SUMIF(121:121,C42,122:122)+100</f>
        <v>100</v>
      </c>
      <c r="I42" s="507"/>
      <c r="J42" s="508">
        <f>SUMIF(121:121,I42,122:122)-SUMIF(121:121,C42,122:122)+100</f>
        <v>100</v>
      </c>
      <c r="K42" s="549"/>
      <c r="L42" s="1861"/>
      <c r="M42" s="1891"/>
      <c r="N42" s="1891"/>
      <c r="O42" s="1891"/>
      <c r="P42" s="3930"/>
      <c r="Q42" s="1412" t="str">
        <f t="shared" si="8"/>
        <v>单套建筑面积</v>
      </c>
      <c r="R42" s="1388" t="s">
        <v>5</v>
      </c>
      <c r="S42" s="1389">
        <f t="shared" si="9"/>
        <v>100</v>
      </c>
      <c r="T42" s="1388" t="s">
        <v>5</v>
      </c>
      <c r="U42" s="1389">
        <f t="shared" si="10"/>
        <v>100</v>
      </c>
      <c r="V42" s="1388" t="s">
        <v>5</v>
      </c>
      <c r="W42" s="1389">
        <f t="shared" si="11"/>
        <v>100</v>
      </c>
      <c r="X42" s="1390"/>
      <c r="Y42" s="3930"/>
      <c r="Z42" s="1391" t="str">
        <f t="shared" si="12"/>
        <v>单套建筑面积</v>
      </c>
      <c r="AA42" s="1387">
        <f t="shared" si="3"/>
        <v>1</v>
      </c>
      <c r="AB42" s="1387">
        <f t="shared" si="4"/>
        <v>1</v>
      </c>
      <c r="AC42" s="1387">
        <f t="shared" si="5"/>
        <v>1</v>
      </c>
    </row>
    <row r="43" spans="1:29" ht="15">
      <c r="A43" s="562"/>
      <c r="B43" s="495" t="s">
        <v>710</v>
      </c>
      <c r="C43" s="542"/>
      <c r="D43" s="508">
        <v>100</v>
      </c>
      <c r="E43" s="542"/>
      <c r="F43" s="543">
        <f>SUMIF(123:123,E43,124:124)-SUMIF(123:123,C43,124:124)+100</f>
        <v>100</v>
      </c>
      <c r="G43" s="542"/>
      <c r="H43" s="508">
        <f>SUMIF(123:123,G43,124:124)-SUMIF(123:123,C43,124:124)+100</f>
        <v>100</v>
      </c>
      <c r="I43" s="542"/>
      <c r="J43" s="508">
        <f>SUMIF(123:123,I43,124:124)-SUMIF(123:123,C43,124:124)+100</f>
        <v>100</v>
      </c>
      <c r="K43" s="552"/>
      <c r="L43" s="1863"/>
      <c r="M43" s="1855"/>
      <c r="N43" s="1855"/>
      <c r="O43" s="1855"/>
      <c r="P43" s="3930"/>
      <c r="Q43" s="1383" t="str">
        <f t="shared" si="8"/>
        <v>内部装修</v>
      </c>
      <c r="R43" s="1384" t="s">
        <v>5</v>
      </c>
      <c r="S43" s="1385">
        <f t="shared" si="9"/>
        <v>100</v>
      </c>
      <c r="T43" s="1384" t="s">
        <v>5</v>
      </c>
      <c r="U43" s="1385">
        <f t="shared" si="10"/>
        <v>100</v>
      </c>
      <c r="V43" s="1384" t="s">
        <v>5</v>
      </c>
      <c r="W43" s="1385">
        <f t="shared" si="11"/>
        <v>100</v>
      </c>
      <c r="X43" s="1378"/>
      <c r="Y43" s="3930"/>
      <c r="Z43" s="1386" t="str">
        <f t="shared" si="12"/>
        <v>内部装修</v>
      </c>
      <c r="AA43" s="1387">
        <f t="shared" si="3"/>
        <v>1</v>
      </c>
      <c r="AB43" s="1387">
        <f t="shared" si="4"/>
        <v>1</v>
      </c>
      <c r="AC43" s="1387">
        <f t="shared" si="5"/>
        <v>1</v>
      </c>
    </row>
    <row r="44" spans="1:29" ht="27">
      <c r="A44" s="562"/>
      <c r="B44" s="495" t="s">
        <v>682</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3"/>
      <c r="M44" s="1855"/>
      <c r="N44" s="1855"/>
      <c r="O44" s="1855"/>
      <c r="P44" s="3930"/>
      <c r="Q44" s="1383" t="str">
        <f t="shared" si="8"/>
        <v>内部装修维护情况</v>
      </c>
      <c r="R44" s="1384" t="s">
        <v>5</v>
      </c>
      <c r="S44" s="1385">
        <f t="shared" si="9"/>
        <v>100</v>
      </c>
      <c r="T44" s="1384" t="s">
        <v>5</v>
      </c>
      <c r="U44" s="1385">
        <f t="shared" si="10"/>
        <v>100</v>
      </c>
      <c r="V44" s="1384" t="s">
        <v>5</v>
      </c>
      <c r="W44" s="1385">
        <f t="shared" si="11"/>
        <v>100</v>
      </c>
      <c r="X44" s="1378"/>
      <c r="Y44" s="3930"/>
      <c r="Z44" s="1386" t="str">
        <f t="shared" si="12"/>
        <v>内部装修维护情况</v>
      </c>
      <c r="AA44" s="1387">
        <f t="shared" si="3"/>
        <v>1</v>
      </c>
      <c r="AB44" s="1387">
        <f t="shared" si="4"/>
        <v>1</v>
      </c>
      <c r="AC44" s="1387">
        <f t="shared" si="5"/>
        <v>1</v>
      </c>
    </row>
    <row r="45" spans="1:29" s="1116" customFormat="1" ht="15">
      <c r="A45" s="568"/>
      <c r="B45" s="838">
        <v>111</v>
      </c>
      <c r="C45" s="841"/>
      <c r="D45" s="244">
        <v>100</v>
      </c>
      <c r="E45" s="496"/>
      <c r="F45" s="824">
        <f>SUMIF(127:127,E45,128:128)-SUMIF(127:127,C45,128:128)+100</f>
        <v>100</v>
      </c>
      <c r="G45" s="496"/>
      <c r="H45" s="244">
        <f>SUMIF(127:127,G45,128:128)-SUMIF(127:127,C45,128:128)+100</f>
        <v>100</v>
      </c>
      <c r="I45" s="496"/>
      <c r="J45" s="244">
        <f>SUMIF(127:127,I45,128:128)-SUMIF(127:127,C45,128:128)+100</f>
        <v>100</v>
      </c>
      <c r="K45" s="549"/>
      <c r="L45" s="1856"/>
      <c r="M45" s="1857"/>
      <c r="N45" s="1857"/>
      <c r="O45" s="1857"/>
      <c r="P45" s="3930"/>
      <c r="Q45" s="1048">
        <f t="shared" si="8"/>
        <v>111</v>
      </c>
      <c r="R45" s="1379" t="s">
        <v>5</v>
      </c>
      <c r="S45" s="1380">
        <f t="shared" si="9"/>
        <v>100</v>
      </c>
      <c r="T45" s="1379" t="s">
        <v>5</v>
      </c>
      <c r="U45" s="1380">
        <f t="shared" si="10"/>
        <v>100</v>
      </c>
      <c r="V45" s="1379" t="s">
        <v>5</v>
      </c>
      <c r="W45" s="1380">
        <f t="shared" si="11"/>
        <v>100</v>
      </c>
      <c r="X45" s="1381"/>
      <c r="Y45" s="3930"/>
      <c r="Z45" s="1047">
        <f t="shared" si="12"/>
        <v>111</v>
      </c>
      <c r="AA45" s="1382">
        <f t="shared" si="3"/>
        <v>1</v>
      </c>
      <c r="AB45" s="1382">
        <f t="shared" si="4"/>
        <v>1</v>
      </c>
      <c r="AC45" s="1382">
        <f t="shared" si="5"/>
        <v>1</v>
      </c>
    </row>
    <row r="46" spans="1:29" ht="15">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3"/>
      <c r="M46" s="1855"/>
      <c r="N46" s="1855"/>
      <c r="O46" s="1855"/>
      <c r="P46" s="3930"/>
      <c r="Q46" s="1383">
        <f t="shared" si="8"/>
        <v>111</v>
      </c>
      <c r="R46" s="1384" t="s">
        <v>5</v>
      </c>
      <c r="S46" s="1385">
        <f t="shared" si="9"/>
        <v>100</v>
      </c>
      <c r="T46" s="1384" t="s">
        <v>5</v>
      </c>
      <c r="U46" s="1385">
        <f t="shared" si="10"/>
        <v>100</v>
      </c>
      <c r="V46" s="1384" t="s">
        <v>5</v>
      </c>
      <c r="W46" s="1385">
        <f t="shared" si="11"/>
        <v>100</v>
      </c>
      <c r="X46" s="1378"/>
      <c r="Y46" s="3930"/>
      <c r="Z46" s="1386">
        <f t="shared" si="12"/>
        <v>111</v>
      </c>
      <c r="AA46" s="1387">
        <f t="shared" si="3"/>
        <v>1</v>
      </c>
      <c r="AB46" s="1387">
        <f t="shared" si="4"/>
        <v>1</v>
      </c>
      <c r="AC46" s="1387">
        <f t="shared" si="5"/>
        <v>1</v>
      </c>
    </row>
    <row r="47" spans="1:29" ht="15.75" thickBot="1">
      <c r="A47" s="847"/>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3"/>
      <c r="M47" s="1855"/>
      <c r="N47" s="1855"/>
      <c r="O47" s="1855"/>
      <c r="P47" s="4039"/>
      <c r="Q47" s="1383">
        <f t="shared" si="8"/>
        <v>111</v>
      </c>
      <c r="R47" s="1384" t="s">
        <v>5</v>
      </c>
      <c r="S47" s="1385">
        <f t="shared" si="9"/>
        <v>100</v>
      </c>
      <c r="T47" s="1384" t="s">
        <v>5</v>
      </c>
      <c r="U47" s="1385">
        <f t="shared" si="10"/>
        <v>100</v>
      </c>
      <c r="V47" s="1384" t="s">
        <v>5</v>
      </c>
      <c r="W47" s="1385">
        <f t="shared" si="11"/>
        <v>100</v>
      </c>
      <c r="X47" s="1378"/>
      <c r="Y47" s="4039"/>
      <c r="Z47" s="1386">
        <f t="shared" si="12"/>
        <v>111</v>
      </c>
      <c r="AA47" s="1387">
        <f t="shared" si="3"/>
        <v>1</v>
      </c>
      <c r="AB47" s="1387">
        <f t="shared" si="4"/>
        <v>1</v>
      </c>
      <c r="AC47" s="1387">
        <f t="shared" si="5"/>
        <v>1</v>
      </c>
    </row>
    <row r="48" spans="1:29" ht="15">
      <c r="A48" s="575" t="s">
        <v>683</v>
      </c>
      <c r="B48" s="848"/>
      <c r="C48" s="2232" t="s">
        <v>0</v>
      </c>
      <c r="D48" s="2233"/>
      <c r="E48" s="2234"/>
      <c r="F48" s="2235"/>
      <c r="G48" s="2236"/>
      <c r="H48" s="2237"/>
      <c r="I48" s="2234"/>
      <c r="J48" s="2237"/>
      <c r="K48" s="1417"/>
      <c r="L48" s="1865"/>
      <c r="M48" s="1855"/>
      <c r="N48" s="1855"/>
      <c r="O48" s="1855"/>
      <c r="P48" s="3932" t="str">
        <f>A48</f>
        <v>成交单价（元/平方米）</v>
      </c>
      <c r="Q48" s="3925"/>
      <c r="R48" s="4038">
        <f>E48</f>
        <v>0</v>
      </c>
      <c r="S48" s="4038"/>
      <c r="T48" s="4038">
        <f>G48</f>
        <v>0</v>
      </c>
      <c r="U48" s="4038"/>
      <c r="V48" s="4038">
        <f>I48</f>
        <v>0</v>
      </c>
      <c r="W48" s="4038"/>
      <c r="X48" s="1373"/>
      <c r="Y48" s="1392"/>
      <c r="Z48" s="1373"/>
      <c r="AA48" s="1373"/>
      <c r="AB48" s="1373"/>
      <c r="AC48" s="1373"/>
    </row>
    <row r="49" spans="1:29" ht="15.75" thickBot="1">
      <c r="A49" s="583"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932" t="str">
        <f>A49</f>
        <v>比较价格（元/平方米）</v>
      </c>
      <c r="Q49" s="3925"/>
      <c r="R49" s="4038" t="e">
        <f>IF(F1="售价",ROUND(PRODUCT(R48,AA7:AA47),0),ROUND(PRODUCT(R48,AA7:AA47),1))</f>
        <v>#DIV/0!</v>
      </c>
      <c r="S49" s="4038"/>
      <c r="T49" s="4038" t="e">
        <f>IF(F1="售价",ROUND(PRODUCT(T48,AB7:AB47),0),ROUND(PRODUCT(T48,AB7:AB47),1))</f>
        <v>#DIV/0!</v>
      </c>
      <c r="U49" s="4038"/>
      <c r="V49" s="4038" t="e">
        <f>IF(F1="售价",ROUND(PRODUCT(V48,AC7:AC47),0),ROUND(PRODUCT(V48,AC7:AC47),1))</f>
        <v>#DIV/0!</v>
      </c>
      <c r="W49" s="4038"/>
      <c r="X49" s="1373"/>
      <c r="Y49" s="1373"/>
      <c r="Z49" s="1373"/>
      <c r="AA49" s="1373"/>
      <c r="AB49" s="1373"/>
      <c r="AC49" s="1373"/>
    </row>
    <row r="50" spans="1:29" ht="15.75" thickBot="1">
      <c r="A50" s="587" t="s">
        <v>2198</v>
      </c>
      <c r="B50" s="588"/>
      <c r="C50" s="2240" t="e">
        <f>R50</f>
        <v>#DIV/0!</v>
      </c>
      <c r="D50" s="2240"/>
      <c r="E50" s="2240"/>
      <c r="F50" s="2240"/>
      <c r="G50" s="2240"/>
      <c r="H50" s="2240"/>
      <c r="I50" s="2240"/>
      <c r="J50" s="2240"/>
      <c r="K50" s="1418"/>
      <c r="L50" s="1865"/>
      <c r="M50" s="1855"/>
      <c r="N50" s="1855"/>
      <c r="O50" s="1855"/>
      <c r="P50" s="4043" t="str">
        <f>A50</f>
        <v>估价对象XX用房的比较价格（楼面单价，元/平方米）</v>
      </c>
      <c r="Q50" s="3932"/>
      <c r="R50" s="4037" t="e">
        <f>IF(F1="售价",ROUND(IF(D49="简单平均",AVERAGE(R49:V49),R49*F49+T49*H49+V49*J49),0),ROUND(IF(D49="简单平均",AVERAGE(R49:V49),R49*F49+T49*H49+V49*J49),1))</f>
        <v>#DIV/0!</v>
      </c>
      <c r="S50" s="4037"/>
      <c r="T50" s="4037"/>
      <c r="U50" s="4037"/>
      <c r="V50" s="4037"/>
      <c r="W50" s="4037"/>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t="e">
        <f>IF(E48&lt;E49,E49/E48-1,E48/E49-1)</f>
        <v>#DIV/0!</v>
      </c>
      <c r="F53" s="593" t="e">
        <f>IF(OR(E53&gt;=0.3,E53&lt;=-0.3),"超过30%","")</f>
        <v>#DIV/0!</v>
      </c>
      <c r="G53" s="592" t="e">
        <f>IF(G48&lt;G49,G49/G48-1,G48/G49-1)</f>
        <v>#DIV/0!</v>
      </c>
      <c r="H53" s="593" t="e">
        <f>IF(OR(G53&gt;=0.3,G53&lt;=-0.3),"超过30%","")</f>
        <v>#DIV/0!</v>
      </c>
      <c r="I53" s="592" t="e">
        <f>IF(I48&lt;I49,I49/I48-1,I48/I49-1)</f>
        <v>#DIV/0!</v>
      </c>
      <c r="J53" s="593"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t="e">
        <f>IF(E49&lt;G49,G49/E49-1,E49/G49-1)</f>
        <v>#DIV/0!</v>
      </c>
      <c r="F54" s="593" t="e">
        <f>IF(OR(E54&gt;=0.2,E54&lt;=-0.2),"超过20%","")</f>
        <v>#DIV/0!</v>
      </c>
      <c r="G54" s="592" t="e">
        <f>IF(G49&lt;I49,I49/G49-1,G49/I49-1)</f>
        <v>#DIV/0!</v>
      </c>
      <c r="H54" s="593" t="e">
        <f>IF(OR(G54&gt;=0.2,G54&lt;=-0.2),"超过20%","")</f>
        <v>#DIV/0!</v>
      </c>
      <c r="I54" s="592" t="e">
        <f>IF(I49&lt;E49,E49/I49-1,I49/E49-1)</f>
        <v>#DIV/0!</v>
      </c>
      <c r="J54" s="593"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t="e">
        <f>IF(E48&lt;G48,G48/E48-1,E48/G48-1)</f>
        <v>#DIV/0!</v>
      </c>
      <c r="F55" s="593" t="e">
        <f>IF(OR(E55&gt;=0.3,E55&lt;=-0.3),"超过30%","")</f>
        <v>#DIV/0!</v>
      </c>
      <c r="G55" s="592" t="e">
        <f>IF(G48&lt;I48,I48/G48-1,G48/I48-1)</f>
        <v>#DIV/0!</v>
      </c>
      <c r="H55" s="593" t="e">
        <f>IF(OR(G55&gt;=0.3,G55&lt;=-0.3),"超过30%","")</f>
        <v>#DIV/0!</v>
      </c>
      <c r="I55" s="592" t="e">
        <f>IF(I48&lt;E48,E48/I48-1,I48/E48-1)</f>
        <v>#DIV/0!</v>
      </c>
      <c r="J55" s="593"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1" t="s">
        <v>478</v>
      </c>
      <c r="B59" s="612"/>
      <c r="C59" s="2280" t="str">
        <f>YEAR(C7)&amp;"-"&amp;MONTH(C7)</f>
        <v>2023-3</v>
      </c>
      <c r="D59" s="2282">
        <f>EDATE(C59,-1)</f>
        <v>44958</v>
      </c>
      <c r="E59" s="2282">
        <f t="shared" ref="E59:O59" si="13">EDATE(D59,-1)</f>
        <v>44927</v>
      </c>
      <c r="F59" s="2282">
        <f t="shared" si="13"/>
        <v>44896</v>
      </c>
      <c r="G59" s="2282">
        <f t="shared" si="13"/>
        <v>44866</v>
      </c>
      <c r="H59" s="2282">
        <f t="shared" si="13"/>
        <v>44835</v>
      </c>
      <c r="I59" s="2282">
        <f t="shared" si="13"/>
        <v>44805</v>
      </c>
      <c r="J59" s="2282">
        <f t="shared" si="13"/>
        <v>44774</v>
      </c>
      <c r="K59" s="2282">
        <f t="shared" si="13"/>
        <v>44743</v>
      </c>
      <c r="L59" s="2282">
        <f t="shared" si="13"/>
        <v>44713</v>
      </c>
      <c r="M59" s="2282">
        <f t="shared" si="13"/>
        <v>44682</v>
      </c>
      <c r="N59" s="2282">
        <f t="shared" si="13"/>
        <v>44652</v>
      </c>
      <c r="O59" s="2282">
        <f t="shared" si="13"/>
        <v>44621</v>
      </c>
      <c r="P59" s="1928"/>
      <c r="Q59" s="1881"/>
      <c r="R59" s="1881"/>
      <c r="S59" s="1881"/>
      <c r="T59" s="1881"/>
      <c r="U59" s="1881"/>
      <c r="V59" s="1881"/>
      <c r="W59" s="1881"/>
      <c r="X59" s="1881"/>
      <c r="Y59" s="1881"/>
      <c r="Z59" s="1881"/>
      <c r="AA59" s="1881"/>
      <c r="AB59" s="1881"/>
      <c r="AC59" s="1881"/>
    </row>
    <row r="60" spans="1:29" s="1116" customFormat="1" ht="15">
      <c r="A60" s="613"/>
      <c r="B60" s="614"/>
      <c r="C60" s="615">
        <v>100</v>
      </c>
      <c r="D60" s="616"/>
      <c r="E60" s="616"/>
      <c r="F60" s="616"/>
      <c r="G60" s="616"/>
      <c r="H60" s="616"/>
      <c r="I60" s="616"/>
      <c r="J60" s="616"/>
      <c r="K60" s="616"/>
      <c r="L60" s="616"/>
      <c r="M60" s="617"/>
      <c r="N60" s="616"/>
      <c r="O60" s="617"/>
      <c r="P60" s="1929"/>
      <c r="Q60" s="1744"/>
      <c r="R60" s="1744"/>
      <c r="S60" s="1744"/>
      <c r="T60" s="1744"/>
      <c r="U60" s="1744"/>
      <c r="V60" s="1744"/>
      <c r="W60" s="1744"/>
      <c r="X60" s="1744"/>
      <c r="Y60" s="1744"/>
      <c r="Z60" s="1744"/>
      <c r="AA60" s="1744"/>
      <c r="AB60" s="1744"/>
      <c r="AC60" s="1744"/>
    </row>
    <row r="61" spans="1:29" s="1116" customFormat="1" ht="15.75" thickBot="1">
      <c r="A61" s="619" t="s">
        <v>523</v>
      </c>
      <c r="B61" s="620"/>
      <c r="C61" s="621"/>
      <c r="D61" s="622"/>
      <c r="E61" s="622"/>
      <c r="F61" s="622"/>
      <c r="G61" s="622"/>
      <c r="H61" s="622"/>
      <c r="I61" s="622"/>
      <c r="J61" s="622"/>
      <c r="K61" s="622"/>
      <c r="L61" s="622"/>
      <c r="M61" s="623"/>
      <c r="N61" s="622"/>
      <c r="O61" s="623"/>
      <c r="P61" s="1929"/>
      <c r="Q61" s="1878"/>
      <c r="R61" s="1744"/>
      <c r="S61" s="1744"/>
      <c r="T61" s="1744"/>
      <c r="U61" s="1744"/>
      <c r="V61" s="1744"/>
      <c r="W61" s="1744"/>
      <c r="X61" s="1744"/>
      <c r="Y61" s="1744"/>
      <c r="Z61" s="1744"/>
      <c r="AA61" s="1744"/>
      <c r="AB61" s="1744"/>
      <c r="AC61" s="1744"/>
    </row>
    <row r="62" spans="1:29" s="1116" customFormat="1" ht="15">
      <c r="A62" s="625" t="s">
        <v>480</v>
      </c>
      <c r="B62" s="614"/>
      <c r="C62" s="626" t="s">
        <v>524</v>
      </c>
      <c r="D62" s="627"/>
      <c r="E62" s="627"/>
      <c r="F62" s="627"/>
      <c r="G62" s="627"/>
      <c r="H62" s="627"/>
      <c r="I62" s="627"/>
      <c r="J62" s="627"/>
      <c r="K62" s="627"/>
      <c r="L62" s="628"/>
      <c r="M62" s="629"/>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5"/>
      <c r="B63" s="614"/>
      <c r="C63" s="850">
        <v>100</v>
      </c>
      <c r="D63" s="616"/>
      <c r="E63" s="616"/>
      <c r="F63" s="616"/>
      <c r="G63" s="616"/>
      <c r="H63" s="616"/>
      <c r="I63" s="616"/>
      <c r="J63" s="616"/>
      <c r="K63" s="616"/>
      <c r="L63" s="616"/>
      <c r="M63" s="618"/>
      <c r="N63" s="1882"/>
      <c r="O63" s="1882"/>
      <c r="P63" s="1929"/>
      <c r="Q63" s="1878"/>
      <c r="R63" s="1744"/>
      <c r="S63" s="1744"/>
      <c r="T63" s="1744"/>
      <c r="U63" s="1744"/>
      <c r="V63" s="1744"/>
      <c r="W63" s="1744"/>
      <c r="X63" s="1744"/>
      <c r="Y63" s="1744"/>
      <c r="Z63" s="1744"/>
      <c r="AA63" s="1744"/>
      <c r="AB63" s="1744"/>
      <c r="AC63" s="1744"/>
    </row>
    <row r="64" spans="1:29">
      <c r="A64" s="630" t="s">
        <v>525</v>
      </c>
      <c r="B64" s="631" t="s">
        <v>483</v>
      </c>
      <c r="C64" s="670">
        <f>C9</f>
        <v>0</v>
      </c>
      <c r="D64" s="566"/>
      <c r="E64" s="566"/>
      <c r="F64" s="566"/>
      <c r="G64" s="566"/>
      <c r="H64" s="566"/>
      <c r="I64" s="566"/>
      <c r="J64" s="566"/>
      <c r="K64" s="632"/>
      <c r="L64" s="633"/>
      <c r="M64" s="634"/>
      <c r="N64" s="1884"/>
      <c r="O64" s="1884"/>
      <c r="P64" s="1931"/>
      <c r="Q64" s="1878"/>
      <c r="R64" s="1866"/>
      <c r="S64" s="1866"/>
      <c r="T64" s="1866"/>
      <c r="U64" s="1866"/>
      <c r="V64" s="1866"/>
      <c r="W64" s="1866"/>
      <c r="X64" s="1866"/>
      <c r="Y64" s="1866"/>
      <c r="Z64" s="1866"/>
      <c r="AA64" s="1866"/>
      <c r="AB64" s="1866"/>
      <c r="AC64" s="1866"/>
    </row>
    <row r="65" spans="1:29" ht="15.75" thickBot="1">
      <c r="A65" s="635"/>
      <c r="B65" s="636"/>
      <c r="C65" s="637"/>
      <c r="D65" s="637"/>
      <c r="E65" s="637"/>
      <c r="F65" s="637"/>
      <c r="G65" s="637"/>
      <c r="H65" s="637"/>
      <c r="I65" s="637"/>
      <c r="J65" s="637"/>
      <c r="K65" s="637"/>
      <c r="L65" s="637"/>
      <c r="M65" s="638"/>
      <c r="N65" s="1886"/>
      <c r="O65" s="1886"/>
      <c r="P65" s="1931"/>
      <c r="Q65" s="1878"/>
      <c r="R65" s="1866"/>
      <c r="S65" s="1866"/>
      <c r="T65" s="1866"/>
      <c r="U65" s="1866"/>
      <c r="V65" s="1866"/>
      <c r="W65" s="1866"/>
      <c r="X65" s="1866"/>
      <c r="Y65" s="1866"/>
      <c r="Z65" s="1866"/>
      <c r="AA65" s="1866"/>
      <c r="AB65" s="1866"/>
      <c r="AC65" s="1866"/>
    </row>
    <row r="66" spans="1:29" ht="27.75" thickTop="1">
      <c r="A66" s="635"/>
      <c r="B66" s="639" t="s">
        <v>486</v>
      </c>
      <c r="C66" s="684"/>
      <c r="D66" s="684"/>
      <c r="E66" s="684"/>
      <c r="F66" s="684"/>
      <c r="G66" s="684"/>
      <c r="H66" s="684"/>
      <c r="I66" s="684"/>
      <c r="J66" s="684"/>
      <c r="K66" s="685"/>
      <c r="L66" s="686"/>
      <c r="M66" s="687"/>
      <c r="N66" s="1884"/>
      <c r="O66" s="1884"/>
      <c r="P66" s="1931"/>
      <c r="Q66" s="1878"/>
      <c r="R66" s="1866"/>
      <c r="S66" s="1866"/>
      <c r="T66" s="1866"/>
      <c r="U66" s="1866"/>
      <c r="V66" s="1866"/>
      <c r="W66" s="1866"/>
      <c r="X66" s="1866"/>
      <c r="Y66" s="1866"/>
      <c r="Z66" s="1866"/>
      <c r="AA66" s="1866"/>
      <c r="AB66" s="1866"/>
      <c r="AC66" s="1866"/>
    </row>
    <row r="67" spans="1:29" ht="15.75" thickBot="1">
      <c r="A67" s="635"/>
      <c r="B67" s="644"/>
      <c r="C67" s="637"/>
      <c r="D67" s="637"/>
      <c r="E67" s="637"/>
      <c r="F67" s="637"/>
      <c r="G67" s="637"/>
      <c r="H67" s="637"/>
      <c r="I67" s="637"/>
      <c r="J67" s="637"/>
      <c r="K67" s="637"/>
      <c r="L67" s="637"/>
      <c r="M67" s="638"/>
      <c r="N67" s="1886"/>
      <c r="O67" s="1886"/>
      <c r="P67" s="1931"/>
      <c r="Q67" s="1878"/>
      <c r="R67" s="1866"/>
      <c r="S67" s="1866"/>
      <c r="T67" s="1866"/>
      <c r="U67" s="1866"/>
      <c r="V67" s="1866"/>
      <c r="W67" s="1866"/>
      <c r="X67" s="1866"/>
      <c r="Y67" s="1866"/>
      <c r="Z67" s="1866"/>
      <c r="AA67" s="1866"/>
      <c r="AB67" s="1866"/>
      <c r="AC67" s="1866"/>
    </row>
    <row r="68" spans="1:29" ht="15.75" thickTop="1">
      <c r="A68" s="635"/>
      <c r="B68" s="647" t="s">
        <v>487</v>
      </c>
      <c r="C68" s="648" t="str">
        <f>C69&amp;"（含）"&amp;"-"&amp;D69</f>
        <v>（含）-</v>
      </c>
      <c r="D68" s="648" t="str">
        <f t="shared" ref="D68:L68" si="14">D69&amp;"（含）"&amp;"-"&amp;E69</f>
        <v>（含）-</v>
      </c>
      <c r="E68" s="648" t="str">
        <f t="shared" si="14"/>
        <v>（含）-</v>
      </c>
      <c r="F68" s="648" t="str">
        <f t="shared" si="14"/>
        <v>（含）-</v>
      </c>
      <c r="G68" s="648" t="str">
        <f t="shared" si="14"/>
        <v>（含）-</v>
      </c>
      <c r="H68" s="648" t="str">
        <f t="shared" si="14"/>
        <v>（含）-</v>
      </c>
      <c r="I68" s="648" t="str">
        <f t="shared" si="14"/>
        <v>（含）-</v>
      </c>
      <c r="J68" s="648" t="str">
        <f t="shared" si="14"/>
        <v>（含）-</v>
      </c>
      <c r="K68" s="648" t="str">
        <f t="shared" si="14"/>
        <v>（含）-</v>
      </c>
      <c r="L68" s="648" t="str">
        <f t="shared" si="14"/>
        <v>（含）-</v>
      </c>
      <c r="M68" s="523"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5"/>
      <c r="B69" s="649"/>
      <c r="C69" s="509"/>
      <c r="D69" s="509"/>
      <c r="E69" s="509"/>
      <c r="F69" s="509"/>
      <c r="G69" s="509"/>
      <c r="H69" s="509"/>
      <c r="I69" s="509"/>
      <c r="J69" s="509"/>
      <c r="K69" s="650"/>
      <c r="L69" s="651"/>
      <c r="M69" s="652"/>
      <c r="N69" s="1884"/>
      <c r="O69" s="1884"/>
      <c r="P69" s="1931"/>
      <c r="Q69" s="1878"/>
      <c r="R69" s="1866"/>
      <c r="S69" s="1866"/>
      <c r="T69" s="1866"/>
      <c r="U69" s="1866"/>
      <c r="V69" s="1866"/>
      <c r="W69" s="1866"/>
      <c r="X69" s="1866"/>
      <c r="Y69" s="1866"/>
      <c r="Z69" s="1866"/>
      <c r="AA69" s="1866"/>
      <c r="AB69" s="1866"/>
      <c r="AC69" s="1866"/>
    </row>
    <row r="70" spans="1:29" ht="15.75" thickBot="1">
      <c r="A70" s="635"/>
      <c r="B70" s="636"/>
      <c r="C70" s="645">
        <v>100</v>
      </c>
      <c r="D70" s="645">
        <f t="shared" ref="D70:M70" si="15">C70-$K11</f>
        <v>100</v>
      </c>
      <c r="E70" s="645">
        <f t="shared" si="15"/>
        <v>100</v>
      </c>
      <c r="F70" s="645">
        <f t="shared" si="15"/>
        <v>100</v>
      </c>
      <c r="G70" s="645">
        <f t="shared" si="15"/>
        <v>100</v>
      </c>
      <c r="H70" s="645">
        <f t="shared" si="15"/>
        <v>100</v>
      </c>
      <c r="I70" s="645">
        <f t="shared" si="15"/>
        <v>100</v>
      </c>
      <c r="J70" s="645">
        <f t="shared" si="15"/>
        <v>100</v>
      </c>
      <c r="K70" s="645">
        <f t="shared" si="15"/>
        <v>100</v>
      </c>
      <c r="L70" s="645">
        <f t="shared" si="15"/>
        <v>100</v>
      </c>
      <c r="M70" s="646">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3"/>
      <c r="B71" s="639">
        <f>B12</f>
        <v>111</v>
      </c>
      <c r="C71" s="654"/>
      <c r="D71" s="654"/>
      <c r="E71" s="654"/>
      <c r="F71" s="654"/>
      <c r="G71" s="654"/>
      <c r="H71" s="655"/>
      <c r="I71" s="655"/>
      <c r="J71" s="655"/>
      <c r="K71" s="655"/>
      <c r="L71" s="656"/>
      <c r="M71" s="657"/>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3"/>
      <c r="B72" s="644"/>
      <c r="C72" s="658"/>
      <c r="D72" s="637"/>
      <c r="E72" s="637"/>
      <c r="F72" s="637"/>
      <c r="G72" s="637"/>
      <c r="H72" s="637"/>
      <c r="I72" s="637"/>
      <c r="J72" s="637"/>
      <c r="K72" s="637"/>
      <c r="L72" s="637"/>
      <c r="M72" s="638"/>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3"/>
      <c r="B73" s="639">
        <f>B13</f>
        <v>111</v>
      </c>
      <c r="C73" s="654"/>
      <c r="D73" s="654"/>
      <c r="E73" s="654"/>
      <c r="F73" s="654"/>
      <c r="G73" s="654"/>
      <c r="H73" s="655"/>
      <c r="I73" s="655"/>
      <c r="J73" s="655"/>
      <c r="K73" s="655"/>
      <c r="L73" s="656"/>
      <c r="M73" s="657"/>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3"/>
      <c r="B74" s="644"/>
      <c r="C74" s="658"/>
      <c r="D74" s="658"/>
      <c r="E74" s="658"/>
      <c r="F74" s="658"/>
      <c r="G74" s="658"/>
      <c r="H74" s="659"/>
      <c r="I74" s="659"/>
      <c r="J74" s="659"/>
      <c r="K74" s="659"/>
      <c r="L74" s="659"/>
      <c r="M74" s="660"/>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3"/>
      <c r="B75" s="647">
        <f>B14</f>
        <v>111</v>
      </c>
      <c r="C75" s="627"/>
      <c r="D75" s="627"/>
      <c r="E75" s="627"/>
      <c r="F75" s="627"/>
      <c r="G75" s="627"/>
      <c r="H75" s="661"/>
      <c r="I75" s="661"/>
      <c r="J75" s="661"/>
      <c r="K75" s="661"/>
      <c r="L75" s="662"/>
      <c r="M75" s="663"/>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4"/>
      <c r="B76" s="665"/>
      <c r="C76" s="666"/>
      <c r="D76" s="666"/>
      <c r="E76" s="666"/>
      <c r="F76" s="666"/>
      <c r="G76" s="666"/>
      <c r="H76" s="667"/>
      <c r="I76" s="667"/>
      <c r="J76" s="667"/>
      <c r="K76" s="667"/>
      <c r="L76" s="667"/>
      <c r="M76" s="668"/>
      <c r="N76" s="1887"/>
      <c r="O76" s="1887"/>
      <c r="P76" s="1932"/>
      <c r="Q76" s="1889"/>
      <c r="R76" s="1890"/>
      <c r="S76" s="1890"/>
      <c r="T76" s="1890"/>
      <c r="U76" s="1890"/>
      <c r="V76" s="1890"/>
      <c r="W76" s="1890"/>
      <c r="X76" s="1890"/>
      <c r="Y76" s="1890"/>
      <c r="Z76" s="1890"/>
      <c r="AA76" s="1890"/>
      <c r="AB76" s="1890"/>
      <c r="AC76" s="1890"/>
    </row>
    <row r="77" spans="1:29">
      <c r="A77" s="630" t="s">
        <v>488</v>
      </c>
      <c r="B77" s="631" t="s">
        <v>533</v>
      </c>
      <c r="C77" s="669" t="s">
        <v>527</v>
      </c>
      <c r="D77" s="669" t="s">
        <v>528</v>
      </c>
      <c r="E77" s="669" t="s">
        <v>529</v>
      </c>
      <c r="F77" s="669" t="s">
        <v>530</v>
      </c>
      <c r="G77" s="669" t="s">
        <v>531</v>
      </c>
      <c r="H77" s="670"/>
      <c r="I77" s="670"/>
      <c r="J77" s="670"/>
      <c r="K77" s="671"/>
      <c r="L77" s="672"/>
      <c r="M77" s="673"/>
      <c r="N77" s="1884"/>
      <c r="O77" s="1884"/>
      <c r="P77" s="1935"/>
      <c r="Q77" s="1878"/>
      <c r="R77" s="1866"/>
      <c r="S77" s="1866"/>
      <c r="T77" s="1866"/>
      <c r="U77" s="1866"/>
      <c r="V77" s="1866"/>
      <c r="W77" s="1866"/>
      <c r="X77" s="1866"/>
      <c r="Y77" s="1866"/>
      <c r="Z77" s="1866"/>
      <c r="AA77" s="1866"/>
      <c r="AB77" s="1866"/>
      <c r="AC77" s="1866"/>
    </row>
    <row r="78" spans="1:29" ht="15.75" thickBot="1">
      <c r="A78" s="635"/>
      <c r="B78" s="644"/>
      <c r="C78" s="645">
        <v>100</v>
      </c>
      <c r="D78" s="645">
        <f>C78-$K15</f>
        <v>100</v>
      </c>
      <c r="E78" s="645">
        <f>D78-$K15</f>
        <v>100</v>
      </c>
      <c r="F78" s="645">
        <f>E78-$K15</f>
        <v>100</v>
      </c>
      <c r="G78" s="645">
        <f>F78-$K15</f>
        <v>100</v>
      </c>
      <c r="H78" s="645"/>
      <c r="I78" s="645"/>
      <c r="J78" s="645"/>
      <c r="K78" s="645"/>
      <c r="L78" s="645"/>
      <c r="M78" s="646"/>
      <c r="N78" s="1886"/>
      <c r="O78" s="1886"/>
      <c r="P78" s="1931"/>
      <c r="Q78" s="1878"/>
      <c r="R78" s="1866"/>
      <c r="S78" s="1866"/>
      <c r="T78" s="1866"/>
      <c r="U78" s="1866"/>
      <c r="V78" s="1866"/>
      <c r="W78" s="1866"/>
      <c r="X78" s="1866"/>
      <c r="Y78" s="1866"/>
      <c r="Z78" s="1866"/>
      <c r="AA78" s="1866"/>
      <c r="AB78" s="1866"/>
      <c r="AC78" s="1866"/>
    </row>
    <row r="79" spans="1:29" ht="15.75" thickTop="1">
      <c r="A79" s="635"/>
      <c r="B79" s="639" t="s">
        <v>534</v>
      </c>
      <c r="C79" s="674" t="s">
        <v>527</v>
      </c>
      <c r="D79" s="674" t="s">
        <v>528</v>
      </c>
      <c r="E79" s="674" t="s">
        <v>529</v>
      </c>
      <c r="F79" s="674" t="s">
        <v>530</v>
      </c>
      <c r="G79" s="674" t="s">
        <v>531</v>
      </c>
      <c r="H79" s="640"/>
      <c r="I79" s="640"/>
      <c r="J79" s="640"/>
      <c r="K79" s="641"/>
      <c r="L79" s="642"/>
      <c r="M79" s="643"/>
      <c r="N79" s="1884"/>
      <c r="O79" s="1884"/>
      <c r="P79" s="1931"/>
      <c r="Q79" s="1878"/>
      <c r="R79" s="1866"/>
      <c r="S79" s="1866"/>
      <c r="T79" s="1866"/>
      <c r="U79" s="1866"/>
      <c r="V79" s="1866"/>
      <c r="W79" s="1866"/>
      <c r="X79" s="1866"/>
      <c r="Y79" s="1866"/>
      <c r="Z79" s="1866"/>
      <c r="AA79" s="1866"/>
      <c r="AB79" s="1866"/>
      <c r="AC79" s="1866"/>
    </row>
    <row r="80" spans="1:29" ht="15.75" thickBot="1">
      <c r="A80" s="635"/>
      <c r="B80" s="644"/>
      <c r="C80" s="645">
        <v>100</v>
      </c>
      <c r="D80" s="645">
        <f>C80-$K17</f>
        <v>100</v>
      </c>
      <c r="E80" s="645">
        <f>D80-$K17</f>
        <v>100</v>
      </c>
      <c r="F80" s="645">
        <f>E80-$K17</f>
        <v>100</v>
      </c>
      <c r="G80" s="645">
        <f>F80-$K17</f>
        <v>100</v>
      </c>
      <c r="H80" s="645"/>
      <c r="I80" s="645"/>
      <c r="J80" s="645"/>
      <c r="K80" s="645"/>
      <c r="L80" s="645"/>
      <c r="M80" s="646"/>
      <c r="N80" s="1886"/>
      <c r="O80" s="1886"/>
      <c r="P80" s="1931"/>
      <c r="Q80" s="1878"/>
      <c r="R80" s="1866"/>
      <c r="S80" s="1866"/>
      <c r="T80" s="1866"/>
      <c r="U80" s="1866"/>
      <c r="V80" s="1866"/>
      <c r="W80" s="1866"/>
      <c r="X80" s="1866"/>
      <c r="Y80" s="1866"/>
      <c r="Z80" s="1866"/>
      <c r="AA80" s="1866"/>
      <c r="AB80" s="1866"/>
      <c r="AC80" s="1866"/>
    </row>
    <row r="81" spans="1:29" ht="15.75" thickTop="1">
      <c r="A81" s="635"/>
      <c r="B81" s="1650" t="s">
        <v>1840</v>
      </c>
      <c r="C81" s="674" t="s">
        <v>527</v>
      </c>
      <c r="D81" s="674" t="s">
        <v>528</v>
      </c>
      <c r="E81" s="674" t="s">
        <v>529</v>
      </c>
      <c r="F81" s="674" t="s">
        <v>530</v>
      </c>
      <c r="G81" s="674" t="s">
        <v>531</v>
      </c>
      <c r="H81" s="640"/>
      <c r="I81" s="640"/>
      <c r="J81" s="640"/>
      <c r="K81" s="641"/>
      <c r="L81" s="642"/>
      <c r="M81" s="643"/>
      <c r="N81" s="1884"/>
      <c r="O81" s="1884"/>
      <c r="P81" s="1931"/>
      <c r="Q81" s="1878"/>
      <c r="R81" s="1866"/>
      <c r="S81" s="1866"/>
      <c r="T81" s="1866"/>
      <c r="U81" s="1866"/>
      <c r="V81" s="1866"/>
      <c r="W81" s="1866"/>
      <c r="X81" s="1866"/>
      <c r="Y81" s="1866"/>
      <c r="Z81" s="1866"/>
      <c r="AA81" s="1866"/>
      <c r="AB81" s="1866"/>
      <c r="AC81" s="1866"/>
    </row>
    <row r="82" spans="1:29" ht="15.75" thickBot="1">
      <c r="A82" s="635"/>
      <c r="B82" s="644"/>
      <c r="C82" s="645">
        <v>100</v>
      </c>
      <c r="D82" s="645">
        <f>C82-$K19</f>
        <v>100</v>
      </c>
      <c r="E82" s="645">
        <f>D82-$K19</f>
        <v>100</v>
      </c>
      <c r="F82" s="645">
        <f>E82-$K19</f>
        <v>100</v>
      </c>
      <c r="G82" s="645">
        <f>F82-$K19</f>
        <v>100</v>
      </c>
      <c r="H82" s="645"/>
      <c r="I82" s="645"/>
      <c r="J82" s="645"/>
      <c r="K82" s="645"/>
      <c r="L82" s="645"/>
      <c r="M82" s="646"/>
      <c r="N82" s="1886"/>
      <c r="O82" s="1886"/>
      <c r="P82" s="1931"/>
      <c r="Q82" s="1878"/>
      <c r="R82" s="1866"/>
      <c r="S82" s="1866"/>
      <c r="T82" s="1866"/>
      <c r="U82" s="1866"/>
      <c r="V82" s="1866"/>
      <c r="W82" s="1866"/>
      <c r="X82" s="1866"/>
      <c r="Y82" s="1866"/>
      <c r="Z82" s="1866"/>
      <c r="AA82" s="1866"/>
      <c r="AB82" s="1866"/>
      <c r="AC82" s="1866"/>
    </row>
    <row r="83" spans="1:29" ht="15.75" thickTop="1">
      <c r="A83" s="635"/>
      <c r="B83" s="2203" t="s">
        <v>1841</v>
      </c>
      <c r="C83" s="2204" t="s">
        <v>1842</v>
      </c>
      <c r="D83" s="2204" t="s">
        <v>1843</v>
      </c>
      <c r="E83" s="2204" t="s">
        <v>1844</v>
      </c>
      <c r="F83" s="2204" t="s">
        <v>1845</v>
      </c>
      <c r="G83" s="2204" t="s">
        <v>1846</v>
      </c>
      <c r="H83" s="640"/>
      <c r="I83" s="640"/>
      <c r="J83" s="640"/>
      <c r="K83" s="640"/>
      <c r="L83" s="640"/>
      <c r="M83" s="2207"/>
      <c r="N83" s="1886"/>
      <c r="O83" s="1886"/>
      <c r="P83" s="1931"/>
      <c r="Q83" s="1878"/>
      <c r="R83" s="1866"/>
      <c r="S83" s="1866"/>
      <c r="T83" s="1866"/>
      <c r="U83" s="1866"/>
      <c r="V83" s="1866"/>
      <c r="W83" s="1866"/>
      <c r="X83" s="1866"/>
      <c r="Y83" s="1866"/>
      <c r="Z83" s="1866"/>
      <c r="AA83" s="1866"/>
      <c r="AB83" s="1866"/>
      <c r="AC83" s="1866"/>
    </row>
    <row r="84" spans="1:29" ht="15.75" thickBot="1">
      <c r="A84" s="635"/>
      <c r="B84" s="647"/>
      <c r="C84" s="645">
        <v>100</v>
      </c>
      <c r="D84" s="645">
        <f>C84-$K21</f>
        <v>100</v>
      </c>
      <c r="E84" s="645">
        <f>D84-$K21</f>
        <v>100</v>
      </c>
      <c r="F84" s="645">
        <f>E84-$K21</f>
        <v>100</v>
      </c>
      <c r="G84" s="645">
        <f>F84-$K21</f>
        <v>100</v>
      </c>
      <c r="H84" s="896"/>
      <c r="I84" s="896"/>
      <c r="J84" s="896"/>
      <c r="K84" s="896"/>
      <c r="L84" s="896"/>
      <c r="M84" s="527"/>
      <c r="N84" s="1886"/>
      <c r="O84" s="1886"/>
      <c r="P84" s="1931"/>
      <c r="Q84" s="1878"/>
      <c r="R84" s="1866"/>
      <c r="S84" s="1866"/>
      <c r="T84" s="1866"/>
      <c r="U84" s="1866"/>
      <c r="V84" s="1866"/>
      <c r="W84" s="1866"/>
      <c r="X84" s="1866"/>
      <c r="Y84" s="1866"/>
      <c r="Z84" s="1866"/>
      <c r="AA84" s="1866"/>
      <c r="AB84" s="1866"/>
      <c r="AC84" s="1866"/>
    </row>
    <row r="85" spans="1:29" ht="15.75" thickTop="1">
      <c r="A85" s="635"/>
      <c r="B85" s="639" t="s">
        <v>724</v>
      </c>
      <c r="C85" s="674" t="s">
        <v>527</v>
      </c>
      <c r="D85" s="674" t="s">
        <v>528</v>
      </c>
      <c r="E85" s="674" t="s">
        <v>529</v>
      </c>
      <c r="F85" s="674" t="s">
        <v>530</v>
      </c>
      <c r="G85" s="674" t="s">
        <v>531</v>
      </c>
      <c r="H85" s="640"/>
      <c r="I85" s="640"/>
      <c r="J85" s="640"/>
      <c r="K85" s="641"/>
      <c r="L85" s="642"/>
      <c r="M85" s="643"/>
      <c r="N85" s="1884"/>
      <c r="O85" s="1884"/>
      <c r="P85" s="1931"/>
      <c r="Q85" s="1878"/>
      <c r="R85" s="1866"/>
      <c r="S85" s="1866"/>
      <c r="T85" s="1866"/>
      <c r="U85" s="1866"/>
      <c r="V85" s="1866"/>
      <c r="W85" s="1866"/>
      <c r="X85" s="1866"/>
      <c r="Y85" s="1866"/>
      <c r="Z85" s="1866"/>
      <c r="AA85" s="1866"/>
      <c r="AB85" s="1866"/>
      <c r="AC85" s="1866"/>
    </row>
    <row r="86" spans="1:29" ht="15.75" thickBot="1">
      <c r="A86" s="635"/>
      <c r="B86" s="644"/>
      <c r="C86" s="645">
        <v>100</v>
      </c>
      <c r="D86" s="645">
        <f>C86-$K23</f>
        <v>100</v>
      </c>
      <c r="E86" s="645">
        <f>D86-$K23</f>
        <v>100</v>
      </c>
      <c r="F86" s="645">
        <f>E86-$K23</f>
        <v>100</v>
      </c>
      <c r="G86" s="645">
        <f>F86-$K23</f>
        <v>100</v>
      </c>
      <c r="H86" s="645"/>
      <c r="I86" s="645"/>
      <c r="J86" s="645"/>
      <c r="K86" s="645"/>
      <c r="L86" s="645"/>
      <c r="M86" s="646"/>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5"/>
      <c r="B87" s="639" t="s">
        <v>725</v>
      </c>
      <c r="C87" s="654"/>
      <c r="D87" s="654"/>
      <c r="E87" s="654"/>
      <c r="F87" s="654"/>
      <c r="G87" s="654"/>
      <c r="H87" s="654"/>
      <c r="I87" s="654"/>
      <c r="J87" s="654"/>
      <c r="K87" s="654"/>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5"/>
      <c r="B89" s="639" t="str">
        <f>B27</f>
        <v>楼层</v>
      </c>
      <c r="C89" s="654"/>
      <c r="D89" s="654"/>
      <c r="E89" s="654"/>
      <c r="F89" s="853"/>
      <c r="G89" s="654"/>
      <c r="H89" s="654"/>
      <c r="I89" s="654"/>
      <c r="J89" s="654"/>
      <c r="K89" s="654"/>
      <c r="L89" s="654"/>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3"/>
      <c r="B91" s="639" t="str">
        <f>B28</f>
        <v>朝向</v>
      </c>
      <c r="C91" s="654"/>
      <c r="D91" s="654"/>
      <c r="E91" s="654"/>
      <c r="F91" s="654"/>
      <c r="G91" s="654"/>
      <c r="H91" s="655"/>
      <c r="I91" s="655"/>
      <c r="J91" s="655"/>
      <c r="K91" s="655"/>
      <c r="L91" s="656"/>
      <c r="M91" s="657"/>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5"/>
      <c r="B93" s="639">
        <f>B29</f>
        <v>111</v>
      </c>
      <c r="C93" s="654"/>
      <c r="D93" s="654"/>
      <c r="E93" s="654"/>
      <c r="F93" s="654"/>
      <c r="G93" s="654"/>
      <c r="H93" s="654"/>
      <c r="I93" s="654"/>
      <c r="J93" s="654"/>
      <c r="K93" s="654"/>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37"/>
      <c r="H94" s="637"/>
      <c r="I94" s="637"/>
      <c r="J94" s="637"/>
      <c r="K94" s="637"/>
      <c r="L94" s="637"/>
      <c r="M94" s="638"/>
      <c r="N94" s="1886"/>
      <c r="O94" s="1886"/>
      <c r="P94" s="1931"/>
      <c r="Q94" s="1878"/>
      <c r="R94" s="1866"/>
      <c r="S94" s="1866"/>
      <c r="T94" s="1866"/>
      <c r="U94" s="1866"/>
      <c r="V94" s="1866"/>
      <c r="W94" s="1866"/>
      <c r="X94" s="1866"/>
      <c r="Y94" s="1866"/>
      <c r="Z94" s="1866"/>
      <c r="AA94" s="1866"/>
      <c r="AB94" s="1866"/>
      <c r="AC94" s="1866"/>
    </row>
    <row r="95" spans="1:29" ht="15.75" thickTop="1">
      <c r="A95" s="635"/>
      <c r="B95" s="639">
        <f>B30</f>
        <v>111</v>
      </c>
      <c r="C95" s="654"/>
      <c r="D95" s="654"/>
      <c r="E95" s="654"/>
      <c r="F95" s="654"/>
      <c r="G95" s="684"/>
      <c r="H95" s="684"/>
      <c r="I95" s="684"/>
      <c r="J95" s="684"/>
      <c r="K95" s="685"/>
      <c r="L95" s="686"/>
      <c r="M95" s="687"/>
      <c r="N95" s="1884"/>
      <c r="O95" s="1884"/>
      <c r="P95" s="1931"/>
      <c r="Q95" s="1878"/>
      <c r="R95" s="1866"/>
      <c r="S95" s="1866"/>
      <c r="T95" s="1866"/>
      <c r="U95" s="1866"/>
      <c r="V95" s="1866"/>
      <c r="W95" s="1866"/>
      <c r="X95" s="1866"/>
      <c r="Y95" s="1866"/>
      <c r="Z95" s="1866"/>
      <c r="AA95" s="1866"/>
      <c r="AB95" s="1866"/>
      <c r="AC95" s="1866"/>
    </row>
    <row r="96" spans="1:29" ht="15.75" thickBot="1">
      <c r="A96" s="635"/>
      <c r="B96" s="644"/>
      <c r="C96" s="658"/>
      <c r="D96" s="658"/>
      <c r="E96" s="658"/>
      <c r="F96" s="658"/>
      <c r="G96" s="637"/>
      <c r="H96" s="637"/>
      <c r="I96" s="637"/>
      <c r="J96" s="637"/>
      <c r="K96" s="637"/>
      <c r="L96" s="637"/>
      <c r="M96" s="638"/>
      <c r="N96" s="1886"/>
      <c r="O96" s="1886"/>
      <c r="P96" s="1931"/>
      <c r="Q96" s="1878"/>
      <c r="R96" s="1866"/>
      <c r="S96" s="1866"/>
      <c r="T96" s="1866"/>
      <c r="U96" s="1866"/>
      <c r="V96" s="1866"/>
      <c r="W96" s="1866"/>
      <c r="X96" s="1866"/>
      <c r="Y96" s="1866"/>
      <c r="Z96" s="1866"/>
      <c r="AA96" s="1866"/>
      <c r="AB96" s="1866"/>
      <c r="AC96" s="1866"/>
    </row>
    <row r="97" spans="1:29" ht="15.75" thickTop="1">
      <c r="A97" s="635"/>
      <c r="B97" s="639">
        <f>B31</f>
        <v>111</v>
      </c>
      <c r="C97" s="654"/>
      <c r="D97" s="654"/>
      <c r="E97" s="654"/>
      <c r="F97" s="654"/>
      <c r="G97" s="684"/>
      <c r="H97" s="684"/>
      <c r="I97" s="684"/>
      <c r="J97" s="684"/>
      <c r="K97" s="685"/>
      <c r="L97" s="686"/>
      <c r="M97" s="687"/>
      <c r="N97" s="1884"/>
      <c r="O97" s="1884"/>
      <c r="P97" s="1931"/>
      <c r="Q97" s="1878"/>
      <c r="R97" s="1866"/>
      <c r="S97" s="1866"/>
      <c r="T97" s="1866"/>
      <c r="U97" s="1866"/>
      <c r="V97" s="1866"/>
      <c r="W97" s="1866"/>
      <c r="X97" s="1866"/>
      <c r="Y97" s="1866"/>
      <c r="Z97" s="1866"/>
      <c r="AA97" s="1866"/>
      <c r="AB97" s="1866"/>
      <c r="AC97" s="1866"/>
    </row>
    <row r="98" spans="1:29" ht="15.75" thickBot="1">
      <c r="A98" s="635"/>
      <c r="B98" s="644"/>
      <c r="C98" s="658"/>
      <c r="D98" s="637"/>
      <c r="E98" s="637"/>
      <c r="F98" s="637"/>
      <c r="G98" s="637"/>
      <c r="H98" s="637"/>
      <c r="I98" s="637"/>
      <c r="J98" s="637"/>
      <c r="K98" s="637"/>
      <c r="L98" s="637"/>
      <c r="M98" s="638"/>
      <c r="N98" s="1886"/>
      <c r="O98" s="1886"/>
      <c r="P98" s="1931"/>
      <c r="Q98" s="1878"/>
      <c r="R98" s="1866"/>
      <c r="S98" s="1866"/>
      <c r="T98" s="1866"/>
      <c r="U98" s="1866"/>
      <c r="V98" s="1866"/>
      <c r="W98" s="1866"/>
      <c r="X98" s="1866"/>
      <c r="Y98" s="1866"/>
      <c r="Z98" s="1866"/>
      <c r="AA98" s="1866"/>
      <c r="AB98" s="1866"/>
      <c r="AC98" s="1866"/>
    </row>
    <row r="99" spans="1:29" ht="15.75" thickTop="1">
      <c r="A99" s="635"/>
      <c r="B99" s="647">
        <f>B32</f>
        <v>111</v>
      </c>
      <c r="C99" s="627"/>
      <c r="D99" s="627"/>
      <c r="E99" s="627"/>
      <c r="F99" s="627"/>
      <c r="G99" s="688"/>
      <c r="H99" s="688"/>
      <c r="I99" s="688"/>
      <c r="J99" s="688"/>
      <c r="K99" s="689"/>
      <c r="L99" s="690"/>
      <c r="M99" s="691"/>
      <c r="N99" s="1884"/>
      <c r="O99" s="1884"/>
      <c r="P99" s="1931"/>
      <c r="Q99" s="1878"/>
      <c r="R99" s="1866"/>
      <c r="S99" s="1866"/>
      <c r="T99" s="1866"/>
      <c r="U99" s="1866"/>
      <c r="V99" s="1866"/>
      <c r="W99" s="1866"/>
      <c r="X99" s="1866"/>
      <c r="Y99" s="1866"/>
      <c r="Z99" s="1866"/>
      <c r="AA99" s="1866"/>
      <c r="AB99" s="1866"/>
      <c r="AC99" s="1866"/>
    </row>
    <row r="100" spans="1:29" ht="15.75" thickBot="1">
      <c r="A100" s="854"/>
      <c r="B100" s="665"/>
      <c r="C100" s="666"/>
      <c r="D100" s="666"/>
      <c r="E100" s="666"/>
      <c r="F100" s="666"/>
      <c r="G100" s="692"/>
      <c r="H100" s="692"/>
      <c r="I100" s="692"/>
      <c r="J100" s="692"/>
      <c r="K100" s="692"/>
      <c r="L100" s="692"/>
      <c r="M100" s="693"/>
      <c r="N100" s="1886"/>
      <c r="O100" s="1886"/>
      <c r="P100" s="1931"/>
      <c r="Q100" s="1878"/>
      <c r="R100" s="1866"/>
      <c r="S100" s="1866"/>
      <c r="T100" s="1866"/>
      <c r="U100" s="1866"/>
      <c r="V100" s="1866"/>
      <c r="W100" s="1866"/>
      <c r="X100" s="1866"/>
      <c r="Y100" s="1866"/>
      <c r="Z100" s="1866"/>
      <c r="AA100" s="1866"/>
      <c r="AB100" s="1866"/>
      <c r="AC100" s="1866"/>
    </row>
    <row r="101" spans="1:29">
      <c r="A101" s="630" t="s">
        <v>500</v>
      </c>
      <c r="B101" s="631" t="s">
        <v>687</v>
      </c>
      <c r="C101" s="566"/>
      <c r="D101" s="566"/>
      <c r="E101" s="566"/>
      <c r="F101" s="566"/>
      <c r="G101" s="566"/>
      <c r="H101" s="566"/>
      <c r="I101" s="566"/>
      <c r="J101" s="566"/>
      <c r="K101" s="632"/>
      <c r="L101" s="633"/>
      <c r="M101" s="634"/>
      <c r="N101" s="1884"/>
      <c r="O101" s="1884"/>
      <c r="P101" s="1931"/>
      <c r="Q101" s="1878"/>
      <c r="R101" s="1866"/>
      <c r="S101" s="1866"/>
      <c r="T101" s="1866"/>
      <c r="U101" s="1866"/>
      <c r="V101" s="1866"/>
      <c r="W101" s="1866"/>
      <c r="X101" s="1866"/>
      <c r="Y101" s="1866"/>
      <c r="Z101" s="1866"/>
      <c r="AA101" s="1866"/>
      <c r="AB101" s="1866"/>
      <c r="AC101" s="1866"/>
    </row>
    <row r="102" spans="1:29" ht="15.75" thickBot="1">
      <c r="A102" s="635"/>
      <c r="B102" s="644"/>
      <c r="C102" s="645">
        <v>100</v>
      </c>
      <c r="D102" s="645">
        <f t="shared" ref="D102:M102" si="19">C102-$K33</f>
        <v>100</v>
      </c>
      <c r="E102" s="645">
        <f t="shared" si="19"/>
        <v>100</v>
      </c>
      <c r="F102" s="645">
        <f t="shared" si="19"/>
        <v>100</v>
      </c>
      <c r="G102" s="645">
        <f t="shared" si="19"/>
        <v>100</v>
      </c>
      <c r="H102" s="645">
        <f t="shared" si="19"/>
        <v>100</v>
      </c>
      <c r="I102" s="645">
        <f t="shared" si="19"/>
        <v>100</v>
      </c>
      <c r="J102" s="645">
        <f t="shared" si="19"/>
        <v>100</v>
      </c>
      <c r="K102" s="645">
        <f t="shared" si="19"/>
        <v>100</v>
      </c>
      <c r="L102" s="645">
        <f t="shared" si="19"/>
        <v>100</v>
      </c>
      <c r="M102" s="646">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5"/>
      <c r="B103" s="639" t="s">
        <v>688</v>
      </c>
      <c r="C103" s="674" t="str">
        <f>C104&amp;"(含)"&amp;"-"&amp;D104</f>
        <v>(含)-</v>
      </c>
      <c r="D103" s="674" t="str">
        <f t="shared" ref="D103:L103" si="20">D104&amp;"(含)"&amp;"-"&amp;E104</f>
        <v>(含)-</v>
      </c>
      <c r="E103" s="674" t="str">
        <f t="shared" si="20"/>
        <v>(含)-</v>
      </c>
      <c r="F103" s="674" t="str">
        <f t="shared" si="20"/>
        <v>(含)-</v>
      </c>
      <c r="G103" s="674" t="str">
        <f t="shared" si="20"/>
        <v>(含)-</v>
      </c>
      <c r="H103" s="674" t="str">
        <f t="shared" si="20"/>
        <v>(含)-</v>
      </c>
      <c r="I103" s="674" t="str">
        <f t="shared" si="20"/>
        <v>(含)-</v>
      </c>
      <c r="J103" s="674" t="str">
        <f t="shared" si="20"/>
        <v>(含)-</v>
      </c>
      <c r="K103" s="674" t="str">
        <f t="shared" si="20"/>
        <v>(含)-</v>
      </c>
      <c r="L103" s="674" t="str">
        <f t="shared" si="20"/>
        <v>(含)-</v>
      </c>
      <c r="M103" s="677"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4"/>
      <c r="B104" s="695"/>
      <c r="C104" s="696"/>
      <c r="D104" s="696"/>
      <c r="E104" s="696"/>
      <c r="F104" s="696"/>
      <c r="G104" s="696"/>
      <c r="H104" s="696"/>
      <c r="I104" s="696"/>
      <c r="J104" s="697"/>
      <c r="K104" s="697"/>
      <c r="L104" s="698"/>
      <c r="M104" s="699"/>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3"/>
      <c r="B105" s="644"/>
      <c r="C105" s="658"/>
      <c r="D105" s="637"/>
      <c r="E105" s="637"/>
      <c r="F105" s="637"/>
      <c r="G105" s="637"/>
      <c r="H105" s="637"/>
      <c r="I105" s="637"/>
      <c r="J105" s="637"/>
      <c r="K105" s="637"/>
      <c r="L105" s="637"/>
      <c r="M105" s="638"/>
      <c r="N105" s="1886"/>
      <c r="O105" s="1886"/>
      <c r="P105" s="1932"/>
      <c r="Q105" s="1889"/>
      <c r="R105" s="1890"/>
      <c r="S105" s="1890"/>
      <c r="T105" s="1890"/>
      <c r="U105" s="1890"/>
      <c r="V105" s="1890"/>
      <c r="W105" s="1890"/>
      <c r="X105" s="1890"/>
      <c r="Y105" s="1890"/>
      <c r="Z105" s="1890"/>
      <c r="AA105" s="1890"/>
      <c r="AB105" s="1890"/>
      <c r="AC105" s="1890"/>
    </row>
    <row r="106" spans="1:29" ht="15" thickTop="1">
      <c r="A106" s="701"/>
      <c r="B106" s="639" t="s">
        <v>689</v>
      </c>
      <c r="C106" s="654"/>
      <c r="D106" s="654"/>
      <c r="E106" s="684"/>
      <c r="F106" s="684"/>
      <c r="G106" s="684"/>
      <c r="H106" s="684"/>
      <c r="I106" s="684"/>
      <c r="J106" s="684"/>
      <c r="K106" s="685"/>
      <c r="L106" s="686"/>
      <c r="M106" s="687"/>
      <c r="N106" s="1884"/>
      <c r="O106" s="1884"/>
      <c r="P106" s="1931"/>
      <c r="Q106" s="1878"/>
      <c r="R106" s="1866"/>
      <c r="S106" s="1866"/>
      <c r="T106" s="1866"/>
      <c r="U106" s="1866"/>
      <c r="V106" s="1866"/>
      <c r="W106" s="1866"/>
      <c r="X106" s="1866"/>
      <c r="Y106" s="1866"/>
      <c r="Z106" s="1866"/>
      <c r="AA106" s="1866"/>
      <c r="AB106" s="1866"/>
      <c r="AC106" s="1866"/>
    </row>
    <row r="107" spans="1:29" ht="15.75" thickBot="1">
      <c r="A107" s="635"/>
      <c r="B107" s="644"/>
      <c r="C107" s="645">
        <v>100</v>
      </c>
      <c r="D107" s="645">
        <f t="shared" ref="D107:M107" si="21">C107-$K35</f>
        <v>100</v>
      </c>
      <c r="E107" s="645">
        <f t="shared" si="21"/>
        <v>100</v>
      </c>
      <c r="F107" s="645">
        <f t="shared" si="21"/>
        <v>100</v>
      </c>
      <c r="G107" s="645">
        <f t="shared" si="21"/>
        <v>100</v>
      </c>
      <c r="H107" s="645">
        <f t="shared" si="21"/>
        <v>100</v>
      </c>
      <c r="I107" s="645">
        <f t="shared" si="21"/>
        <v>100</v>
      </c>
      <c r="J107" s="645">
        <f t="shared" si="21"/>
        <v>100</v>
      </c>
      <c r="K107" s="645">
        <f t="shared" si="21"/>
        <v>100</v>
      </c>
      <c r="L107" s="645">
        <f t="shared" si="21"/>
        <v>100</v>
      </c>
      <c r="M107" s="646">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1"/>
      <c r="B108" s="639" t="s">
        <v>691</v>
      </c>
      <c r="C108" s="654"/>
      <c r="D108" s="654"/>
      <c r="E108" s="654"/>
      <c r="F108" s="684"/>
      <c r="G108" s="684"/>
      <c r="H108" s="684"/>
      <c r="I108" s="684"/>
      <c r="J108" s="684"/>
      <c r="K108" s="685"/>
      <c r="L108" s="686"/>
      <c r="M108" s="687"/>
      <c r="N108" s="1884"/>
      <c r="O108" s="1884"/>
      <c r="P108" s="1931"/>
      <c r="Q108" s="1878"/>
      <c r="R108" s="1866"/>
      <c r="S108" s="1866"/>
      <c r="T108" s="1866"/>
      <c r="U108" s="1866"/>
      <c r="V108" s="1866"/>
      <c r="W108" s="1866"/>
      <c r="X108" s="1866"/>
      <c r="Y108" s="1866"/>
      <c r="Z108" s="1866"/>
      <c r="AA108" s="1866"/>
      <c r="AB108" s="1866"/>
      <c r="AC108" s="1866"/>
    </row>
    <row r="109" spans="1:29" ht="15.75" thickBot="1">
      <c r="A109" s="635"/>
      <c r="B109" s="644"/>
      <c r="C109" s="645">
        <v>100</v>
      </c>
      <c r="D109" s="645">
        <f t="shared" ref="D109:M109" si="22">C109-$K36</f>
        <v>100</v>
      </c>
      <c r="E109" s="645">
        <f t="shared" si="22"/>
        <v>100</v>
      </c>
      <c r="F109" s="645">
        <f t="shared" si="22"/>
        <v>100</v>
      </c>
      <c r="G109" s="645">
        <f t="shared" si="22"/>
        <v>100</v>
      </c>
      <c r="H109" s="645">
        <f t="shared" si="22"/>
        <v>100</v>
      </c>
      <c r="I109" s="645">
        <f t="shared" si="22"/>
        <v>100</v>
      </c>
      <c r="J109" s="645">
        <f t="shared" si="22"/>
        <v>100</v>
      </c>
      <c r="K109" s="645">
        <f t="shared" si="22"/>
        <v>100</v>
      </c>
      <c r="L109" s="645">
        <f t="shared" si="22"/>
        <v>100</v>
      </c>
      <c r="M109" s="646">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1"/>
      <c r="B110" s="639" t="s">
        <v>692</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4"/>
      <c r="O110" s="1884"/>
      <c r="P110" s="1931"/>
      <c r="Q110" s="1878"/>
      <c r="R110" s="1866"/>
      <c r="S110" s="1866"/>
      <c r="T110" s="1866"/>
      <c r="U110" s="1866"/>
      <c r="V110" s="1866"/>
      <c r="W110" s="1866"/>
      <c r="X110" s="1866"/>
      <c r="Y110" s="1866"/>
      <c r="Z110" s="1866"/>
      <c r="AA110" s="1866"/>
      <c r="AB110" s="1866"/>
      <c r="AC110" s="1866"/>
    </row>
    <row r="111" spans="1:29">
      <c r="A111" s="701"/>
      <c r="B111" s="647"/>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5"/>
      <c r="B112" s="644"/>
      <c r="C112" s="678">
        <v>100</v>
      </c>
      <c r="D112" s="645">
        <f>C112+$K37</f>
        <v>100</v>
      </c>
      <c r="E112" s="645">
        <f t="shared" ref="E112:M112" si="23">D112+$K37</f>
        <v>100</v>
      </c>
      <c r="F112" s="645">
        <f t="shared" si="23"/>
        <v>100</v>
      </c>
      <c r="G112" s="645">
        <f t="shared" si="23"/>
        <v>100</v>
      </c>
      <c r="H112" s="645">
        <f t="shared" si="23"/>
        <v>100</v>
      </c>
      <c r="I112" s="645">
        <f t="shared" si="23"/>
        <v>100</v>
      </c>
      <c r="J112" s="645">
        <f t="shared" si="23"/>
        <v>100</v>
      </c>
      <c r="K112" s="645">
        <f t="shared" si="23"/>
        <v>100</v>
      </c>
      <c r="L112" s="645">
        <f t="shared" si="23"/>
        <v>100</v>
      </c>
      <c r="M112" s="645">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4"/>
      <c r="B113" s="639" t="s">
        <v>726</v>
      </c>
      <c r="C113" s="654"/>
      <c r="D113" s="654"/>
      <c r="E113" s="654"/>
      <c r="F113" s="654"/>
      <c r="G113" s="654"/>
      <c r="H113" s="684"/>
      <c r="I113" s="684"/>
      <c r="J113" s="684"/>
      <c r="K113" s="685"/>
      <c r="L113" s="686"/>
      <c r="M113" s="687"/>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C114-$K38</f>
        <v>100</v>
      </c>
      <c r="E114" s="645">
        <f t="shared" ref="E114:M114" si="24">D114-$K38</f>
        <v>100</v>
      </c>
      <c r="F114" s="645">
        <f t="shared" si="24"/>
        <v>100</v>
      </c>
      <c r="G114" s="645">
        <f t="shared" si="24"/>
        <v>100</v>
      </c>
      <c r="H114" s="645">
        <f t="shared" si="24"/>
        <v>100</v>
      </c>
      <c r="I114" s="645">
        <f t="shared" si="24"/>
        <v>100</v>
      </c>
      <c r="J114" s="645">
        <f t="shared" si="24"/>
        <v>100</v>
      </c>
      <c r="K114" s="645">
        <f t="shared" si="24"/>
        <v>100</v>
      </c>
      <c r="L114" s="645">
        <f t="shared" si="24"/>
        <v>100</v>
      </c>
      <c r="M114" s="645">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1"/>
      <c r="B115" s="639" t="s">
        <v>693</v>
      </c>
      <c r="C115" s="654"/>
      <c r="D115" s="654"/>
      <c r="E115" s="684"/>
      <c r="F115" s="684"/>
      <c r="G115" s="684"/>
      <c r="H115" s="684"/>
      <c r="I115" s="684"/>
      <c r="J115" s="684"/>
      <c r="K115" s="685"/>
      <c r="L115" s="686"/>
      <c r="M115" s="687"/>
      <c r="N115" s="1884"/>
      <c r="O115" s="1884"/>
      <c r="P115" s="1931"/>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5">C116-$K39</f>
        <v>100</v>
      </c>
      <c r="E116" s="645">
        <f t="shared" si="25"/>
        <v>100</v>
      </c>
      <c r="F116" s="645">
        <f t="shared" si="25"/>
        <v>100</v>
      </c>
      <c r="G116" s="645">
        <f t="shared" si="25"/>
        <v>100</v>
      </c>
      <c r="H116" s="645">
        <f t="shared" si="25"/>
        <v>100</v>
      </c>
      <c r="I116" s="645">
        <f t="shared" si="25"/>
        <v>100</v>
      </c>
      <c r="J116" s="645">
        <f t="shared" si="25"/>
        <v>100</v>
      </c>
      <c r="K116" s="645">
        <f t="shared" si="25"/>
        <v>100</v>
      </c>
      <c r="L116" s="645">
        <f t="shared" si="25"/>
        <v>100</v>
      </c>
      <c r="M116" s="646">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1"/>
      <c r="B117" s="1650" t="s">
        <v>1839</v>
      </c>
      <c r="C117" s="654"/>
      <c r="D117" s="654"/>
      <c r="E117" s="654"/>
      <c r="F117" s="654"/>
      <c r="G117" s="654"/>
      <c r="H117" s="684"/>
      <c r="I117" s="684"/>
      <c r="J117" s="684"/>
      <c r="K117" s="685"/>
      <c r="L117" s="686"/>
      <c r="M117" s="687"/>
      <c r="N117" s="1884"/>
      <c r="O117" s="1884"/>
      <c r="P117" s="1931"/>
      <c r="Q117" s="1878"/>
      <c r="R117" s="1866"/>
      <c r="S117" s="1866"/>
      <c r="T117" s="1866"/>
      <c r="U117" s="1866"/>
      <c r="V117" s="1866"/>
      <c r="W117" s="1866"/>
      <c r="X117" s="1866"/>
      <c r="Y117" s="1866"/>
      <c r="Z117" s="1866"/>
      <c r="AA117" s="1866"/>
      <c r="AB117" s="1866"/>
      <c r="AC117" s="1866"/>
    </row>
    <row r="118" spans="1:29" ht="15.75" thickBot="1">
      <c r="A118" s="635"/>
      <c r="B118" s="644"/>
      <c r="C118" s="645">
        <v>100</v>
      </c>
      <c r="D118" s="645">
        <f>C118-$K40</f>
        <v>100</v>
      </c>
      <c r="E118" s="645">
        <f>D118-$K40</f>
        <v>100</v>
      </c>
      <c r="F118" s="645">
        <f>E118-$K40</f>
        <v>100</v>
      </c>
      <c r="G118" s="645">
        <f>F118-$K40</f>
        <v>100</v>
      </c>
      <c r="H118" s="645"/>
      <c r="I118" s="645"/>
      <c r="J118" s="645"/>
      <c r="K118" s="645"/>
      <c r="L118" s="645"/>
      <c r="M118" s="646"/>
      <c r="N118" s="1886"/>
      <c r="O118" s="1886"/>
      <c r="P118" s="1931"/>
      <c r="Q118" s="1878"/>
      <c r="R118" s="1866"/>
      <c r="S118" s="1866"/>
      <c r="T118" s="1866"/>
      <c r="U118" s="1866"/>
      <c r="V118" s="1866"/>
      <c r="W118" s="1866"/>
      <c r="X118" s="1866"/>
      <c r="Y118" s="1866"/>
      <c r="Z118" s="1866"/>
      <c r="AA118" s="1866"/>
      <c r="AB118" s="1866"/>
      <c r="AC118" s="1866"/>
    </row>
    <row r="119" spans="1:29" ht="15" thickTop="1">
      <c r="A119" s="701"/>
      <c r="B119" s="878" t="s">
        <v>727</v>
      </c>
      <c r="C119" s="684"/>
      <c r="D119" s="684"/>
      <c r="E119" s="684"/>
      <c r="F119" s="684"/>
      <c r="G119" s="684"/>
      <c r="H119" s="684"/>
      <c r="I119" s="684"/>
      <c r="J119" s="684"/>
      <c r="K119" s="684"/>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5"/>
      <c r="B120" s="644"/>
      <c r="C120" s="678">
        <v>100</v>
      </c>
      <c r="D120" s="645">
        <f>C120-$K41</f>
        <v>100</v>
      </c>
      <c r="E120" s="645">
        <f t="shared" ref="E120:M120" si="26">D120-$K41</f>
        <v>100</v>
      </c>
      <c r="F120" s="645">
        <f t="shared" si="26"/>
        <v>100</v>
      </c>
      <c r="G120" s="645">
        <f t="shared" si="26"/>
        <v>100</v>
      </c>
      <c r="H120" s="645">
        <f t="shared" si="26"/>
        <v>100</v>
      </c>
      <c r="I120" s="645">
        <f t="shared" si="26"/>
        <v>100</v>
      </c>
      <c r="J120" s="645">
        <f t="shared" si="26"/>
        <v>100</v>
      </c>
      <c r="K120" s="645">
        <f t="shared" si="26"/>
        <v>100</v>
      </c>
      <c r="L120" s="645">
        <f t="shared" si="26"/>
        <v>100</v>
      </c>
      <c r="M120" s="645">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4"/>
      <c r="B121" s="639" t="s">
        <v>715</v>
      </c>
      <c r="C121" s="654"/>
      <c r="D121" s="654"/>
      <c r="E121" s="654"/>
      <c r="F121" s="684"/>
      <c r="G121" s="655"/>
      <c r="H121" s="655"/>
      <c r="I121" s="655"/>
      <c r="J121" s="655"/>
      <c r="K121" s="655"/>
      <c r="L121" s="656"/>
      <c r="M121" s="657"/>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3"/>
      <c r="B122" s="636"/>
      <c r="C122" s="658"/>
      <c r="D122" s="658"/>
      <c r="E122" s="658"/>
      <c r="F122" s="658"/>
      <c r="G122" s="658"/>
      <c r="H122" s="658"/>
      <c r="I122" s="658"/>
      <c r="J122" s="658"/>
      <c r="K122" s="658"/>
      <c r="L122" s="658"/>
      <c r="M122" s="658"/>
      <c r="N122" s="1887"/>
      <c r="O122" s="1887"/>
      <c r="P122" s="1932"/>
      <c r="Q122" s="1889"/>
      <c r="R122" s="1890"/>
      <c r="S122" s="1890"/>
      <c r="T122" s="1890"/>
      <c r="U122" s="1890"/>
      <c r="V122" s="1890"/>
      <c r="W122" s="1890"/>
      <c r="X122" s="1890"/>
      <c r="Y122" s="1890"/>
      <c r="Z122" s="1890"/>
      <c r="AA122" s="1890"/>
      <c r="AB122" s="1890"/>
      <c r="AC122" s="1890"/>
    </row>
    <row r="123" spans="1:29" ht="15" thickTop="1">
      <c r="A123" s="701"/>
      <c r="B123" s="639" t="s">
        <v>695</v>
      </c>
      <c r="C123" s="654"/>
      <c r="D123" s="654"/>
      <c r="E123" s="654"/>
      <c r="F123" s="684"/>
      <c r="G123" s="684"/>
      <c r="H123" s="684"/>
      <c r="I123" s="684"/>
      <c r="J123" s="684"/>
      <c r="K123" s="685"/>
      <c r="L123" s="686"/>
      <c r="M123" s="687"/>
      <c r="N123" s="1884"/>
      <c r="O123" s="1884"/>
      <c r="P123" s="1931"/>
      <c r="Q123" s="1878"/>
      <c r="R123" s="1866"/>
      <c r="S123" s="1866"/>
      <c r="T123" s="1866"/>
      <c r="U123" s="1866"/>
      <c r="V123" s="1866"/>
      <c r="W123" s="1866"/>
      <c r="X123" s="1866"/>
      <c r="Y123" s="1866"/>
      <c r="Z123" s="1866"/>
      <c r="AA123" s="1866"/>
      <c r="AB123" s="1866"/>
      <c r="AC123" s="1866"/>
    </row>
    <row r="124" spans="1:29" ht="15.75" thickBot="1">
      <c r="A124" s="635"/>
      <c r="B124" s="644"/>
      <c r="C124" s="645">
        <v>100</v>
      </c>
      <c r="D124" s="645">
        <f t="shared" ref="D124:M124" si="27">C124-$K43</f>
        <v>100</v>
      </c>
      <c r="E124" s="645">
        <f t="shared" si="27"/>
        <v>100</v>
      </c>
      <c r="F124" s="645">
        <f t="shared" si="27"/>
        <v>100</v>
      </c>
      <c r="G124" s="645">
        <f t="shared" si="27"/>
        <v>100</v>
      </c>
      <c r="H124" s="645">
        <f t="shared" si="27"/>
        <v>100</v>
      </c>
      <c r="I124" s="645">
        <f t="shared" si="27"/>
        <v>100</v>
      </c>
      <c r="J124" s="645">
        <f t="shared" si="27"/>
        <v>100</v>
      </c>
      <c r="K124" s="645">
        <f t="shared" si="27"/>
        <v>100</v>
      </c>
      <c r="L124" s="645">
        <f t="shared" si="27"/>
        <v>100</v>
      </c>
      <c r="M124" s="646">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1"/>
      <c r="B125" s="639" t="s">
        <v>696</v>
      </c>
      <c r="C125" s="674" t="s">
        <v>527</v>
      </c>
      <c r="D125" s="674" t="s">
        <v>528</v>
      </c>
      <c r="E125" s="674" t="s">
        <v>529</v>
      </c>
      <c r="F125" s="674" t="s">
        <v>530</v>
      </c>
      <c r="G125" s="674" t="s">
        <v>531</v>
      </c>
      <c r="H125" s="640"/>
      <c r="I125" s="640"/>
      <c r="J125" s="640"/>
      <c r="K125" s="641"/>
      <c r="L125" s="642"/>
      <c r="M125" s="643"/>
      <c r="N125" s="1884"/>
      <c r="O125" s="1884"/>
      <c r="P125" s="1932"/>
      <c r="Q125" s="1878"/>
      <c r="R125" s="1866"/>
      <c r="S125" s="1866"/>
      <c r="T125" s="1866"/>
      <c r="U125" s="1866"/>
      <c r="V125" s="1866"/>
      <c r="W125" s="1866"/>
      <c r="X125" s="1866"/>
      <c r="Y125" s="1866"/>
      <c r="Z125" s="1866"/>
      <c r="AA125" s="1866"/>
      <c r="AB125" s="1866"/>
      <c r="AC125" s="1866"/>
    </row>
    <row r="126" spans="1:29" ht="15.75" thickBot="1">
      <c r="A126" s="635"/>
      <c r="B126" s="644"/>
      <c r="C126" s="645">
        <v>100</v>
      </c>
      <c r="D126" s="645">
        <f>C126-$K44</f>
        <v>100</v>
      </c>
      <c r="E126" s="645">
        <f>D126-$K44</f>
        <v>100</v>
      </c>
      <c r="F126" s="645">
        <f>E126-$K44</f>
        <v>100</v>
      </c>
      <c r="G126" s="645">
        <f>F126-$K44</f>
        <v>100</v>
      </c>
      <c r="H126" s="645"/>
      <c r="I126" s="645"/>
      <c r="J126" s="645"/>
      <c r="K126" s="645"/>
      <c r="L126" s="645"/>
      <c r="M126" s="646"/>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4"/>
      <c r="B127" s="639">
        <f>B45</f>
        <v>111</v>
      </c>
      <c r="C127" s="654"/>
      <c r="D127" s="654"/>
      <c r="E127" s="654"/>
      <c r="F127" s="654"/>
      <c r="G127" s="654"/>
      <c r="H127" s="655"/>
      <c r="I127" s="655"/>
      <c r="J127" s="655"/>
      <c r="K127" s="655"/>
      <c r="L127" s="656"/>
      <c r="M127" s="657"/>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3"/>
      <c r="B128" s="644"/>
      <c r="C128" s="658"/>
      <c r="D128" s="637"/>
      <c r="E128" s="637"/>
      <c r="F128" s="637"/>
      <c r="G128" s="658"/>
      <c r="H128" s="659"/>
      <c r="I128" s="659"/>
      <c r="J128" s="659"/>
      <c r="K128" s="659"/>
      <c r="L128" s="659"/>
      <c r="M128" s="660"/>
      <c r="N128" s="1887"/>
      <c r="O128" s="1887"/>
      <c r="P128" s="1932"/>
      <c r="Q128" s="1889"/>
      <c r="R128" s="1890"/>
      <c r="S128" s="1890"/>
      <c r="T128" s="1890"/>
      <c r="U128" s="1890"/>
      <c r="V128" s="1890"/>
      <c r="W128" s="1890"/>
      <c r="X128" s="1890"/>
      <c r="Y128" s="1890"/>
      <c r="Z128" s="1890"/>
      <c r="AA128" s="1890"/>
      <c r="AB128" s="1890"/>
      <c r="AC128" s="1890"/>
    </row>
    <row r="129" spans="1:29" ht="15" thickTop="1">
      <c r="A129" s="701"/>
      <c r="B129" s="639">
        <f>B46</f>
        <v>111</v>
      </c>
      <c r="C129" s="654"/>
      <c r="D129" s="654"/>
      <c r="E129" s="654"/>
      <c r="F129" s="654"/>
      <c r="G129" s="684"/>
      <c r="H129" s="684"/>
      <c r="I129" s="684"/>
      <c r="J129" s="684"/>
      <c r="K129" s="685"/>
      <c r="L129" s="686"/>
      <c r="M129" s="687"/>
      <c r="N129" s="1884"/>
      <c r="O129" s="1884"/>
      <c r="P129" s="1931"/>
      <c r="Q129" s="1878"/>
      <c r="R129" s="1866"/>
      <c r="S129" s="1866"/>
      <c r="T129" s="1866"/>
      <c r="U129" s="1866"/>
      <c r="V129" s="1866"/>
      <c r="W129" s="1866"/>
      <c r="X129" s="1866"/>
      <c r="Y129" s="1866"/>
      <c r="Z129" s="1866"/>
      <c r="AA129" s="1866"/>
      <c r="AB129" s="1866"/>
      <c r="AC129" s="1866"/>
    </row>
    <row r="130" spans="1:29" ht="15.75" thickBot="1">
      <c r="A130" s="635"/>
      <c r="B130" s="644"/>
      <c r="C130" s="658"/>
      <c r="D130" s="658"/>
      <c r="E130" s="658"/>
      <c r="F130" s="658"/>
      <c r="G130" s="637"/>
      <c r="H130" s="637"/>
      <c r="I130" s="637"/>
      <c r="J130" s="637"/>
      <c r="K130" s="637"/>
      <c r="L130" s="637"/>
      <c r="M130" s="638"/>
      <c r="N130" s="1886"/>
      <c r="O130" s="1886"/>
      <c r="P130" s="1931"/>
      <c r="Q130" s="1878"/>
      <c r="R130" s="1866"/>
      <c r="S130" s="1866"/>
      <c r="T130" s="1866"/>
      <c r="U130" s="1866"/>
      <c r="V130" s="1866"/>
      <c r="W130" s="1866"/>
      <c r="X130" s="1866"/>
      <c r="Y130" s="1866"/>
      <c r="Z130" s="1866"/>
      <c r="AA130" s="1866"/>
      <c r="AB130" s="1866"/>
      <c r="AC130" s="1866"/>
    </row>
    <row r="131" spans="1:29" ht="15" thickTop="1">
      <c r="A131" s="701"/>
      <c r="B131" s="647">
        <f>B47</f>
        <v>111</v>
      </c>
      <c r="C131" s="627"/>
      <c r="D131" s="627"/>
      <c r="E131" s="627"/>
      <c r="F131" s="627"/>
      <c r="G131" s="688"/>
      <c r="H131" s="688"/>
      <c r="I131" s="688"/>
      <c r="J131" s="688"/>
      <c r="K131" s="627"/>
      <c r="L131" s="628"/>
      <c r="M131" s="691"/>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5"/>
      <c r="C132" s="666"/>
      <c r="D132" s="666"/>
      <c r="E132" s="666"/>
      <c r="F132" s="666"/>
      <c r="G132" s="692"/>
      <c r="H132" s="692"/>
      <c r="I132" s="692"/>
      <c r="J132" s="692"/>
      <c r="K132" s="692"/>
      <c r="L132" s="692"/>
      <c r="M132" s="693"/>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728</v>
      </c>
      <c r="C1" s="472" t="s">
        <v>667</v>
      </c>
      <c r="D1" s="81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08" t="s">
        <v>427</v>
      </c>
      <c r="B2" s="813"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7" t="s">
        <v>468</v>
      </c>
      <c r="B3" s="478" t="e">
        <f>C43</f>
        <v>#DIV/0!</v>
      </c>
      <c r="C3" s="815" t="s">
        <v>669</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470</v>
      </c>
      <c r="B4" s="481"/>
      <c r="C4" s="3933" t="s">
        <v>471</v>
      </c>
      <c r="D4" s="3934"/>
      <c r="E4" s="3956" t="s">
        <v>472</v>
      </c>
      <c r="F4" s="3957"/>
      <c r="G4" s="3933" t="s">
        <v>473</v>
      </c>
      <c r="H4" s="3934"/>
      <c r="I4" s="3933" t="s">
        <v>474</v>
      </c>
      <c r="J4" s="3934"/>
      <c r="K4" s="482" t="s">
        <v>475</v>
      </c>
      <c r="L4" s="1854"/>
      <c r="M4" s="1855"/>
      <c r="N4" s="1855"/>
      <c r="O4" s="1855"/>
      <c r="P4" s="3935" t="s">
        <v>476</v>
      </c>
      <c r="Q4" s="3936"/>
      <c r="R4" s="3919" t="s">
        <v>472</v>
      </c>
      <c r="S4" s="3920"/>
      <c r="T4" s="3919" t="s">
        <v>473</v>
      </c>
      <c r="U4" s="3920"/>
      <c r="V4" s="3941" t="s">
        <v>474</v>
      </c>
      <c r="W4" s="3941"/>
      <c r="X4" s="1378"/>
      <c r="Y4" s="3919" t="s">
        <v>476</v>
      </c>
      <c r="Z4" s="3920"/>
      <c r="AA4" s="3914" t="s">
        <v>472</v>
      </c>
      <c r="AB4" s="3915" t="s">
        <v>473</v>
      </c>
      <c r="AC4" s="3914" t="s">
        <v>474</v>
      </c>
    </row>
    <row r="5" spans="1:29" ht="15">
      <c r="A5" s="483"/>
      <c r="B5" s="484"/>
      <c r="C5" s="3944" t="s">
        <v>2192</v>
      </c>
      <c r="D5" s="3945"/>
      <c r="E5" s="3958" t="s">
        <v>2193</v>
      </c>
      <c r="F5" s="3959"/>
      <c r="G5" s="3944" t="s">
        <v>2194</v>
      </c>
      <c r="H5" s="3945"/>
      <c r="I5" s="3944" t="s">
        <v>2195</v>
      </c>
      <c r="J5" s="3945"/>
      <c r="K5" s="482"/>
      <c r="L5" s="1854"/>
      <c r="M5" s="1855"/>
      <c r="N5" s="1855"/>
      <c r="O5" s="1855"/>
      <c r="P5" s="3937"/>
      <c r="Q5" s="3938"/>
      <c r="R5" s="3921"/>
      <c r="S5" s="3922"/>
      <c r="T5" s="3921"/>
      <c r="U5" s="3922"/>
      <c r="V5" s="3941"/>
      <c r="W5" s="3941"/>
      <c r="X5" s="1378"/>
      <c r="Y5" s="3921"/>
      <c r="Z5" s="3922"/>
      <c r="AA5" s="3915"/>
      <c r="AB5" s="3915"/>
      <c r="AC5" s="3915"/>
    </row>
    <row r="6" spans="1:29" ht="15.75" thickBot="1">
      <c r="A6" s="485"/>
      <c r="B6" s="486"/>
      <c r="C6" s="3942" t="s">
        <v>2196</v>
      </c>
      <c r="D6" s="3943"/>
      <c r="E6" s="3960" t="s">
        <v>2196</v>
      </c>
      <c r="F6" s="3961"/>
      <c r="G6" s="3942" t="s">
        <v>2196</v>
      </c>
      <c r="H6" s="3943"/>
      <c r="I6" s="3942" t="s">
        <v>2196</v>
      </c>
      <c r="J6" s="3943"/>
      <c r="K6" s="482" t="s">
        <v>477</v>
      </c>
      <c r="L6" s="1854"/>
      <c r="M6" s="1855"/>
      <c r="N6" s="1855"/>
      <c r="O6" s="1855"/>
      <c r="P6" s="3939"/>
      <c r="Q6" s="3940"/>
      <c r="R6" s="3921"/>
      <c r="S6" s="3922"/>
      <c r="T6" s="3923"/>
      <c r="U6" s="3924"/>
      <c r="V6" s="3941"/>
      <c r="W6" s="3941"/>
      <c r="X6" s="1378"/>
      <c r="Y6" s="3923"/>
      <c r="Z6" s="3924"/>
      <c r="AA6" s="3916"/>
      <c r="AB6" s="3916"/>
      <c r="AC6" s="3916"/>
    </row>
    <row r="7" spans="1:29" s="1116" customFormat="1" ht="15.75" thickBot="1">
      <c r="A7" s="2390"/>
      <c r="B7" s="2397" t="s">
        <v>478</v>
      </c>
      <c r="C7" s="487">
        <f>'数据-取费表'!B2</f>
        <v>45013</v>
      </c>
      <c r="D7" s="488">
        <v>100</v>
      </c>
      <c r="E7" s="489"/>
      <c r="F7" s="490">
        <f>SUMIF(52:52,YEAR(E7)&amp;"-"&amp;MONTH(E7),53:53)</f>
        <v>0</v>
      </c>
      <c r="G7" s="489"/>
      <c r="H7" s="488">
        <f>SUMIF(52:52,YEAR(G7)&amp;"-"&amp;MONTH(G7),53:53)</f>
        <v>0</v>
      </c>
      <c r="I7" s="489"/>
      <c r="J7" s="488">
        <f>SUMIF(52:52,YEAR(I7)&amp;"-"&amp;MONTH(I7),53:53)</f>
        <v>0</v>
      </c>
      <c r="K7" s="492"/>
      <c r="L7" s="1856"/>
      <c r="M7" s="1857"/>
      <c r="N7" s="1857"/>
      <c r="O7" s="1857"/>
      <c r="P7" s="3917" t="s">
        <v>479</v>
      </c>
      <c r="Q7" s="3926"/>
      <c r="R7" s="1379" t="s">
        <v>5</v>
      </c>
      <c r="S7" s="1380">
        <f t="shared" ref="S7:S15" si="0">F7</f>
        <v>0</v>
      </c>
      <c r="T7" s="1379" t="s">
        <v>5</v>
      </c>
      <c r="U7" s="1380">
        <f t="shared" ref="U7:U15" si="1">H7</f>
        <v>0</v>
      </c>
      <c r="V7" s="1379" t="s">
        <v>5</v>
      </c>
      <c r="W7" s="1380">
        <f t="shared" ref="W7:W15" si="2">J7</f>
        <v>0</v>
      </c>
      <c r="X7" s="1381"/>
      <c r="Y7" s="3917" t="s">
        <v>479</v>
      </c>
      <c r="Z7" s="3918"/>
      <c r="AA7" s="1382" t="e">
        <f>D7/F7</f>
        <v>#DIV/0!</v>
      </c>
      <c r="AB7" s="1382" t="e">
        <f>D7/H7</f>
        <v>#DIV/0!</v>
      </c>
      <c r="AC7" s="1382" t="e">
        <f>D7/J7</f>
        <v>#DIV/0!</v>
      </c>
    </row>
    <row r="8" spans="1:29" s="1116" customFormat="1" ht="15.75" thickBot="1">
      <c r="A8" s="2391"/>
      <c r="B8" s="2398" t="s">
        <v>480</v>
      </c>
      <c r="C8" s="493" t="s">
        <v>524</v>
      </c>
      <c r="D8" s="488">
        <v>100</v>
      </c>
      <c r="E8" s="493"/>
      <c r="F8" s="490">
        <f>SUMIF(55:55,E8,56:56)-SUMIF(55:55,C8,56:56)+100</f>
        <v>0</v>
      </c>
      <c r="G8" s="493"/>
      <c r="H8" s="488">
        <f>SUMIF(55:55,G8,56:56)-SUMIF(55:55,C8,56:56)+100</f>
        <v>0</v>
      </c>
      <c r="I8" s="493"/>
      <c r="J8" s="488">
        <f>SUMIF(55:55,I8,56:56)-SUMIF(55:55,C8,56:56)+100</f>
        <v>0</v>
      </c>
      <c r="K8" s="492"/>
      <c r="L8" s="1856"/>
      <c r="M8" s="1857"/>
      <c r="N8" s="1857"/>
      <c r="O8" s="1857"/>
      <c r="P8" s="3917" t="s">
        <v>482</v>
      </c>
      <c r="Q8" s="3918"/>
      <c r="R8" s="1379" t="s">
        <v>5</v>
      </c>
      <c r="S8" s="1380">
        <f t="shared" si="0"/>
        <v>0</v>
      </c>
      <c r="T8" s="1379" t="s">
        <v>5</v>
      </c>
      <c r="U8" s="1380">
        <f t="shared" si="1"/>
        <v>0</v>
      </c>
      <c r="V8" s="1379" t="s">
        <v>5</v>
      </c>
      <c r="W8" s="1380">
        <f t="shared" si="2"/>
        <v>0</v>
      </c>
      <c r="X8" s="1381"/>
      <c r="Y8" s="3917" t="s">
        <v>482</v>
      </c>
      <c r="Z8" s="3918"/>
      <c r="AA8" s="1382" t="e">
        <f t="shared" ref="AA8:AA40" si="3">D8/F8</f>
        <v>#DIV/0!</v>
      </c>
      <c r="AB8" s="1382" t="e">
        <f t="shared" ref="AB8:AB40" si="4">D8/H8</f>
        <v>#DIV/0!</v>
      </c>
      <c r="AC8" s="1382" t="e">
        <f t="shared" ref="AC8:AC40" si="5">D8/J8</f>
        <v>#DIV/0!</v>
      </c>
    </row>
    <row r="9" spans="1:29" s="1116" customFormat="1" ht="15">
      <c r="A9" s="2392"/>
      <c r="B9" s="2399" t="s">
        <v>2038</v>
      </c>
      <c r="C9" s="820"/>
      <c r="D9" s="243">
        <v>100</v>
      </c>
      <c r="E9" s="823"/>
      <c r="F9" s="243">
        <f>SUMIF(57:57,E9,58:58)-SUMIF(57:57,C9,58:58)+100</f>
        <v>100</v>
      </c>
      <c r="G9" s="821"/>
      <c r="H9" s="243">
        <f>SUMIF(57:57,G9,58:58)-SUMIF(57:57,C9,58:58)+100</f>
        <v>100</v>
      </c>
      <c r="I9" s="821"/>
      <c r="J9" s="243">
        <f>SUMIF(57:57,I9,58:58)-SUMIF(57:57,C9,58:58)+100</f>
        <v>100</v>
      </c>
      <c r="K9" s="492"/>
      <c r="L9" s="1856"/>
      <c r="M9" s="1857"/>
      <c r="N9" s="1857"/>
      <c r="O9" s="1858"/>
      <c r="P9" s="3925" t="s">
        <v>484</v>
      </c>
      <c r="Q9" s="1048" t="str">
        <f t="shared" ref="Q9:Q15" si="6">B9</f>
        <v>用途</v>
      </c>
      <c r="R9" s="1379" t="s">
        <v>5</v>
      </c>
      <c r="S9" s="1380">
        <f t="shared" si="0"/>
        <v>100</v>
      </c>
      <c r="T9" s="1379" t="s">
        <v>5</v>
      </c>
      <c r="U9" s="1380">
        <f t="shared" si="1"/>
        <v>100</v>
      </c>
      <c r="V9" s="1379" t="s">
        <v>5</v>
      </c>
      <c r="W9" s="1380">
        <f t="shared" si="2"/>
        <v>100</v>
      </c>
      <c r="X9" s="1381"/>
      <c r="Y9" s="3873"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SUMIF(59:59,E10,60:60)-SUMIF(59:59,C10,60:60)+100</f>
        <v>100</v>
      </c>
      <c r="G10" s="3659"/>
      <c r="H10" s="244">
        <f>SUMIF(59:59,G10,60:60)-SUMIF(59:59,C10,60:60)+100</f>
        <v>100</v>
      </c>
      <c r="I10" s="3658"/>
      <c r="J10" s="244">
        <f>SUMIF(59:59,I10,60:60)-SUMIF(59:59,C10,60:60)+100</f>
        <v>100</v>
      </c>
      <c r="K10" s="492"/>
      <c r="L10" s="1859"/>
      <c r="M10" s="1898"/>
      <c r="N10" s="1898"/>
      <c r="O10" s="1860"/>
      <c r="P10" s="3925"/>
      <c r="Q10" s="1048" t="str">
        <f t="shared" si="6"/>
        <v>土地使用年限（年）</v>
      </c>
      <c r="R10" s="1379" t="s">
        <v>5</v>
      </c>
      <c r="S10" s="1380">
        <f t="shared" si="0"/>
        <v>100</v>
      </c>
      <c r="T10" s="1379" t="s">
        <v>5</v>
      </c>
      <c r="U10" s="1380">
        <f t="shared" si="1"/>
        <v>100</v>
      </c>
      <c r="V10" s="1379" t="s">
        <v>5</v>
      </c>
      <c r="W10" s="1380">
        <f t="shared" si="2"/>
        <v>100</v>
      </c>
      <c r="X10" s="1381"/>
      <c r="Y10" s="3873"/>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61"/>
      <c r="M11" s="1855"/>
      <c r="N11" s="1855"/>
      <c r="O11" s="1862"/>
      <c r="P11" s="3925"/>
      <c r="Q11" s="1048" t="str">
        <f t="shared" si="6"/>
        <v>容积率</v>
      </c>
      <c r="R11" s="1379" t="s">
        <v>5</v>
      </c>
      <c r="S11" s="1380" t="e">
        <f t="shared" si="0"/>
        <v>#N/A</v>
      </c>
      <c r="T11" s="1379" t="s">
        <v>5</v>
      </c>
      <c r="U11" s="1380" t="e">
        <f t="shared" si="1"/>
        <v>#N/A</v>
      </c>
      <c r="V11" s="1379" t="s">
        <v>5</v>
      </c>
      <c r="W11" s="1380" t="e">
        <f t="shared" si="2"/>
        <v>#N/A</v>
      </c>
      <c r="X11" s="1381"/>
      <c r="Y11" s="3873"/>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SUMIF(64:64,E12,65:65)-SUMIF(64:64,C12,65:65)+100</f>
        <v>100</v>
      </c>
      <c r="G12" s="881"/>
      <c r="H12" s="244">
        <f>SUMIF(64:64,G12,65:65)-SUMIF(64:64,C12,65:65)+100</f>
        <v>100</v>
      </c>
      <c r="I12" s="841"/>
      <c r="J12" s="244">
        <f>SUMIF(64:64,I12,65:65)-SUMIF(64:64,C12,65:65)+100</f>
        <v>100</v>
      </c>
      <c r="K12" s="549"/>
      <c r="L12" s="1856"/>
      <c r="M12" s="1857"/>
      <c r="N12" s="1857"/>
      <c r="O12" s="1858"/>
      <c r="P12" s="3925"/>
      <c r="Q12" s="1048">
        <f t="shared" si="6"/>
        <v>111</v>
      </c>
      <c r="R12" s="1379" t="s">
        <v>5</v>
      </c>
      <c r="S12" s="1380">
        <f t="shared" si="0"/>
        <v>100</v>
      </c>
      <c r="T12" s="1379" t="s">
        <v>5</v>
      </c>
      <c r="U12" s="1380">
        <f t="shared" si="1"/>
        <v>100</v>
      </c>
      <c r="V12" s="1379" t="s">
        <v>5</v>
      </c>
      <c r="W12" s="1380">
        <f t="shared" si="2"/>
        <v>100</v>
      </c>
      <c r="X12" s="1381"/>
      <c r="Y12" s="3873"/>
      <c r="Z12" s="1047">
        <f t="shared" si="7"/>
        <v>111</v>
      </c>
      <c r="AA12" s="1382">
        <f>D12/F12</f>
        <v>1</v>
      </c>
      <c r="AB12" s="1382">
        <f>D12/H12</f>
        <v>1</v>
      </c>
      <c r="AC12" s="1382">
        <f>D12/J12</f>
        <v>1</v>
      </c>
    </row>
    <row r="13" spans="1:29" ht="15">
      <c r="A13" s="2395"/>
      <c r="B13" s="2401">
        <v>111</v>
      </c>
      <c r="C13" s="507"/>
      <c r="D13" s="508">
        <v>100</v>
      </c>
      <c r="E13" s="507"/>
      <c r="F13" s="244">
        <f>SUMIF(66:66,E13,67:67)-SUMIF(66:66,C13,67:67)+100</f>
        <v>100</v>
      </c>
      <c r="G13" s="881"/>
      <c r="H13" s="508">
        <f>SUMIF(66:66,G13,67:67)-SUMIF(66:66,C13,67:67)+100</f>
        <v>100</v>
      </c>
      <c r="I13" s="841"/>
      <c r="J13" s="508">
        <f>SUMIF(66:66,I13,67:67)-SUMIF(66:66,C13,67:67)+100</f>
        <v>100</v>
      </c>
      <c r="K13" s="549"/>
      <c r="L13" s="1863"/>
      <c r="M13" s="1855"/>
      <c r="N13" s="1855"/>
      <c r="O13" s="1862"/>
      <c r="P13" s="3925"/>
      <c r="Q13" s="1048">
        <f t="shared" si="6"/>
        <v>111</v>
      </c>
      <c r="R13" s="1379" t="s">
        <v>5</v>
      </c>
      <c r="S13" s="1380">
        <f t="shared" si="0"/>
        <v>100</v>
      </c>
      <c r="T13" s="1379" t="s">
        <v>5</v>
      </c>
      <c r="U13" s="1380">
        <f t="shared" si="1"/>
        <v>100</v>
      </c>
      <c r="V13" s="1379" t="s">
        <v>5</v>
      </c>
      <c r="W13" s="1380">
        <f t="shared" si="2"/>
        <v>100</v>
      </c>
      <c r="X13" s="1381"/>
      <c r="Y13" s="3873"/>
      <c r="Z13" s="1047">
        <f t="shared" si="7"/>
        <v>111</v>
      </c>
      <c r="AA13" s="1382">
        <f t="shared" si="3"/>
        <v>1</v>
      </c>
      <c r="AB13" s="1382">
        <f t="shared" si="4"/>
        <v>1</v>
      </c>
      <c r="AC13" s="1382">
        <f t="shared" si="5"/>
        <v>1</v>
      </c>
    </row>
    <row r="14" spans="1:29" ht="15.75" thickBot="1">
      <c r="A14" s="2396"/>
      <c r="B14" s="2402">
        <v>111</v>
      </c>
      <c r="C14" s="513"/>
      <c r="D14" s="514">
        <v>100</v>
      </c>
      <c r="E14" s="513"/>
      <c r="F14" s="514">
        <f>SUMIF(68:68,E14,69:69)-SUMIF(68:68,C14,69:69)+100</f>
        <v>100</v>
      </c>
      <c r="G14" s="881"/>
      <c r="H14" s="514">
        <f>SUMIF(68:68,G14,69:69)-SUMIF(68:68,C14,69:69)+100</f>
        <v>100</v>
      </c>
      <c r="I14" s="841"/>
      <c r="J14" s="514">
        <f>SUMIF(68:68,I14,69:69)-SUMIF(68:68,C14,69:69)+100</f>
        <v>100</v>
      </c>
      <c r="K14" s="549"/>
      <c r="L14" s="1863"/>
      <c r="M14" s="1855"/>
      <c r="N14" s="1855"/>
      <c r="O14" s="1862"/>
      <c r="P14" s="3925"/>
      <c r="Q14" s="1048">
        <f t="shared" si="6"/>
        <v>111</v>
      </c>
      <c r="R14" s="1379" t="s">
        <v>5</v>
      </c>
      <c r="S14" s="1380">
        <f t="shared" si="0"/>
        <v>100</v>
      </c>
      <c r="T14" s="1379" t="s">
        <v>5</v>
      </c>
      <c r="U14" s="1380">
        <f t="shared" si="1"/>
        <v>100</v>
      </c>
      <c r="V14" s="1379" t="s">
        <v>5</v>
      </c>
      <c r="W14" s="1380">
        <f t="shared" si="2"/>
        <v>100</v>
      </c>
      <c r="X14" s="1381"/>
      <c r="Y14" s="3873"/>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7">
        <v>100</v>
      </c>
      <c r="E15" s="518"/>
      <c r="F15" s="519">
        <f>SUMIF(70:70,E16,71:71)-SUMIF(70:70,C16,71:71)+100</f>
        <v>100</v>
      </c>
      <c r="G15" s="520"/>
      <c r="H15" s="517">
        <f>SUMIF(70:70,G16,71:71)-SUMIF(70:70,C16,71:71)+100</f>
        <v>100</v>
      </c>
      <c r="I15" s="518"/>
      <c r="J15" s="517">
        <f>SUMIF(70:70,I16,71:71)-SUMIF(70:70,C16,71:71)+100</f>
        <v>100</v>
      </c>
      <c r="K15" s="859"/>
      <c r="L15" s="1863"/>
      <c r="M15" s="1855"/>
      <c r="N15" s="1855"/>
      <c r="O15" s="1862"/>
      <c r="P15" s="3927" t="s">
        <v>489</v>
      </c>
      <c r="Q15" s="1383" t="str">
        <f t="shared" si="6"/>
        <v>产业集聚程度</v>
      </c>
      <c r="R15" s="1384" t="s">
        <v>5</v>
      </c>
      <c r="S15" s="1385">
        <f t="shared" si="0"/>
        <v>100</v>
      </c>
      <c r="T15" s="1384" t="s">
        <v>5</v>
      </c>
      <c r="U15" s="1385">
        <f t="shared" si="1"/>
        <v>100</v>
      </c>
      <c r="V15" s="1384" t="s">
        <v>5</v>
      </c>
      <c r="W15" s="1385">
        <f t="shared" si="2"/>
        <v>100</v>
      </c>
      <c r="X15" s="1378"/>
      <c r="Y15" s="3927" t="s">
        <v>489</v>
      </c>
      <c r="Z15" s="1386" t="str">
        <f t="shared" si="7"/>
        <v>产业集聚程度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28"/>
      <c r="Q16" s="1383"/>
      <c r="R16" s="1384"/>
      <c r="S16" s="1385"/>
      <c r="T16" s="1384"/>
      <c r="U16" s="1385"/>
      <c r="V16" s="1384"/>
      <c r="W16" s="1385"/>
      <c r="X16" s="1378"/>
      <c r="Y16" s="3928"/>
      <c r="Z16" s="1386"/>
      <c r="AA16" s="1387">
        <v>1</v>
      </c>
      <c r="AB16" s="1387">
        <v>1</v>
      </c>
      <c r="AC16" s="1387">
        <v>1</v>
      </c>
    </row>
    <row r="17" spans="1:29" ht="85.5">
      <c r="A17" s="500"/>
      <c r="B17" s="832" t="s">
        <v>262</v>
      </c>
      <c r="C17" s="833" t="str">
        <f>估价对象房地状况!G4</f>
        <v>估价对象周边道路状况、公共交通通达情况、停车便捷程度，综合评价交通便捷度较好</v>
      </c>
      <c r="D17" s="527">
        <v>100</v>
      </c>
      <c r="E17" s="530"/>
      <c r="F17" s="531">
        <f>SUMIF(72:72,E18,73:73)-SUMIF(72:72,C18,73:73)+100</f>
        <v>100</v>
      </c>
      <c r="G17" s="532"/>
      <c r="H17" s="533">
        <f>SUMIF(72:72,G18,73:73)-SUMIF(72:72,C18,73:73)+100</f>
        <v>100</v>
      </c>
      <c r="I17" s="530"/>
      <c r="J17" s="533">
        <f>SUMIF(72:72,I18,73:73)-SUMIF(72:72,C18,73:73)+100</f>
        <v>100</v>
      </c>
      <c r="K17" s="859"/>
      <c r="L17" s="1863"/>
      <c r="M17" s="1855"/>
      <c r="N17" s="1855"/>
      <c r="O17" s="1862"/>
      <c r="P17" s="3928"/>
      <c r="Q17" s="1383" t="str">
        <f>B17</f>
        <v>交通便捷度</v>
      </c>
      <c r="R17" s="1384" t="s">
        <v>5</v>
      </c>
      <c r="S17" s="1385">
        <f>F17</f>
        <v>100</v>
      </c>
      <c r="T17" s="1384" t="s">
        <v>5</v>
      </c>
      <c r="U17" s="1385">
        <f>H17</f>
        <v>100</v>
      </c>
      <c r="V17" s="1384" t="s">
        <v>5</v>
      </c>
      <c r="W17" s="1385">
        <f>J17</f>
        <v>100</v>
      </c>
      <c r="X17" s="1378"/>
      <c r="Y17" s="3928"/>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28"/>
      <c r="Q18" s="1383"/>
      <c r="R18" s="1384"/>
      <c r="S18" s="1385"/>
      <c r="T18" s="1384"/>
      <c r="U18" s="1385"/>
      <c r="V18" s="1384"/>
      <c r="W18" s="1385"/>
      <c r="X18" s="1378"/>
      <c r="Y18" s="3928"/>
      <c r="Z18" s="1386"/>
      <c r="AA18" s="1387">
        <v>1</v>
      </c>
      <c r="AB18" s="1387">
        <v>1</v>
      </c>
      <c r="AC18" s="1387">
        <v>1</v>
      </c>
    </row>
    <row r="19" spans="1:29" ht="42.75">
      <c r="A19" s="500"/>
      <c r="B19" s="2209" t="s">
        <v>1829</v>
      </c>
      <c r="C19" s="833" t="str">
        <f>估价对象房地状况!G5</f>
        <v>估价对象所在区域公共配套设施齐备情况</v>
      </c>
      <c r="D19" s="533">
        <v>100</v>
      </c>
      <c r="E19" s="538"/>
      <c r="F19" s="539">
        <f>SUMIF(74:74,E20,75:75)-SUMIF(74:74,C20,75:75)+100</f>
        <v>100</v>
      </c>
      <c r="G19" s="540"/>
      <c r="H19" s="527">
        <f>SUMIF(74:74,G20,75:75)-SUMIF(74:74,C20,75:75)+100</f>
        <v>100</v>
      </c>
      <c r="I19" s="538"/>
      <c r="J19" s="527">
        <f>SUMIF(74:74,I20,75:75)-SUMIF(74:74,C20,75:75)+100</f>
        <v>100</v>
      </c>
      <c r="K19" s="859"/>
      <c r="L19" s="1863"/>
      <c r="M19" s="1855"/>
      <c r="N19" s="1855"/>
      <c r="O19" s="1862"/>
      <c r="P19" s="3928"/>
      <c r="Q19" s="1383" t="str">
        <f>B19</f>
        <v>公共配套设施</v>
      </c>
      <c r="R19" s="1384" t="s">
        <v>5</v>
      </c>
      <c r="S19" s="1385">
        <f>F19</f>
        <v>100</v>
      </c>
      <c r="T19" s="1384" t="s">
        <v>5</v>
      </c>
      <c r="U19" s="1385">
        <f>H19</f>
        <v>100</v>
      </c>
      <c r="V19" s="1384" t="s">
        <v>5</v>
      </c>
      <c r="W19" s="1385">
        <f>J19</f>
        <v>100</v>
      </c>
      <c r="X19" s="1378"/>
      <c r="Y19" s="3928"/>
      <c r="Z19" s="1386" t="str">
        <f>Q19</f>
        <v>公共配套设施</v>
      </c>
      <c r="AA19" s="1387">
        <f t="shared" si="3"/>
        <v>1</v>
      </c>
      <c r="AB19" s="1387">
        <f t="shared" si="4"/>
        <v>1</v>
      </c>
      <c r="AC19" s="1387">
        <f t="shared" si="5"/>
        <v>1</v>
      </c>
    </row>
    <row r="20" spans="1:29" ht="15">
      <c r="A20" s="500"/>
      <c r="B20" s="534"/>
      <c r="C20" s="544"/>
      <c r="D20" s="523"/>
      <c r="E20" s="524"/>
      <c r="F20" s="525"/>
      <c r="G20" s="526"/>
      <c r="H20" s="523"/>
      <c r="I20" s="524"/>
      <c r="J20" s="523"/>
      <c r="K20" s="860"/>
      <c r="L20" s="1863"/>
      <c r="M20" s="1855"/>
      <c r="N20" s="1855"/>
      <c r="O20" s="1862"/>
      <c r="P20" s="3928"/>
      <c r="Q20" s="1383"/>
      <c r="R20" s="1384"/>
      <c r="S20" s="1385"/>
      <c r="T20" s="1384"/>
      <c r="U20" s="1385"/>
      <c r="V20" s="1384"/>
      <c r="W20" s="1385"/>
      <c r="X20" s="1378"/>
      <c r="Y20" s="3928"/>
      <c r="Z20" s="1386"/>
      <c r="AA20" s="1387">
        <v>1</v>
      </c>
      <c r="AB20" s="1387">
        <v>1</v>
      </c>
      <c r="AC20" s="1387">
        <v>1</v>
      </c>
    </row>
    <row r="21" spans="1:29" ht="28.5">
      <c r="A21" s="500"/>
      <c r="B21" s="2197" t="s">
        <v>1841</v>
      </c>
      <c r="C21" s="833" t="str">
        <f>估价对象房地状况!G6</f>
        <v>估价对象所在区域基础设施水平</v>
      </c>
      <c r="D21" s="533">
        <v>100</v>
      </c>
      <c r="E21" s="540"/>
      <c r="F21" s="539">
        <f>SUMIF(76:76,E22,77:77)-SUMIF(76:76,C22,77:77)+100</f>
        <v>100</v>
      </c>
      <c r="G21" s="540"/>
      <c r="H21" s="533">
        <f>SUMIF(76:76,G22,77:77)-SUMIF(76:76,C22,77:77)+100</f>
        <v>100</v>
      </c>
      <c r="I21" s="538"/>
      <c r="J21" s="533">
        <f>SUMIF(76:76,I22,77:77)-SUMIF(76:76,C22,77:77)+100</f>
        <v>100</v>
      </c>
      <c r="K21" s="859"/>
      <c r="L21" s="1863"/>
      <c r="M21" s="1855"/>
      <c r="N21" s="1855"/>
      <c r="O21" s="1862"/>
      <c r="P21" s="3928"/>
      <c r="Q21" s="2191" t="str">
        <f>B21</f>
        <v>基础设施水平</v>
      </c>
      <c r="R21" s="1384" t="s">
        <v>5</v>
      </c>
      <c r="S21" s="1385">
        <f>F21</f>
        <v>100</v>
      </c>
      <c r="T21" s="1384" t="s">
        <v>5</v>
      </c>
      <c r="U21" s="1385">
        <f>H21</f>
        <v>100</v>
      </c>
      <c r="V21" s="1384" t="s">
        <v>5</v>
      </c>
      <c r="W21" s="1385">
        <f>J21</f>
        <v>100</v>
      </c>
      <c r="X21" s="2193"/>
      <c r="Y21" s="3928"/>
      <c r="Z21" s="2192" t="str">
        <f>Q21</f>
        <v>基础设施水平</v>
      </c>
      <c r="AA21" s="1387">
        <f>D21/F21</f>
        <v>1</v>
      </c>
      <c r="AB21" s="1387">
        <f>D21/H21</f>
        <v>1</v>
      </c>
      <c r="AC21" s="1387">
        <f>D21/J21</f>
        <v>1</v>
      </c>
    </row>
    <row r="22" spans="1:29" ht="15">
      <c r="A22" s="500"/>
      <c r="B22" s="546"/>
      <c r="C22" s="834"/>
      <c r="D22" s="523"/>
      <c r="E22" s="544"/>
      <c r="F22" s="525"/>
      <c r="G22" s="544"/>
      <c r="H22" s="523"/>
      <c r="I22" s="544"/>
      <c r="J22" s="523"/>
      <c r="K22" s="2208"/>
      <c r="L22" s="1863"/>
      <c r="M22" s="1855"/>
      <c r="N22" s="1855"/>
      <c r="O22" s="1862"/>
      <c r="P22" s="3928"/>
      <c r="Q22" s="2191"/>
      <c r="R22" s="1384"/>
      <c r="S22" s="1385"/>
      <c r="T22" s="1384"/>
      <c r="U22" s="1385"/>
      <c r="V22" s="1384"/>
      <c r="W22" s="1385"/>
      <c r="X22" s="2193"/>
      <c r="Y22" s="3928"/>
      <c r="Z22" s="2192"/>
      <c r="AA22" s="1387">
        <v>1</v>
      </c>
      <c r="AB22" s="1387">
        <v>1</v>
      </c>
      <c r="AC22" s="1387">
        <v>1</v>
      </c>
    </row>
    <row r="23" spans="1:29" ht="71.25">
      <c r="A23" s="500"/>
      <c r="B23" s="832" t="s">
        <v>718</v>
      </c>
      <c r="C23" s="833" t="str">
        <f>估价对象房地状况!G7</f>
        <v>该园区内是否有污染型企业，绿化情况，卫生条件，整体环境状况判断</v>
      </c>
      <c r="D23" s="527">
        <v>100</v>
      </c>
      <c r="E23" s="530"/>
      <c r="F23" s="531">
        <f>SUMIF(78:78,E24,79:79)-SUMIF(78:78,C24,79:79)+100</f>
        <v>100</v>
      </c>
      <c r="G23" s="532"/>
      <c r="H23" s="527">
        <f>SUMIF(78:78,G24,79:79)-SUMIF(78:78,C24,79:79)+100</f>
        <v>100</v>
      </c>
      <c r="I23" s="530"/>
      <c r="J23" s="527">
        <f>SUMIF(78:78,I24,79:79)-SUMIF(78:78,C24,79:79)+100</f>
        <v>100</v>
      </c>
      <c r="K23" s="859"/>
      <c r="L23" s="1863"/>
      <c r="M23" s="1855"/>
      <c r="N23" s="1855"/>
      <c r="O23" s="1862"/>
      <c r="P23" s="3928"/>
      <c r="Q23" s="1383" t="str">
        <f>B23</f>
        <v>环境质量</v>
      </c>
      <c r="R23" s="1384" t="s">
        <v>5</v>
      </c>
      <c r="S23" s="1385">
        <f>F23</f>
        <v>100</v>
      </c>
      <c r="T23" s="1384" t="s">
        <v>5</v>
      </c>
      <c r="U23" s="1385">
        <f>H23</f>
        <v>100</v>
      </c>
      <c r="V23" s="1384" t="s">
        <v>5</v>
      </c>
      <c r="W23" s="1385">
        <f>J23</f>
        <v>100</v>
      </c>
      <c r="X23" s="1378"/>
      <c r="Y23" s="3928"/>
      <c r="Z23" s="1386" t="str">
        <f>Q23</f>
        <v>环境质量</v>
      </c>
      <c r="AA23" s="1387">
        <f t="shared" si="3"/>
        <v>1</v>
      </c>
      <c r="AB23" s="1387">
        <f t="shared" si="4"/>
        <v>1</v>
      </c>
      <c r="AC23" s="1387">
        <f t="shared" si="5"/>
        <v>1</v>
      </c>
    </row>
    <row r="24" spans="1:29" ht="15">
      <c r="A24" s="500"/>
      <c r="B24" s="883"/>
      <c r="C24" s="544"/>
      <c r="D24" s="523"/>
      <c r="E24" s="524"/>
      <c r="F24" s="525"/>
      <c r="G24" s="526"/>
      <c r="H24" s="523"/>
      <c r="I24" s="524"/>
      <c r="J24" s="523"/>
      <c r="K24" s="860"/>
      <c r="L24" s="1863"/>
      <c r="M24" s="1855"/>
      <c r="N24" s="1855"/>
      <c r="O24" s="1862"/>
      <c r="P24" s="3928"/>
      <c r="Q24" s="1383"/>
      <c r="R24" s="1384"/>
      <c r="S24" s="1385"/>
      <c r="T24" s="1384"/>
      <c r="U24" s="1385"/>
      <c r="V24" s="1384"/>
      <c r="W24" s="1385"/>
      <c r="X24" s="1378"/>
      <c r="Y24" s="3928"/>
      <c r="Z24" s="1386"/>
      <c r="AA24" s="1387">
        <v>1</v>
      </c>
      <c r="AB24" s="1387">
        <v>1</v>
      </c>
      <c r="AC24" s="1387">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3"/>
      <c r="M25" s="1855"/>
      <c r="N25" s="1855"/>
      <c r="O25" s="1862"/>
      <c r="P25" s="3928"/>
      <c r="Q25" s="1383">
        <f>B25</f>
        <v>111</v>
      </c>
      <c r="R25" s="1384" t="s">
        <v>5</v>
      </c>
      <c r="S25" s="1385">
        <f>F25</f>
        <v>100</v>
      </c>
      <c r="T25" s="1384" t="s">
        <v>5</v>
      </c>
      <c r="U25" s="1385">
        <f>H25</f>
        <v>100</v>
      </c>
      <c r="V25" s="1384" t="s">
        <v>5</v>
      </c>
      <c r="W25" s="1385">
        <f>J25</f>
        <v>100</v>
      </c>
      <c r="X25" s="1378"/>
      <c r="Y25" s="3928"/>
      <c r="Z25" s="1386">
        <f>Q25</f>
        <v>111</v>
      </c>
      <c r="AA25" s="1387">
        <f t="shared" si="3"/>
        <v>1</v>
      </c>
      <c r="AB25" s="1387">
        <f t="shared" si="4"/>
        <v>1</v>
      </c>
      <c r="AC25" s="1387">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3"/>
      <c r="M26" s="1855"/>
      <c r="N26" s="1855"/>
      <c r="O26" s="1862"/>
      <c r="P26" s="3928"/>
      <c r="Q26" s="1383">
        <f t="shared" ref="Q26:Q40" si="8">B26</f>
        <v>111</v>
      </c>
      <c r="R26" s="1384" t="s">
        <v>5</v>
      </c>
      <c r="S26" s="1385">
        <f>F26</f>
        <v>100</v>
      </c>
      <c r="T26" s="1384" t="s">
        <v>5</v>
      </c>
      <c r="U26" s="1385">
        <f>H26</f>
        <v>100</v>
      </c>
      <c r="V26" s="1384" t="s">
        <v>5</v>
      </c>
      <c r="W26" s="1385">
        <f>J26</f>
        <v>100</v>
      </c>
      <c r="X26" s="1378"/>
      <c r="Y26" s="3928"/>
      <c r="Z26" s="1386">
        <f>Q26</f>
        <v>111</v>
      </c>
      <c r="AA26" s="1387">
        <f t="shared" si="3"/>
        <v>1</v>
      </c>
      <c r="AB26" s="1387">
        <f t="shared" si="4"/>
        <v>1</v>
      </c>
      <c r="AC26" s="1387">
        <f t="shared" si="5"/>
        <v>1</v>
      </c>
    </row>
    <row r="27" spans="1:29" s="1116"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6"/>
      <c r="M27" s="1857"/>
      <c r="N27" s="1857"/>
      <c r="O27" s="1858"/>
      <c r="P27" s="3928"/>
      <c r="Q27" s="1048">
        <f t="shared" si="8"/>
        <v>111</v>
      </c>
      <c r="R27" s="1379" t="s">
        <v>5</v>
      </c>
      <c r="S27" s="1380">
        <f>F27</f>
        <v>100</v>
      </c>
      <c r="T27" s="1379" t="s">
        <v>5</v>
      </c>
      <c r="U27" s="1380">
        <f>H27</f>
        <v>100</v>
      </c>
      <c r="V27" s="1379" t="s">
        <v>5</v>
      </c>
      <c r="W27" s="1380">
        <f>J27</f>
        <v>100</v>
      </c>
      <c r="X27" s="1381"/>
      <c r="Y27" s="3928"/>
      <c r="Z27" s="1047">
        <f>Q27</f>
        <v>111</v>
      </c>
      <c r="AA27" s="1387">
        <f>D27/F27</f>
        <v>1</v>
      </c>
      <c r="AB27" s="1387">
        <f>D27/H27</f>
        <v>1</v>
      </c>
      <c r="AC27" s="1387">
        <f>D27/J27</f>
        <v>1</v>
      </c>
    </row>
    <row r="28" spans="1:29" ht="15.75" thickBot="1">
      <c r="A28" s="511"/>
      <c r="B28" s="838">
        <v>111</v>
      </c>
      <c r="C28" s="513"/>
      <c r="D28" s="514">
        <v>100</v>
      </c>
      <c r="E28" s="507"/>
      <c r="F28" s="827">
        <f>SUMIF(86:86,E28,87:87)-SUMIF(86:86,C28,87:87)+100</f>
        <v>100</v>
      </c>
      <c r="G28" s="841"/>
      <c r="H28" s="514">
        <f>SUMIF(86:86,G28,87:87)-SUMIF(86:86,C28,87:87)+100</f>
        <v>100</v>
      </c>
      <c r="I28" s="841"/>
      <c r="J28" s="514">
        <f>SUMIF(86:86,I28,87:87)-SUMIF(86:86,C28,87:87)+100</f>
        <v>100</v>
      </c>
      <c r="K28" s="549"/>
      <c r="L28" s="1863"/>
      <c r="M28" s="1855"/>
      <c r="N28" s="1855"/>
      <c r="O28" s="1862"/>
      <c r="P28" s="3928"/>
      <c r="Q28" s="1383">
        <f t="shared" si="8"/>
        <v>111</v>
      </c>
      <c r="R28" s="1384" t="s">
        <v>5</v>
      </c>
      <c r="S28" s="1385">
        <f t="shared" ref="S28:S40" si="9">F28</f>
        <v>100</v>
      </c>
      <c r="T28" s="1384" t="s">
        <v>5</v>
      </c>
      <c r="U28" s="1385">
        <f t="shared" ref="U28:U40" si="10">H28</f>
        <v>100</v>
      </c>
      <c r="V28" s="1384" t="s">
        <v>5</v>
      </c>
      <c r="W28" s="1385">
        <f t="shared" ref="W28:W40" si="11">J28</f>
        <v>100</v>
      </c>
      <c r="X28" s="1378"/>
      <c r="Y28" s="3928"/>
      <c r="Z28" s="1386">
        <f t="shared" ref="Z28:Z40" si="12">Q28</f>
        <v>111</v>
      </c>
      <c r="AA28" s="1387">
        <f t="shared" si="3"/>
        <v>1</v>
      </c>
      <c r="AB28" s="1387">
        <f t="shared" si="4"/>
        <v>1</v>
      </c>
      <c r="AC28" s="1387">
        <f t="shared" si="5"/>
        <v>1</v>
      </c>
    </row>
    <row r="29" spans="1:29" ht="15">
      <c r="A29" s="2385" t="s">
        <v>2037</v>
      </c>
      <c r="B29" s="165" t="s">
        <v>720</v>
      </c>
      <c r="C29" s="877"/>
      <c r="D29" s="565">
        <v>100</v>
      </c>
      <c r="E29" s="877"/>
      <c r="F29" s="543">
        <f>SUMIF(88:88,E29,89:89)-SUMIF(88:88,C29,89:89)+100</f>
        <v>100</v>
      </c>
      <c r="G29" s="877"/>
      <c r="H29" s="508">
        <f>SUMIF(88:88,G29,89:89)-SUMIF(88:88,C29,89:89)+100</f>
        <v>100</v>
      </c>
      <c r="I29" s="877"/>
      <c r="J29" s="565">
        <f>SUMIF(88:88,I29,89:89)-SUMIF(88:88,C29,89:89)+100</f>
        <v>100</v>
      </c>
      <c r="K29" s="552"/>
      <c r="L29" s="1863"/>
      <c r="M29" s="1855"/>
      <c r="N29" s="1855"/>
      <c r="O29" s="1862"/>
      <c r="P29" s="3929" t="s">
        <v>499</v>
      </c>
      <c r="Q29" s="1383" t="str">
        <f t="shared" si="8"/>
        <v>建筑类型</v>
      </c>
      <c r="R29" s="1384" t="s">
        <v>5</v>
      </c>
      <c r="S29" s="1385">
        <f t="shared" si="9"/>
        <v>100</v>
      </c>
      <c r="T29" s="1384" t="s">
        <v>5</v>
      </c>
      <c r="U29" s="1385">
        <f t="shared" si="10"/>
        <v>100</v>
      </c>
      <c r="V29" s="1384" t="s">
        <v>5</v>
      </c>
      <c r="W29" s="1385">
        <f t="shared" si="11"/>
        <v>100</v>
      </c>
      <c r="X29" s="1378"/>
      <c r="Y29" s="3930" t="s">
        <v>499</v>
      </c>
      <c r="Z29" s="1386" t="str">
        <f t="shared" si="12"/>
        <v>建筑类型</v>
      </c>
      <c r="AA29" s="1387">
        <f t="shared" si="3"/>
        <v>1</v>
      </c>
      <c r="AB29" s="1387">
        <f t="shared" si="4"/>
        <v>1</v>
      </c>
      <c r="AC29" s="1387">
        <f t="shared" si="5"/>
        <v>1</v>
      </c>
    </row>
    <row r="30" spans="1:29" s="1198" customFormat="1" ht="15">
      <c r="A30" s="571"/>
      <c r="B30" s="495" t="s">
        <v>673</v>
      </c>
      <c r="C30" s="841"/>
      <c r="D30" s="244">
        <v>100</v>
      </c>
      <c r="E30" s="502"/>
      <c r="F30" s="824" t="e">
        <f>LOOKUP(E30,91:91,92:92)-LOOKUP(C30,91:91,92:92)+100</f>
        <v>#N/A</v>
      </c>
      <c r="G30" s="501"/>
      <c r="H30" s="244" t="e">
        <f>LOOKUP(G30,91:91,92:92)-LOOKUP(C30,91:91,92:92)+100</f>
        <v>#N/A</v>
      </c>
      <c r="I30" s="501"/>
      <c r="J30" s="244" t="e">
        <f>LOOKUP(I30,91:91,92:92)-LOOKUP(C30,91:91,92:92)+100</f>
        <v>#N/A</v>
      </c>
      <c r="K30" s="549"/>
      <c r="L30" s="1861"/>
      <c r="M30" s="1891"/>
      <c r="N30" s="1891"/>
      <c r="O30" s="1864"/>
      <c r="P30" s="3930"/>
      <c r="Q30" s="1412" t="str">
        <f t="shared" si="8"/>
        <v>项目建筑规模</v>
      </c>
      <c r="R30" s="1388" t="s">
        <v>5</v>
      </c>
      <c r="S30" s="1389" t="e">
        <f t="shared" si="9"/>
        <v>#N/A</v>
      </c>
      <c r="T30" s="1388" t="s">
        <v>5</v>
      </c>
      <c r="U30" s="1389" t="e">
        <f t="shared" si="10"/>
        <v>#N/A</v>
      </c>
      <c r="V30" s="1388" t="s">
        <v>5</v>
      </c>
      <c r="W30" s="1389" t="e">
        <f t="shared" si="11"/>
        <v>#N/A</v>
      </c>
      <c r="X30" s="1390"/>
      <c r="Y30" s="3930"/>
      <c r="Z30" s="1391" t="str">
        <f t="shared" si="12"/>
        <v>项目建筑规模</v>
      </c>
      <c r="AA30" s="1387" t="e">
        <f t="shared" si="3"/>
        <v>#N/A</v>
      </c>
      <c r="AB30" s="1387" t="e">
        <f t="shared" si="4"/>
        <v>#N/A</v>
      </c>
      <c r="AC30" s="1387" t="e">
        <f t="shared" si="5"/>
        <v>#N/A</v>
      </c>
    </row>
    <row r="31" spans="1:29" ht="15">
      <c r="A31" s="562"/>
      <c r="B31" s="495" t="s">
        <v>674</v>
      </c>
      <c r="C31" s="542"/>
      <c r="D31" s="508">
        <v>100</v>
      </c>
      <c r="E31" s="542"/>
      <c r="F31" s="543">
        <f>SUMIF(93:93,E31,94:94)-SUMIF(93:93,C31,94:94)+100</f>
        <v>100</v>
      </c>
      <c r="G31" s="542"/>
      <c r="H31" s="508">
        <f>SUMIF(93:93,G31,94:94)-SUMIF(93:93,C31,94:94)+100</f>
        <v>100</v>
      </c>
      <c r="I31" s="542"/>
      <c r="J31" s="508">
        <f>SUMIF(93:93,I31,94:94)-SUMIF(93:93,C31,94:94)+100</f>
        <v>100</v>
      </c>
      <c r="K31" s="552"/>
      <c r="L31" s="1863"/>
      <c r="M31" s="1855"/>
      <c r="N31" s="1855"/>
      <c r="O31" s="1862"/>
      <c r="P31" s="3930"/>
      <c r="Q31" s="1383" t="str">
        <f t="shared" si="8"/>
        <v>建筑结构</v>
      </c>
      <c r="R31" s="1384" t="s">
        <v>5</v>
      </c>
      <c r="S31" s="1385">
        <f t="shared" si="9"/>
        <v>100</v>
      </c>
      <c r="T31" s="1384" t="s">
        <v>5</v>
      </c>
      <c r="U31" s="1385">
        <f t="shared" si="10"/>
        <v>100</v>
      </c>
      <c r="V31" s="1384" t="s">
        <v>5</v>
      </c>
      <c r="W31" s="1385">
        <f t="shared" si="11"/>
        <v>100</v>
      </c>
      <c r="X31" s="1378"/>
      <c r="Y31" s="3930"/>
      <c r="Z31" s="1386" t="str">
        <f t="shared" si="12"/>
        <v>建筑结构</v>
      </c>
      <c r="AA31" s="1387">
        <f t="shared" si="3"/>
        <v>1</v>
      </c>
      <c r="AB31" s="1387">
        <f t="shared" si="4"/>
        <v>1</v>
      </c>
      <c r="AC31" s="1387">
        <f t="shared" si="5"/>
        <v>1</v>
      </c>
    </row>
    <row r="32" spans="1:29" ht="15">
      <c r="A32" s="562"/>
      <c r="B32" s="495" t="s">
        <v>703</v>
      </c>
      <c r="C32" s="542"/>
      <c r="D32" s="508">
        <v>100</v>
      </c>
      <c r="E32" s="542"/>
      <c r="F32" s="543">
        <f>SUMIF(95:95,E32,96:96)-SUMIF(95:95,C32,96:96)+100</f>
        <v>100</v>
      </c>
      <c r="G32" s="542"/>
      <c r="H32" s="508">
        <f>SUMIF(95:95,G32,96:96)-SUMIF(95:95,C32,96:96)+100</f>
        <v>100</v>
      </c>
      <c r="I32" s="542"/>
      <c r="J32" s="508">
        <f>SUMIF(95:95,I32,96:96)-SUMIF(95:95,C32,96:96)+100</f>
        <v>100</v>
      </c>
      <c r="K32" s="552"/>
      <c r="L32" s="1863"/>
      <c r="M32" s="1855"/>
      <c r="N32" s="1855"/>
      <c r="O32" s="1862"/>
      <c r="P32" s="3930"/>
      <c r="Q32" s="1383" t="str">
        <f t="shared" si="8"/>
        <v>公共部分装修</v>
      </c>
      <c r="R32" s="1384" t="s">
        <v>5</v>
      </c>
      <c r="S32" s="1385">
        <f t="shared" si="9"/>
        <v>100</v>
      </c>
      <c r="T32" s="1384" t="s">
        <v>5</v>
      </c>
      <c r="U32" s="1385">
        <f t="shared" si="10"/>
        <v>100</v>
      </c>
      <c r="V32" s="1384" t="s">
        <v>5</v>
      </c>
      <c r="W32" s="1385">
        <f t="shared" si="11"/>
        <v>100</v>
      </c>
      <c r="X32" s="1378"/>
      <c r="Y32" s="3930"/>
      <c r="Z32" s="1386" t="str">
        <f t="shared" si="12"/>
        <v>公共部分装修</v>
      </c>
      <c r="AA32" s="1387">
        <f t="shared" si="3"/>
        <v>1</v>
      </c>
      <c r="AB32" s="1387">
        <f t="shared" si="4"/>
        <v>1</v>
      </c>
      <c r="AC32" s="1387">
        <f t="shared" si="5"/>
        <v>1</v>
      </c>
    </row>
    <row r="33" spans="1:29" ht="15">
      <c r="A33" s="562"/>
      <c r="B33" s="495" t="s">
        <v>704</v>
      </c>
      <c r="C33" s="841"/>
      <c r="D33" s="508">
        <v>100</v>
      </c>
      <c r="E33" s="844"/>
      <c r="F33" s="543" t="e">
        <f>LOOKUP(E33,98:98,99:99)-LOOKUP(C33,98:98,99:99)+100</f>
        <v>#N/A</v>
      </c>
      <c r="G33" s="844"/>
      <c r="H33" s="543" t="e">
        <f>LOOKUP(G33,98:98,99:99)-LOOKUP(C33,98:98,99:99)+100</f>
        <v>#N/A</v>
      </c>
      <c r="I33" s="844"/>
      <c r="J33" s="508" t="e">
        <f>LOOKUP(I33,98:98,99:99)-LOOKUP(C33,98:98,99:99)+100</f>
        <v>#N/A</v>
      </c>
      <c r="K33" s="552"/>
      <c r="L33" s="1863"/>
      <c r="M33" s="1855"/>
      <c r="N33" s="1855"/>
      <c r="O33" s="1862"/>
      <c r="P33" s="3930"/>
      <c r="Q33" s="1383" t="str">
        <f t="shared" si="8"/>
        <v>成新度</v>
      </c>
      <c r="R33" s="1384" t="s">
        <v>5</v>
      </c>
      <c r="S33" s="1385" t="e">
        <f t="shared" si="9"/>
        <v>#N/A</v>
      </c>
      <c r="T33" s="1384" t="s">
        <v>5</v>
      </c>
      <c r="U33" s="1385" t="e">
        <f t="shared" si="10"/>
        <v>#N/A</v>
      </c>
      <c r="V33" s="1384" t="s">
        <v>5</v>
      </c>
      <c r="W33" s="1385" t="e">
        <f t="shared" si="11"/>
        <v>#N/A</v>
      </c>
      <c r="X33" s="1378"/>
      <c r="Y33" s="3930"/>
      <c r="Z33" s="1386" t="str">
        <f t="shared" si="12"/>
        <v>成新度</v>
      </c>
      <c r="AA33" s="1387" t="e">
        <f t="shared" si="3"/>
        <v>#N/A</v>
      </c>
      <c r="AB33" s="1387" t="e">
        <f t="shared" si="4"/>
        <v>#N/A</v>
      </c>
      <c r="AC33" s="1387" t="e">
        <f t="shared" si="5"/>
        <v>#N/A</v>
      </c>
    </row>
    <row r="34" spans="1:29" s="1116" customFormat="1" ht="15">
      <c r="A34" s="568"/>
      <c r="B34" s="495" t="s">
        <v>722</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6"/>
      <c r="M34" s="1857"/>
      <c r="N34" s="1857"/>
      <c r="O34" s="1858"/>
      <c r="P34" s="3930"/>
      <c r="Q34" s="1048" t="str">
        <f t="shared" si="8"/>
        <v>物业管理</v>
      </c>
      <c r="R34" s="1379" t="s">
        <v>5</v>
      </c>
      <c r="S34" s="1380">
        <f t="shared" si="9"/>
        <v>100</v>
      </c>
      <c r="T34" s="1379" t="s">
        <v>5</v>
      </c>
      <c r="U34" s="1380">
        <f t="shared" si="10"/>
        <v>100</v>
      </c>
      <c r="V34" s="1379" t="s">
        <v>5</v>
      </c>
      <c r="W34" s="1380">
        <f t="shared" si="11"/>
        <v>100</v>
      </c>
      <c r="X34" s="1381"/>
      <c r="Y34" s="3930"/>
      <c r="Z34" s="1047" t="str">
        <f t="shared" si="12"/>
        <v>物业管理</v>
      </c>
      <c r="AA34" s="1382">
        <f t="shared" si="3"/>
        <v>1</v>
      </c>
      <c r="AB34" s="1382">
        <f t="shared" si="4"/>
        <v>1</v>
      </c>
      <c r="AC34" s="1382">
        <f t="shared" si="5"/>
        <v>1</v>
      </c>
    </row>
    <row r="35" spans="1:29" ht="15">
      <c r="A35" s="562"/>
      <c r="B35" s="1649" t="s">
        <v>1848</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3"/>
      <c r="M35" s="1855"/>
      <c r="N35" s="1855"/>
      <c r="O35" s="1862"/>
      <c r="P35" s="3930" t="s">
        <v>499</v>
      </c>
      <c r="Q35" s="1383" t="str">
        <f t="shared" si="8"/>
        <v>市政基础设施</v>
      </c>
      <c r="R35" s="1384" t="s">
        <v>5</v>
      </c>
      <c r="S35" s="1385">
        <f t="shared" si="9"/>
        <v>100</v>
      </c>
      <c r="T35" s="1384" t="s">
        <v>5</v>
      </c>
      <c r="U35" s="1385">
        <f t="shared" si="10"/>
        <v>100</v>
      </c>
      <c r="V35" s="1384" t="s">
        <v>5</v>
      </c>
      <c r="W35" s="1385">
        <f t="shared" si="11"/>
        <v>100</v>
      </c>
      <c r="X35" s="1378"/>
      <c r="Y35" s="3930" t="s">
        <v>499</v>
      </c>
      <c r="Z35" s="1386" t="str">
        <f t="shared" si="12"/>
        <v>市政基础设施</v>
      </c>
      <c r="AA35" s="1387">
        <f t="shared" si="3"/>
        <v>1</v>
      </c>
      <c r="AB35" s="1387">
        <f t="shared" si="4"/>
        <v>1</v>
      </c>
      <c r="AC35" s="1387">
        <f t="shared" si="5"/>
        <v>1</v>
      </c>
    </row>
    <row r="36" spans="1:29" ht="15">
      <c r="A36" s="562"/>
      <c r="B36" s="495" t="s">
        <v>710</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3"/>
      <c r="M36" s="1855"/>
      <c r="N36" s="1855"/>
      <c r="O36" s="1862"/>
      <c r="P36" s="3930"/>
      <c r="Q36" s="1383" t="str">
        <f t="shared" si="8"/>
        <v>内部装修</v>
      </c>
      <c r="R36" s="1384" t="s">
        <v>5</v>
      </c>
      <c r="S36" s="1385">
        <f t="shared" si="9"/>
        <v>100</v>
      </c>
      <c r="T36" s="1384" t="s">
        <v>5</v>
      </c>
      <c r="U36" s="1385">
        <f t="shared" si="10"/>
        <v>100</v>
      </c>
      <c r="V36" s="1384" t="s">
        <v>5</v>
      </c>
      <c r="W36" s="1385">
        <f t="shared" si="11"/>
        <v>100</v>
      </c>
      <c r="X36" s="1378"/>
      <c r="Y36" s="3930"/>
      <c r="Z36" s="1386" t="str">
        <f t="shared" si="12"/>
        <v>内部装修</v>
      </c>
      <c r="AA36" s="1387">
        <f t="shared" si="3"/>
        <v>1</v>
      </c>
      <c r="AB36" s="1387">
        <f t="shared" si="4"/>
        <v>1</v>
      </c>
      <c r="AC36" s="1387">
        <f t="shared" si="5"/>
        <v>1</v>
      </c>
    </row>
    <row r="37" spans="1:29" ht="15">
      <c r="A37" s="562"/>
      <c r="B37" s="495" t="s">
        <v>730</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3"/>
      <c r="M37" s="1855"/>
      <c r="N37" s="1855"/>
      <c r="O37" s="1862"/>
      <c r="P37" s="3930"/>
      <c r="Q37" s="1383" t="str">
        <f t="shared" si="8"/>
        <v>内部装修状况</v>
      </c>
      <c r="R37" s="1384" t="s">
        <v>5</v>
      </c>
      <c r="S37" s="1385">
        <f t="shared" si="9"/>
        <v>100</v>
      </c>
      <c r="T37" s="1384" t="s">
        <v>5</v>
      </c>
      <c r="U37" s="1385">
        <f t="shared" si="10"/>
        <v>100</v>
      </c>
      <c r="V37" s="1384" t="s">
        <v>5</v>
      </c>
      <c r="W37" s="1385">
        <f t="shared" si="11"/>
        <v>100</v>
      </c>
      <c r="X37" s="1378"/>
      <c r="Y37" s="3930"/>
      <c r="Z37" s="1386" t="str">
        <f t="shared" si="12"/>
        <v>内部装修状况</v>
      </c>
      <c r="AA37" s="1387">
        <f t="shared" si="3"/>
        <v>1</v>
      </c>
      <c r="AB37" s="1387">
        <f t="shared" si="4"/>
        <v>1</v>
      </c>
      <c r="AC37" s="1387">
        <f t="shared" si="5"/>
        <v>1</v>
      </c>
    </row>
    <row r="38" spans="1:29" s="1198" customFormat="1" ht="15">
      <c r="A38" s="571"/>
      <c r="B38" s="838">
        <v>111</v>
      </c>
      <c r="C38" s="841"/>
      <c r="D38" s="508">
        <v>100</v>
      </c>
      <c r="E38" s="507"/>
      <c r="F38" s="543">
        <f>SUMIF(108:108,E38,109:109)-SUMIF(108:108,C38,109:109)+100</f>
        <v>100</v>
      </c>
      <c r="G38" s="841"/>
      <c r="H38" s="508">
        <f>SUMIF(108:108,G38,109:109)-SUMIF(108:108,C38,109:109)+100</f>
        <v>100</v>
      </c>
      <c r="I38" s="841"/>
      <c r="J38" s="508">
        <f>SUMIF(108:108,I38,109:1038)-SUMIF(108:108,C38,109:109)+100</f>
        <v>100</v>
      </c>
      <c r="K38" s="549"/>
      <c r="L38" s="1861"/>
      <c r="M38" s="1891"/>
      <c r="N38" s="1891"/>
      <c r="O38" s="1864"/>
      <c r="P38" s="3930"/>
      <c r="Q38" s="1412">
        <f t="shared" si="8"/>
        <v>111</v>
      </c>
      <c r="R38" s="1388" t="s">
        <v>5</v>
      </c>
      <c r="S38" s="1389">
        <f t="shared" si="9"/>
        <v>100</v>
      </c>
      <c r="T38" s="1388" t="s">
        <v>5</v>
      </c>
      <c r="U38" s="1389">
        <f t="shared" si="10"/>
        <v>100</v>
      </c>
      <c r="V38" s="1388" t="s">
        <v>5</v>
      </c>
      <c r="W38" s="1389">
        <f t="shared" si="11"/>
        <v>100</v>
      </c>
      <c r="X38" s="1390"/>
      <c r="Y38" s="3930"/>
      <c r="Z38" s="1391">
        <f t="shared" si="12"/>
        <v>111</v>
      </c>
      <c r="AA38" s="1387">
        <f t="shared" si="3"/>
        <v>1</v>
      </c>
      <c r="AB38" s="1387">
        <f t="shared" si="4"/>
        <v>1</v>
      </c>
      <c r="AC38" s="1387">
        <f t="shared" si="5"/>
        <v>1</v>
      </c>
    </row>
    <row r="39" spans="1:29" ht="15">
      <c r="A39" s="562"/>
      <c r="B39" s="838">
        <v>111</v>
      </c>
      <c r="C39" s="841"/>
      <c r="D39" s="508">
        <v>100</v>
      </c>
      <c r="E39" s="507"/>
      <c r="F39" s="543">
        <f>SUMIF(110:110,E39,111:111)-SUMIF(110:110,C39,111:111)+100</f>
        <v>100</v>
      </c>
      <c r="G39" s="841"/>
      <c r="H39" s="508">
        <f>SUMIF(110:110,G39,111:111)-SUMIF(110:110,C39,111:111)+100</f>
        <v>100</v>
      </c>
      <c r="I39" s="841"/>
      <c r="J39" s="508">
        <f>SUMIF(110:110,I39,111:111)-SUMIF(110:110,C39,111:111)+100</f>
        <v>100</v>
      </c>
      <c r="K39" s="549"/>
      <c r="L39" s="1863"/>
      <c r="M39" s="1855"/>
      <c r="N39" s="1855"/>
      <c r="O39" s="1862"/>
      <c r="P39" s="3930"/>
      <c r="Q39" s="1383">
        <f t="shared" si="8"/>
        <v>111</v>
      </c>
      <c r="R39" s="1384" t="s">
        <v>5</v>
      </c>
      <c r="S39" s="1385">
        <f t="shared" si="9"/>
        <v>100</v>
      </c>
      <c r="T39" s="1384" t="s">
        <v>5</v>
      </c>
      <c r="U39" s="1385">
        <f t="shared" si="10"/>
        <v>100</v>
      </c>
      <c r="V39" s="1384" t="s">
        <v>5</v>
      </c>
      <c r="W39" s="1385">
        <f t="shared" si="11"/>
        <v>100</v>
      </c>
      <c r="X39" s="1378"/>
      <c r="Y39" s="3930"/>
      <c r="Z39" s="1386">
        <f t="shared" si="12"/>
        <v>111</v>
      </c>
      <c r="AA39" s="1387">
        <f t="shared" si="3"/>
        <v>1</v>
      </c>
      <c r="AB39" s="1387">
        <f t="shared" si="4"/>
        <v>1</v>
      </c>
      <c r="AC39" s="1387">
        <f t="shared" si="5"/>
        <v>1</v>
      </c>
    </row>
    <row r="40" spans="1:29" ht="15.75" thickBot="1">
      <c r="A40" s="847"/>
      <c r="B40" s="512">
        <v>111</v>
      </c>
      <c r="C40" s="513"/>
      <c r="D40" s="514">
        <v>100</v>
      </c>
      <c r="E40" s="507"/>
      <c r="F40" s="827">
        <f>SUMIF(112:112,E40,113:113)-SUMIF(112:112,C40,113:113)+100</f>
        <v>100</v>
      </c>
      <c r="G40" s="841"/>
      <c r="H40" s="514">
        <f>SUMIF(112:112,G40,113:113)-SUMIF(112:112,C40,113:113)+100</f>
        <v>100</v>
      </c>
      <c r="I40" s="841"/>
      <c r="J40" s="514">
        <f>SUMIF(112:112,I40,113:113)-SUMIF(112:112,C40,113:113)+100</f>
        <v>100</v>
      </c>
      <c r="K40" s="549"/>
      <c r="L40" s="1863"/>
      <c r="M40" s="1855"/>
      <c r="N40" s="1855"/>
      <c r="O40" s="1862"/>
      <c r="P40" s="4039"/>
      <c r="Q40" s="1383">
        <f t="shared" si="8"/>
        <v>111</v>
      </c>
      <c r="R40" s="1384" t="s">
        <v>5</v>
      </c>
      <c r="S40" s="1385">
        <f t="shared" si="9"/>
        <v>100</v>
      </c>
      <c r="T40" s="1384" t="s">
        <v>5</v>
      </c>
      <c r="U40" s="1385">
        <f t="shared" si="10"/>
        <v>100</v>
      </c>
      <c r="V40" s="1384" t="s">
        <v>5</v>
      </c>
      <c r="W40" s="1385">
        <f t="shared" si="11"/>
        <v>100</v>
      </c>
      <c r="X40" s="1378"/>
      <c r="Y40" s="4039"/>
      <c r="Z40" s="1386">
        <f t="shared" si="12"/>
        <v>111</v>
      </c>
      <c r="AA40" s="1387">
        <f t="shared" si="3"/>
        <v>1</v>
      </c>
      <c r="AB40" s="1387">
        <f t="shared" si="4"/>
        <v>1</v>
      </c>
      <c r="AC40" s="1387">
        <f t="shared" si="5"/>
        <v>1</v>
      </c>
    </row>
    <row r="41" spans="1:29" ht="15">
      <c r="A41" s="575" t="s">
        <v>683</v>
      </c>
      <c r="B41" s="848"/>
      <c r="C41" s="2232" t="s">
        <v>0</v>
      </c>
      <c r="D41" s="2233"/>
      <c r="E41" s="2234"/>
      <c r="F41" s="2235"/>
      <c r="G41" s="2236"/>
      <c r="H41" s="2237"/>
      <c r="I41" s="2234"/>
      <c r="J41" s="2237"/>
      <c r="K41" s="1417"/>
      <c r="L41" s="1865"/>
      <c r="M41" s="1866"/>
      <c r="N41" s="1855"/>
      <c r="O41" s="1866"/>
      <c r="P41" s="3925" t="str">
        <f>A41</f>
        <v>成交单价（元/平方米）</v>
      </c>
      <c r="Q41" s="3925"/>
      <c r="R41" s="4038">
        <f>E41</f>
        <v>0</v>
      </c>
      <c r="S41" s="4038"/>
      <c r="T41" s="4038">
        <f>G41</f>
        <v>0</v>
      </c>
      <c r="U41" s="4038"/>
      <c r="V41" s="4038">
        <f>I41</f>
        <v>0</v>
      </c>
      <c r="W41" s="4038"/>
      <c r="X41" s="1373"/>
      <c r="Y41" s="1392"/>
      <c r="Z41" s="1373"/>
      <c r="AA41" s="1373"/>
      <c r="AB41" s="1373"/>
      <c r="AC41" s="1373"/>
    </row>
    <row r="42" spans="1:29" ht="15.75" thickBot="1">
      <c r="A42" s="583"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925" t="str">
        <f>A42</f>
        <v>比较价格（元/平方米）</v>
      </c>
      <c r="Q42" s="3925"/>
      <c r="R42" s="4038" t="e">
        <f>IF(F1="售价",ROUND(PRODUCT(R41,AA7:AA40),0),ROUND(PRODUCT(R41,AA7:AA40),1))</f>
        <v>#DIV/0!</v>
      </c>
      <c r="S42" s="4038"/>
      <c r="T42" s="4038" t="e">
        <f>IF(F1="售价",ROUND(PRODUCT(T41,AB7:AB40),0),ROUND(PRODUCT(T41,AB7:AB40),1))</f>
        <v>#DIV/0!</v>
      </c>
      <c r="U42" s="4038"/>
      <c r="V42" s="4038" t="e">
        <f>IF(F1="售价",ROUND(PRODUCT(V41,AC7:AC40),0),ROUND(PRODUCT(V41,AC7:AC40),1))</f>
        <v>#DIV/0!</v>
      </c>
      <c r="W42" s="4038"/>
      <c r="X42" s="1373"/>
      <c r="Y42" s="1373"/>
      <c r="Z42" s="1373"/>
      <c r="AA42" s="1373"/>
      <c r="AB42" s="1373"/>
      <c r="AC42" s="1373"/>
    </row>
    <row r="43" spans="1:29" ht="15.75" thickBot="1">
      <c r="A43" s="587" t="s">
        <v>2198</v>
      </c>
      <c r="B43" s="588"/>
      <c r="C43" s="2240" t="e">
        <f>R43</f>
        <v>#DIV/0!</v>
      </c>
      <c r="D43" s="2240"/>
      <c r="E43" s="2240"/>
      <c r="F43" s="2240"/>
      <c r="G43" s="2240"/>
      <c r="H43" s="2240"/>
      <c r="I43" s="2240"/>
      <c r="J43" s="2240"/>
      <c r="K43" s="1418"/>
      <c r="L43" s="1865"/>
      <c r="M43" s="1866"/>
      <c r="N43" s="1866"/>
      <c r="O43" s="1866"/>
      <c r="P43" s="3931" t="str">
        <f>A43</f>
        <v>估价对象XX用房的比较价格（楼面单价，元/平方米）</v>
      </c>
      <c r="Q43" s="3932"/>
      <c r="R43" s="4037" t="e">
        <f>IF(F1="售价",ROUND(IF(D42="简单平均",AVERAGE(R42:V42),R42*F42+T42*H42+V42*J42),0),ROUND(IF(D42="简单平均",AVERAGE(R42:V42),R42*F42+T42*H42+V42*J42),1))</f>
        <v>#DIV/0!</v>
      </c>
      <c r="S43" s="4037"/>
      <c r="T43" s="4037"/>
      <c r="U43" s="4037"/>
      <c r="V43" s="4037"/>
      <c r="W43" s="4037"/>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0" t="s">
        <v>506</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0" t="s">
        <v>507</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0" t="s">
        <v>508</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1" t="s">
        <v>478</v>
      </c>
      <c r="B52" s="612"/>
      <c r="C52" s="2280" t="str">
        <f>YEAR(C7)&amp;"-"&amp;MONTH(C7)</f>
        <v>2023-3</v>
      </c>
      <c r="D52" s="2282">
        <f>EDATE(C52,-1)</f>
        <v>44958</v>
      </c>
      <c r="E52" s="2282">
        <f t="shared" ref="E52:O52" si="13">EDATE(D52,-1)</f>
        <v>44927</v>
      </c>
      <c r="F52" s="2282">
        <f t="shared" si="13"/>
        <v>44896</v>
      </c>
      <c r="G52" s="2282">
        <f t="shared" si="13"/>
        <v>44866</v>
      </c>
      <c r="H52" s="2282">
        <f t="shared" si="13"/>
        <v>44835</v>
      </c>
      <c r="I52" s="2282">
        <f t="shared" si="13"/>
        <v>44805</v>
      </c>
      <c r="J52" s="2282">
        <f t="shared" si="13"/>
        <v>44774</v>
      </c>
      <c r="K52" s="2282">
        <f t="shared" si="13"/>
        <v>44743</v>
      </c>
      <c r="L52" s="2282">
        <f t="shared" si="13"/>
        <v>44713</v>
      </c>
      <c r="M52" s="2282">
        <f t="shared" si="13"/>
        <v>44682</v>
      </c>
      <c r="N52" s="2282">
        <f t="shared" si="13"/>
        <v>44652</v>
      </c>
      <c r="O52" s="2282">
        <f t="shared" si="13"/>
        <v>44621</v>
      </c>
      <c r="P52" s="1880"/>
      <c r="Q52" s="1881"/>
      <c r="R52" s="1881"/>
      <c r="S52" s="1881"/>
      <c r="T52" s="1881"/>
      <c r="U52" s="1881"/>
      <c r="V52" s="1881"/>
      <c r="W52" s="1881"/>
      <c r="X52" s="1881"/>
      <c r="Y52" s="1881"/>
      <c r="Z52" s="1881"/>
      <c r="AA52" s="1881"/>
      <c r="AB52" s="1881"/>
      <c r="AC52" s="1881"/>
    </row>
    <row r="53" spans="1:29" s="1116" customFormat="1" ht="15">
      <c r="A53" s="613"/>
      <c r="B53" s="614"/>
      <c r="C53" s="615">
        <v>100</v>
      </c>
      <c r="D53" s="616"/>
      <c r="E53" s="616"/>
      <c r="F53" s="616"/>
      <c r="G53" s="616"/>
      <c r="H53" s="616"/>
      <c r="I53" s="616"/>
      <c r="J53" s="616"/>
      <c r="K53" s="616"/>
      <c r="L53" s="616"/>
      <c r="M53" s="617"/>
      <c r="N53" s="616"/>
      <c r="O53" s="618"/>
      <c r="P53" s="1878"/>
      <c r="Q53" s="1744"/>
      <c r="R53" s="1744"/>
      <c r="S53" s="1744"/>
      <c r="T53" s="1744"/>
      <c r="U53" s="1744"/>
      <c r="V53" s="1744"/>
      <c r="W53" s="1744"/>
      <c r="X53" s="1744"/>
      <c r="Y53" s="1744"/>
      <c r="Z53" s="1744"/>
      <c r="AA53" s="1744"/>
      <c r="AB53" s="1744"/>
      <c r="AC53" s="1744"/>
    </row>
    <row r="54" spans="1:29" s="1116" customFormat="1" ht="15.75" thickBot="1">
      <c r="A54" s="619" t="s">
        <v>523</v>
      </c>
      <c r="B54" s="620"/>
      <c r="C54" s="621"/>
      <c r="D54" s="622"/>
      <c r="E54" s="622"/>
      <c r="F54" s="622"/>
      <c r="G54" s="622"/>
      <c r="H54" s="622"/>
      <c r="I54" s="622"/>
      <c r="J54" s="622"/>
      <c r="K54" s="622"/>
      <c r="L54" s="622"/>
      <c r="M54" s="623"/>
      <c r="N54" s="622"/>
      <c r="O54" s="624"/>
      <c r="P54" s="1878"/>
      <c r="Q54" s="1878"/>
      <c r="R54" s="1744"/>
      <c r="S54" s="1744"/>
      <c r="T54" s="1744"/>
      <c r="U54" s="1744"/>
      <c r="V54" s="1744"/>
      <c r="W54" s="1744"/>
      <c r="X54" s="1744"/>
      <c r="Y54" s="1744"/>
      <c r="Z54" s="1744"/>
      <c r="AA54" s="1744"/>
      <c r="AB54" s="1744"/>
      <c r="AC54" s="1744"/>
    </row>
    <row r="55" spans="1:29" s="1116" customFormat="1" ht="15">
      <c r="A55" s="625" t="s">
        <v>480</v>
      </c>
      <c r="B55" s="614"/>
      <c r="C55" s="626" t="s">
        <v>524</v>
      </c>
      <c r="D55" s="627"/>
      <c r="E55" s="627"/>
      <c r="F55" s="627"/>
      <c r="G55" s="627"/>
      <c r="H55" s="627"/>
      <c r="I55" s="627"/>
      <c r="J55" s="627"/>
      <c r="K55" s="627"/>
      <c r="L55" s="628"/>
      <c r="M55" s="629"/>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5"/>
      <c r="B56" s="614"/>
      <c r="C56" s="615">
        <v>100</v>
      </c>
      <c r="D56" s="616"/>
      <c r="E56" s="616"/>
      <c r="F56" s="616"/>
      <c r="G56" s="616"/>
      <c r="H56" s="616"/>
      <c r="I56" s="616"/>
      <c r="J56" s="616"/>
      <c r="K56" s="616"/>
      <c r="L56" s="616"/>
      <c r="M56" s="618"/>
      <c r="N56" s="1882"/>
      <c r="O56" s="1882"/>
      <c r="P56" s="1878"/>
      <c r="Q56" s="1878"/>
      <c r="R56" s="1744"/>
      <c r="S56" s="1744"/>
      <c r="T56" s="1744"/>
      <c r="U56" s="1744"/>
      <c r="V56" s="1744"/>
      <c r="W56" s="1744"/>
      <c r="X56" s="1744"/>
      <c r="Y56" s="1744"/>
      <c r="Z56" s="1744"/>
      <c r="AA56" s="1744"/>
      <c r="AB56" s="1744"/>
      <c r="AC56" s="1744"/>
    </row>
    <row r="57" spans="1:29">
      <c r="A57" s="630" t="s">
        <v>525</v>
      </c>
      <c r="B57" s="631" t="s">
        <v>483</v>
      </c>
      <c r="C57" s="670">
        <f>C9</f>
        <v>0</v>
      </c>
      <c r="D57" s="566"/>
      <c r="E57" s="566"/>
      <c r="F57" s="566"/>
      <c r="G57" s="566"/>
      <c r="H57" s="566"/>
      <c r="I57" s="566"/>
      <c r="J57" s="566"/>
      <c r="K57" s="632"/>
      <c r="L57" s="633"/>
      <c r="M57" s="634"/>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37"/>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ht="27.75" thickTop="1">
      <c r="A59" s="635"/>
      <c r="B59" s="639" t="s">
        <v>486</v>
      </c>
      <c r="C59" s="684"/>
      <c r="D59" s="684"/>
      <c r="E59" s="684"/>
      <c r="F59" s="684"/>
      <c r="G59" s="684"/>
      <c r="H59" s="684"/>
      <c r="I59" s="684"/>
      <c r="J59" s="684"/>
      <c r="K59" s="685"/>
      <c r="L59" s="686"/>
      <c r="M59" s="687"/>
      <c r="N59" s="1884"/>
      <c r="O59" s="1884"/>
      <c r="P59" s="1885"/>
      <c r="Q59" s="1878"/>
      <c r="R59" s="1866"/>
      <c r="S59" s="1866"/>
      <c r="T59" s="1866"/>
      <c r="U59" s="1866"/>
      <c r="V59" s="1866"/>
      <c r="W59" s="1866"/>
      <c r="X59" s="1866"/>
      <c r="Y59" s="1866"/>
      <c r="Z59" s="1866"/>
      <c r="AA59" s="1866"/>
      <c r="AB59" s="1866"/>
      <c r="AC59" s="1866"/>
    </row>
    <row r="60" spans="1:29" ht="15.75" thickBot="1">
      <c r="A60" s="635"/>
      <c r="B60" s="644"/>
      <c r="C60" s="637"/>
      <c r="D60" s="637"/>
      <c r="E60" s="637"/>
      <c r="F60" s="637"/>
      <c r="G60" s="637"/>
      <c r="H60" s="637"/>
      <c r="I60" s="637"/>
      <c r="J60" s="637"/>
      <c r="K60" s="637"/>
      <c r="L60" s="637"/>
      <c r="M60" s="638"/>
      <c r="N60" s="1886"/>
      <c r="O60" s="1886"/>
      <c r="P60" s="1885"/>
      <c r="Q60" s="1878"/>
      <c r="R60" s="1866"/>
      <c r="S60" s="1866"/>
      <c r="T60" s="1866"/>
      <c r="U60" s="1866"/>
      <c r="V60" s="1866"/>
      <c r="W60" s="1866"/>
      <c r="X60" s="1866"/>
      <c r="Y60" s="1866"/>
      <c r="Z60" s="1866"/>
      <c r="AA60" s="1866"/>
      <c r="AB60" s="1866"/>
      <c r="AC60" s="1866"/>
    </row>
    <row r="61" spans="1:29" ht="15.75" thickTop="1">
      <c r="A61" s="635"/>
      <c r="B61" s="647" t="s">
        <v>487</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5"/>
      <c r="B62" s="649"/>
      <c r="C62" s="509"/>
      <c r="D62" s="509"/>
      <c r="E62" s="509"/>
      <c r="F62" s="509"/>
      <c r="G62" s="509"/>
      <c r="H62" s="509"/>
      <c r="I62" s="509"/>
      <c r="J62" s="509"/>
      <c r="K62" s="650"/>
      <c r="L62" s="651"/>
      <c r="M62" s="652"/>
      <c r="N62" s="1884"/>
      <c r="O62" s="1884"/>
      <c r="P62" s="1885"/>
      <c r="Q62" s="1878"/>
      <c r="R62" s="1866"/>
      <c r="S62" s="1866"/>
      <c r="T62" s="1866"/>
      <c r="U62" s="1866"/>
      <c r="V62" s="1866"/>
      <c r="W62" s="1866"/>
      <c r="X62" s="1866"/>
      <c r="Y62" s="1866"/>
      <c r="Z62" s="1866"/>
      <c r="AA62" s="1866"/>
      <c r="AB62" s="1866"/>
      <c r="AC62" s="1866"/>
    </row>
    <row r="63" spans="1:29" ht="15.75"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3"/>
      <c r="B64" s="639">
        <f>B12</f>
        <v>111</v>
      </c>
      <c r="C64" s="654"/>
      <c r="D64" s="654"/>
      <c r="E64" s="654"/>
      <c r="F64" s="654"/>
      <c r="G64" s="654"/>
      <c r="H64" s="655"/>
      <c r="I64" s="655"/>
      <c r="J64" s="655"/>
      <c r="K64" s="655"/>
      <c r="L64" s="656"/>
      <c r="M64" s="657"/>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3"/>
      <c r="B65" s="644"/>
      <c r="C65" s="658"/>
      <c r="D65" s="637"/>
      <c r="E65" s="637"/>
      <c r="F65" s="637"/>
      <c r="G65" s="637"/>
      <c r="H65" s="637"/>
      <c r="I65" s="637"/>
      <c r="J65" s="637"/>
      <c r="K65" s="637"/>
      <c r="L65" s="637"/>
      <c r="M65" s="638"/>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3"/>
      <c r="B66" s="639">
        <f>B13</f>
        <v>111</v>
      </c>
      <c r="C66" s="654"/>
      <c r="D66" s="654"/>
      <c r="E66" s="654"/>
      <c r="F66" s="654"/>
      <c r="G66" s="654"/>
      <c r="H66" s="655"/>
      <c r="I66" s="655"/>
      <c r="J66" s="655"/>
      <c r="K66" s="655"/>
      <c r="L66" s="656"/>
      <c r="M66" s="657"/>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3"/>
      <c r="B67" s="644"/>
      <c r="C67" s="658"/>
      <c r="D67" s="637"/>
      <c r="E67" s="637"/>
      <c r="F67" s="637"/>
      <c r="G67" s="658"/>
      <c r="H67" s="659"/>
      <c r="I67" s="659"/>
      <c r="J67" s="659"/>
      <c r="K67" s="659"/>
      <c r="L67" s="659"/>
      <c r="M67" s="660"/>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3"/>
      <c r="B68" s="647">
        <f>B14</f>
        <v>111</v>
      </c>
      <c r="C68" s="627"/>
      <c r="D68" s="627"/>
      <c r="E68" s="627"/>
      <c r="F68" s="627"/>
      <c r="G68" s="627"/>
      <c r="H68" s="661"/>
      <c r="I68" s="661"/>
      <c r="J68" s="661"/>
      <c r="K68" s="661"/>
      <c r="L68" s="662"/>
      <c r="M68" s="663"/>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4"/>
      <c r="B69" s="665"/>
      <c r="C69" s="666"/>
      <c r="D69" s="666"/>
      <c r="E69" s="666"/>
      <c r="F69" s="666"/>
      <c r="G69" s="666"/>
      <c r="H69" s="667"/>
      <c r="I69" s="667"/>
      <c r="J69" s="667"/>
      <c r="K69" s="667"/>
      <c r="L69" s="667"/>
      <c r="M69" s="668"/>
      <c r="N69" s="1887"/>
      <c r="O69" s="1887"/>
      <c r="P69" s="1888"/>
      <c r="Q69" s="1889"/>
      <c r="R69" s="1890"/>
      <c r="S69" s="1890"/>
      <c r="T69" s="1890"/>
      <c r="U69" s="1890"/>
      <c r="V69" s="1890"/>
      <c r="W69" s="1890"/>
      <c r="X69" s="1890"/>
      <c r="Y69" s="1890"/>
      <c r="Z69" s="1890"/>
      <c r="AA69" s="1890"/>
      <c r="AB69" s="1890"/>
      <c r="AC69" s="1890"/>
    </row>
    <row r="70" spans="1:29">
      <c r="A70" s="630" t="s">
        <v>488</v>
      </c>
      <c r="B70" s="631" t="s">
        <v>533</v>
      </c>
      <c r="C70" s="669" t="s">
        <v>527</v>
      </c>
      <c r="D70" s="669" t="s">
        <v>528</v>
      </c>
      <c r="E70" s="669" t="s">
        <v>529</v>
      </c>
      <c r="F70" s="669" t="s">
        <v>530</v>
      </c>
      <c r="G70" s="669" t="s">
        <v>531</v>
      </c>
      <c r="H70" s="670"/>
      <c r="I70" s="670"/>
      <c r="J70" s="670"/>
      <c r="K70" s="671"/>
      <c r="L70" s="672"/>
      <c r="M70" s="673"/>
      <c r="N70" s="1884"/>
      <c r="O70" s="1884"/>
      <c r="P70" s="1894"/>
      <c r="Q70" s="1878"/>
      <c r="R70" s="1866"/>
      <c r="S70" s="1866"/>
      <c r="T70" s="1866"/>
      <c r="U70" s="1866"/>
      <c r="V70" s="1866"/>
      <c r="W70" s="1866"/>
      <c r="X70" s="1866"/>
      <c r="Y70" s="1866"/>
      <c r="Z70" s="1866"/>
      <c r="AA70" s="1866"/>
      <c r="AB70" s="1866"/>
      <c r="AC70" s="1866"/>
    </row>
    <row r="71" spans="1:29" ht="15.75" thickBot="1">
      <c r="A71" s="635"/>
      <c r="B71" s="644"/>
      <c r="C71" s="645">
        <v>100</v>
      </c>
      <c r="D71" s="645">
        <f>C71-$K15</f>
        <v>100</v>
      </c>
      <c r="E71" s="645">
        <f>D71-$K15</f>
        <v>100</v>
      </c>
      <c r="F71" s="645">
        <f>E71-$K15</f>
        <v>100</v>
      </c>
      <c r="G71" s="645">
        <f>F71-$K15</f>
        <v>100</v>
      </c>
      <c r="H71" s="645"/>
      <c r="I71" s="645"/>
      <c r="J71" s="645"/>
      <c r="K71" s="645"/>
      <c r="L71" s="645"/>
      <c r="M71" s="646"/>
      <c r="N71" s="1886"/>
      <c r="O71" s="1886"/>
      <c r="P71" s="1885"/>
      <c r="Q71" s="1878"/>
      <c r="R71" s="1866"/>
      <c r="S71" s="1866"/>
      <c r="T71" s="1866"/>
      <c r="U71" s="1866"/>
      <c r="V71" s="1866"/>
      <c r="W71" s="1866"/>
      <c r="X71" s="1866"/>
      <c r="Y71" s="1866"/>
      <c r="Z71" s="1866"/>
      <c r="AA71" s="1866"/>
      <c r="AB71" s="1866"/>
      <c r="AC71" s="1866"/>
    </row>
    <row r="72" spans="1:29" ht="15.75" thickTop="1">
      <c r="A72" s="635"/>
      <c r="B72" s="639" t="s">
        <v>534</v>
      </c>
      <c r="C72" s="674" t="s">
        <v>527</v>
      </c>
      <c r="D72" s="674" t="s">
        <v>528</v>
      </c>
      <c r="E72" s="674" t="s">
        <v>529</v>
      </c>
      <c r="F72" s="674" t="s">
        <v>530</v>
      </c>
      <c r="G72" s="674" t="s">
        <v>531</v>
      </c>
      <c r="H72" s="640"/>
      <c r="I72" s="640"/>
      <c r="J72" s="640"/>
      <c r="K72" s="641"/>
      <c r="L72" s="642"/>
      <c r="M72" s="643"/>
      <c r="N72" s="1884"/>
      <c r="O72" s="1884"/>
      <c r="P72" s="1885"/>
      <c r="Q72" s="1878"/>
      <c r="R72" s="1866"/>
      <c r="S72" s="1866"/>
      <c r="T72" s="1866"/>
      <c r="U72" s="1866"/>
      <c r="V72" s="1866"/>
      <c r="W72" s="1866"/>
      <c r="X72" s="1866"/>
      <c r="Y72" s="1866"/>
      <c r="Z72" s="1866"/>
      <c r="AA72" s="1866"/>
      <c r="AB72" s="1866"/>
      <c r="AC72" s="1866"/>
    </row>
    <row r="73" spans="1:29" ht="15.75" thickBot="1">
      <c r="A73" s="635"/>
      <c r="B73" s="644"/>
      <c r="C73" s="645">
        <v>100</v>
      </c>
      <c r="D73" s="645">
        <f>C73-$K17</f>
        <v>100</v>
      </c>
      <c r="E73" s="645">
        <f>D73-$K17</f>
        <v>100</v>
      </c>
      <c r="F73" s="645">
        <f>E73-$K17</f>
        <v>100</v>
      </c>
      <c r="G73" s="645">
        <f>F73-$K17</f>
        <v>100</v>
      </c>
      <c r="H73" s="645"/>
      <c r="I73" s="645"/>
      <c r="J73" s="645"/>
      <c r="K73" s="645"/>
      <c r="L73" s="645"/>
      <c r="M73" s="646"/>
      <c r="N73" s="1886"/>
      <c r="O73" s="1886"/>
      <c r="P73" s="1885"/>
      <c r="Q73" s="1878"/>
      <c r="R73" s="1866"/>
      <c r="S73" s="1866"/>
      <c r="T73" s="1866"/>
      <c r="U73" s="1866"/>
      <c r="V73" s="1866"/>
      <c r="W73" s="1866"/>
      <c r="X73" s="1866"/>
      <c r="Y73" s="1866"/>
      <c r="Z73" s="1866"/>
      <c r="AA73" s="1866"/>
      <c r="AB73" s="1866"/>
      <c r="AC73" s="1866"/>
    </row>
    <row r="74" spans="1:29" ht="15.75" thickTop="1">
      <c r="A74" s="635"/>
      <c r="B74" s="1650" t="s">
        <v>1840</v>
      </c>
      <c r="C74" s="674" t="s">
        <v>527</v>
      </c>
      <c r="D74" s="674" t="s">
        <v>528</v>
      </c>
      <c r="E74" s="674" t="s">
        <v>529</v>
      </c>
      <c r="F74" s="674" t="s">
        <v>530</v>
      </c>
      <c r="G74" s="674" t="s">
        <v>531</v>
      </c>
      <c r="H74" s="640"/>
      <c r="I74" s="640"/>
      <c r="J74" s="640"/>
      <c r="K74" s="641"/>
      <c r="L74" s="642"/>
      <c r="M74" s="643"/>
      <c r="N74" s="1884"/>
      <c r="O74" s="1884"/>
      <c r="P74" s="1885"/>
      <c r="Q74" s="1878"/>
      <c r="R74" s="1866"/>
      <c r="S74" s="1866"/>
      <c r="T74" s="1866"/>
      <c r="U74" s="1866"/>
      <c r="V74" s="1866"/>
      <c r="W74" s="1866"/>
      <c r="X74" s="1866"/>
      <c r="Y74" s="1866"/>
      <c r="Z74" s="1866"/>
      <c r="AA74" s="1866"/>
      <c r="AB74" s="1866"/>
      <c r="AC74" s="1866"/>
    </row>
    <row r="75" spans="1:29" ht="15.75" thickBot="1">
      <c r="A75" s="635"/>
      <c r="B75" s="644"/>
      <c r="C75" s="645">
        <v>100</v>
      </c>
      <c r="D75" s="645">
        <f>C75-$K19</f>
        <v>100</v>
      </c>
      <c r="E75" s="645">
        <f>D75-$K19</f>
        <v>100</v>
      </c>
      <c r="F75" s="645">
        <f>E75-$K19</f>
        <v>100</v>
      </c>
      <c r="G75" s="645">
        <f>F75-$K19</f>
        <v>100</v>
      </c>
      <c r="H75" s="645"/>
      <c r="I75" s="645"/>
      <c r="J75" s="645"/>
      <c r="K75" s="645"/>
      <c r="L75" s="645"/>
      <c r="M75" s="646"/>
      <c r="N75" s="1886"/>
      <c r="O75" s="1886"/>
      <c r="P75" s="1885"/>
      <c r="Q75" s="1878"/>
      <c r="R75" s="1866"/>
      <c r="S75" s="1866"/>
      <c r="T75" s="1866"/>
      <c r="U75" s="1866"/>
      <c r="V75" s="1866"/>
      <c r="W75" s="1866"/>
      <c r="X75" s="1866"/>
      <c r="Y75" s="1866"/>
      <c r="Z75" s="1866"/>
      <c r="AA75" s="1866"/>
      <c r="AB75" s="1866"/>
      <c r="AC75" s="1866"/>
    </row>
    <row r="76" spans="1:29" ht="15.75" thickTop="1">
      <c r="A76" s="635"/>
      <c r="B76" s="2203" t="s">
        <v>1841</v>
      </c>
      <c r="C76" s="2204" t="s">
        <v>1842</v>
      </c>
      <c r="D76" s="2204" t="s">
        <v>1843</v>
      </c>
      <c r="E76" s="2204" t="s">
        <v>1844</v>
      </c>
      <c r="F76" s="2204" t="s">
        <v>1845</v>
      </c>
      <c r="G76" s="2204" t="s">
        <v>1846</v>
      </c>
      <c r="H76" s="896"/>
      <c r="I76" s="896"/>
      <c r="J76" s="896"/>
      <c r="K76" s="896"/>
      <c r="L76" s="896"/>
      <c r="M76" s="527"/>
      <c r="N76" s="1886"/>
      <c r="O76" s="1886"/>
      <c r="P76" s="1885"/>
      <c r="Q76" s="1878"/>
      <c r="R76" s="1866"/>
      <c r="S76" s="1866"/>
      <c r="T76" s="1866"/>
      <c r="U76" s="1866"/>
      <c r="V76" s="1866"/>
      <c r="W76" s="1866"/>
      <c r="X76" s="1866"/>
      <c r="Y76" s="1866"/>
      <c r="Z76" s="1866"/>
      <c r="AA76" s="1866"/>
      <c r="AB76" s="1866"/>
      <c r="AC76" s="1866"/>
    </row>
    <row r="77" spans="1:29" ht="15.75" thickBot="1">
      <c r="A77" s="635"/>
      <c r="B77" s="647"/>
      <c r="C77" s="645">
        <v>100</v>
      </c>
      <c r="D77" s="645">
        <f>C77-$K21</f>
        <v>100</v>
      </c>
      <c r="E77" s="645">
        <f>D77-$K21</f>
        <v>100</v>
      </c>
      <c r="F77" s="645">
        <f>E77-$K21</f>
        <v>100</v>
      </c>
      <c r="G77" s="645">
        <f>F77-$K21</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724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C79-$K23</f>
        <v>100</v>
      </c>
      <c r="E79" s="645">
        <f>D79-$K23</f>
        <v>100</v>
      </c>
      <c r="F79" s="645">
        <f>E79-$K23</f>
        <v>100</v>
      </c>
      <c r="G79" s="645">
        <f>F79-$K23</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5"/>
      <c r="B80" s="639">
        <f>B25</f>
        <v>111</v>
      </c>
      <c r="C80" s="654"/>
      <c r="D80" s="654"/>
      <c r="E80" s="654"/>
      <c r="F80" s="654"/>
      <c r="G80" s="654"/>
      <c r="H80" s="654"/>
      <c r="I80" s="654"/>
      <c r="J80" s="654"/>
      <c r="K80" s="654"/>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5"/>
      <c r="B81" s="644"/>
      <c r="C81" s="658"/>
      <c r="D81" s="637"/>
      <c r="E81" s="637"/>
      <c r="F81" s="637"/>
      <c r="G81" s="637"/>
      <c r="H81" s="637"/>
      <c r="I81" s="637"/>
      <c r="J81" s="637"/>
      <c r="K81" s="637"/>
      <c r="L81" s="637"/>
      <c r="M81" s="638"/>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5"/>
      <c r="B82" s="639">
        <f>B26</f>
        <v>111</v>
      </c>
      <c r="C82" s="654"/>
      <c r="D82" s="654"/>
      <c r="E82" s="654"/>
      <c r="F82" s="654"/>
      <c r="G82" s="654"/>
      <c r="H82" s="654"/>
      <c r="I82" s="654"/>
      <c r="J82" s="654"/>
      <c r="K82" s="654"/>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5"/>
      <c r="B83" s="644"/>
      <c r="C83" s="658"/>
      <c r="D83" s="637"/>
      <c r="E83" s="637"/>
      <c r="F83" s="637"/>
      <c r="G83" s="637"/>
      <c r="H83" s="637"/>
      <c r="I83" s="637"/>
      <c r="J83" s="637"/>
      <c r="K83" s="637"/>
      <c r="L83" s="637"/>
      <c r="M83" s="638"/>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3"/>
      <c r="B84" s="639">
        <f>B27</f>
        <v>111</v>
      </c>
      <c r="C84" s="654"/>
      <c r="D84" s="654"/>
      <c r="E84" s="654"/>
      <c r="F84" s="654"/>
      <c r="G84" s="654"/>
      <c r="H84" s="654"/>
      <c r="I84" s="654"/>
      <c r="J84" s="654"/>
      <c r="K84" s="654"/>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3"/>
      <c r="B85" s="644"/>
      <c r="C85" s="658"/>
      <c r="D85" s="637"/>
      <c r="E85" s="637"/>
      <c r="F85" s="637"/>
      <c r="G85" s="637"/>
      <c r="H85" s="637"/>
      <c r="I85" s="637"/>
      <c r="J85" s="637"/>
      <c r="K85" s="637"/>
      <c r="L85" s="637"/>
      <c r="M85" s="638"/>
      <c r="N85" s="1887"/>
      <c r="O85" s="1887"/>
      <c r="P85" s="1888"/>
      <c r="Q85" s="1889"/>
      <c r="R85" s="1890"/>
      <c r="S85" s="1890"/>
      <c r="T85" s="1890"/>
      <c r="U85" s="1890"/>
      <c r="V85" s="1890"/>
      <c r="W85" s="1890"/>
      <c r="X85" s="1890"/>
      <c r="Y85" s="1890"/>
      <c r="Z85" s="1890"/>
      <c r="AA85" s="1890"/>
      <c r="AB85" s="1890"/>
      <c r="AC85" s="1890"/>
    </row>
    <row r="86" spans="1:29" ht="15.75" thickTop="1">
      <c r="A86" s="635"/>
      <c r="B86" s="647">
        <f>B28</f>
        <v>111</v>
      </c>
      <c r="C86" s="627"/>
      <c r="D86" s="627"/>
      <c r="E86" s="627"/>
      <c r="F86" s="627"/>
      <c r="G86" s="688"/>
      <c r="H86" s="688"/>
      <c r="I86" s="688"/>
      <c r="J86" s="688"/>
      <c r="K86" s="689"/>
      <c r="L86" s="690"/>
      <c r="M86" s="691"/>
      <c r="N86" s="1884"/>
      <c r="O86" s="1884"/>
      <c r="P86" s="1885"/>
      <c r="Q86" s="1878"/>
      <c r="R86" s="1866"/>
      <c r="S86" s="1866"/>
      <c r="T86" s="1866"/>
      <c r="U86" s="1866"/>
      <c r="V86" s="1866"/>
      <c r="W86" s="1866"/>
      <c r="X86" s="1866"/>
      <c r="Y86" s="1866"/>
      <c r="Z86" s="1866"/>
      <c r="AA86" s="1866"/>
      <c r="AB86" s="1866"/>
      <c r="AC86" s="1866"/>
    </row>
    <row r="87" spans="1:29" ht="15.75" thickBot="1">
      <c r="A87" s="854"/>
      <c r="B87" s="665"/>
      <c r="C87" s="666"/>
      <c r="D87" s="666"/>
      <c r="E87" s="666"/>
      <c r="F87" s="666"/>
      <c r="G87" s="692"/>
      <c r="H87" s="692"/>
      <c r="I87" s="692"/>
      <c r="J87" s="692"/>
      <c r="K87" s="692"/>
      <c r="L87" s="692"/>
      <c r="M87" s="693"/>
      <c r="N87" s="1886"/>
      <c r="O87" s="1886"/>
      <c r="P87" s="1885"/>
      <c r="Q87" s="1878"/>
      <c r="R87" s="1866"/>
      <c r="S87" s="1866"/>
      <c r="T87" s="1866"/>
      <c r="U87" s="1866"/>
      <c r="V87" s="1866"/>
      <c r="W87" s="1866"/>
      <c r="X87" s="1866"/>
      <c r="Y87" s="1866"/>
      <c r="Z87" s="1866"/>
      <c r="AA87" s="1866"/>
      <c r="AB87" s="1866"/>
      <c r="AC87" s="1866"/>
    </row>
    <row r="88" spans="1:29">
      <c r="A88" s="630" t="s">
        <v>500</v>
      </c>
      <c r="B88" s="631" t="s">
        <v>687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5"/>
      <c r="B90" s="639" t="s">
        <v>688</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4"/>
      <c r="B91" s="695"/>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6"/>
      <c r="O92" s="1886"/>
      <c r="P92" s="1888"/>
      <c r="Q92" s="1889"/>
      <c r="R92" s="1890"/>
      <c r="S92" s="1890"/>
      <c r="T92" s="1890"/>
      <c r="U92" s="1890"/>
      <c r="V92" s="1890"/>
      <c r="W92" s="1890"/>
      <c r="X92" s="1890"/>
      <c r="Y92" s="1890"/>
      <c r="Z92" s="1890"/>
      <c r="AA92" s="1890"/>
      <c r="AB92" s="1890"/>
      <c r="AC92" s="1890"/>
    </row>
    <row r="93" spans="1:29" ht="15" thickTop="1">
      <c r="A93" s="701"/>
      <c r="B93" s="639" t="s">
        <v>689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691</v>
      </c>
      <c r="C95" s="654"/>
      <c r="D95" s="654"/>
      <c r="E95" s="654"/>
      <c r="F95" s="684"/>
      <c r="G95" s="684"/>
      <c r="H95" s="684"/>
      <c r="I95" s="684"/>
      <c r="J95" s="684"/>
      <c r="K95" s="685"/>
      <c r="L95" s="686"/>
      <c r="M95" s="687"/>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1"/>
      <c r="B97" s="639" t="s">
        <v>692</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4"/>
      <c r="O97" s="1884"/>
      <c r="P97" s="1885"/>
      <c r="Q97" s="1878"/>
      <c r="R97" s="1866"/>
      <c r="S97" s="1866"/>
      <c r="T97" s="1866"/>
      <c r="U97" s="1866"/>
      <c r="V97" s="1866"/>
      <c r="W97" s="1866"/>
      <c r="X97" s="1866"/>
      <c r="Y97" s="1866"/>
      <c r="Z97" s="1866"/>
      <c r="AA97" s="1866"/>
      <c r="AB97" s="1866"/>
      <c r="AC97" s="1866"/>
    </row>
    <row r="98" spans="1:29">
      <c r="A98" s="701"/>
      <c r="B98" s="647"/>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4"/>
      <c r="B100" s="639" t="s">
        <v>693</v>
      </c>
      <c r="C100" s="654"/>
      <c r="D100" s="654"/>
      <c r="E100" s="654"/>
      <c r="F100" s="654"/>
      <c r="G100" s="654"/>
      <c r="H100" s="684"/>
      <c r="I100" s="684"/>
      <c r="J100" s="684"/>
      <c r="K100" s="685"/>
      <c r="L100" s="686"/>
      <c r="M100" s="687"/>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1"/>
      <c r="B102" s="1650" t="s">
        <v>1839</v>
      </c>
      <c r="C102" s="654"/>
      <c r="D102" s="654"/>
      <c r="E102" s="654"/>
      <c r="F102" s="654"/>
      <c r="G102" s="654"/>
      <c r="H102" s="684"/>
      <c r="I102" s="684"/>
      <c r="J102" s="684"/>
      <c r="K102" s="685"/>
      <c r="L102" s="686"/>
      <c r="M102" s="687"/>
      <c r="N102" s="1884"/>
      <c r="O102" s="1884"/>
      <c r="P102" s="1885"/>
      <c r="Q102" s="1878"/>
      <c r="R102" s="1866"/>
      <c r="S102" s="1866"/>
      <c r="T102" s="1866"/>
      <c r="U102" s="1866"/>
      <c r="V102" s="1866"/>
      <c r="W102" s="1866"/>
      <c r="X102" s="1866"/>
      <c r="Y102" s="1866"/>
      <c r="Z102" s="1866"/>
      <c r="AA102" s="1866"/>
      <c r="AB102" s="1866"/>
      <c r="AC102" s="1866"/>
    </row>
    <row r="103" spans="1:29" ht="15.75"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1"/>
      <c r="B104" s="639" t="s">
        <v>695</v>
      </c>
      <c r="C104" s="654"/>
      <c r="D104" s="654"/>
      <c r="E104" s="654"/>
      <c r="F104" s="654"/>
      <c r="G104" s="654"/>
      <c r="H104" s="684"/>
      <c r="I104" s="684"/>
      <c r="J104" s="684"/>
      <c r="K104" s="685"/>
      <c r="L104" s="686"/>
      <c r="M104" s="687"/>
      <c r="N104" s="1884"/>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45">
        <v>100</v>
      </c>
      <c r="D105" s="645">
        <f>C105-$K36</f>
        <v>100</v>
      </c>
      <c r="E105" s="645">
        <f>D105-$K36</f>
        <v>100</v>
      </c>
      <c r="F105" s="645">
        <f>E105-$K36</f>
        <v>100</v>
      </c>
      <c r="G105" s="645">
        <f>F105-$K36</f>
        <v>100</v>
      </c>
      <c r="H105" s="645"/>
      <c r="I105" s="645"/>
      <c r="J105" s="645"/>
      <c r="K105" s="645"/>
      <c r="L105" s="645"/>
      <c r="M105" s="646"/>
      <c r="N105" s="1886"/>
      <c r="O105" s="1886"/>
      <c r="P105" s="1885"/>
      <c r="Q105" s="1878"/>
      <c r="R105" s="1866"/>
      <c r="S105" s="1866"/>
      <c r="T105" s="1866"/>
      <c r="U105" s="1866"/>
      <c r="V105" s="1866"/>
      <c r="W105" s="1866"/>
      <c r="X105" s="1866"/>
      <c r="Y105" s="1866"/>
      <c r="Z105" s="1866"/>
      <c r="AA105" s="1866"/>
      <c r="AB105" s="1866"/>
      <c r="AC105" s="1866"/>
    </row>
    <row r="106" spans="1:29" ht="27.75" thickTop="1">
      <c r="A106" s="701"/>
      <c r="B106" s="878" t="s">
        <v>731</v>
      </c>
      <c r="C106" s="674" t="s">
        <v>527</v>
      </c>
      <c r="D106" s="674" t="s">
        <v>528</v>
      </c>
      <c r="E106" s="674" t="s">
        <v>529</v>
      </c>
      <c r="F106" s="674" t="s">
        <v>530</v>
      </c>
      <c r="G106" s="674" t="s">
        <v>531</v>
      </c>
      <c r="H106" s="640"/>
      <c r="I106" s="640"/>
      <c r="J106" s="640"/>
      <c r="K106" s="641"/>
      <c r="L106" s="642"/>
      <c r="M106" s="643"/>
      <c r="N106" s="1886"/>
      <c r="O106" s="1886"/>
      <c r="P106" s="1923"/>
      <c r="Q106" s="1924"/>
      <c r="R106" s="1866"/>
      <c r="S106" s="1866"/>
      <c r="T106" s="1866"/>
      <c r="U106" s="1866"/>
      <c r="V106" s="1866"/>
      <c r="W106" s="1866"/>
      <c r="X106" s="1866"/>
      <c r="Y106" s="1866"/>
      <c r="Z106" s="1866"/>
      <c r="AA106" s="1866"/>
      <c r="AB106" s="1866"/>
      <c r="AC106" s="1866"/>
    </row>
    <row r="107" spans="1:29" ht="15.75"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4"/>
      <c r="B108" s="639">
        <f>B38</f>
        <v>111</v>
      </c>
      <c r="C108" s="654"/>
      <c r="D108" s="654"/>
      <c r="E108" s="654"/>
      <c r="F108" s="654"/>
      <c r="G108" s="654"/>
      <c r="H108" s="655"/>
      <c r="I108" s="655"/>
      <c r="J108" s="655"/>
      <c r="K108" s="655"/>
      <c r="L108" s="656"/>
      <c r="M108" s="657"/>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3"/>
      <c r="B109" s="636"/>
      <c r="C109" s="658"/>
      <c r="D109" s="637"/>
      <c r="E109" s="637"/>
      <c r="F109" s="637"/>
      <c r="G109" s="658"/>
      <c r="H109" s="659"/>
      <c r="I109" s="659"/>
      <c r="J109" s="659"/>
      <c r="K109" s="659"/>
      <c r="L109" s="659"/>
      <c r="M109" s="660"/>
      <c r="N109" s="1887"/>
      <c r="O109" s="1887"/>
      <c r="P109" s="1888"/>
      <c r="Q109" s="1889"/>
      <c r="R109" s="1890"/>
      <c r="S109" s="1890"/>
      <c r="T109" s="1890"/>
      <c r="U109" s="1890"/>
      <c r="V109" s="1890"/>
      <c r="W109" s="1890"/>
      <c r="X109" s="1890"/>
      <c r="Y109" s="1890"/>
      <c r="Z109" s="1890"/>
      <c r="AA109" s="1890"/>
      <c r="AB109" s="1890"/>
      <c r="AC109" s="1890"/>
    </row>
    <row r="110" spans="1:29" ht="15" thickTop="1">
      <c r="A110" s="701"/>
      <c r="B110" s="639">
        <f>B39</f>
        <v>111</v>
      </c>
      <c r="C110" s="654"/>
      <c r="D110" s="654"/>
      <c r="E110" s="654"/>
      <c r="F110" s="654"/>
      <c r="G110" s="654"/>
      <c r="H110" s="655"/>
      <c r="I110" s="655"/>
      <c r="J110" s="655"/>
      <c r="K110" s="655"/>
      <c r="L110" s="656"/>
      <c r="M110" s="657"/>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58"/>
      <c r="D111" s="637"/>
      <c r="E111" s="637"/>
      <c r="F111" s="637"/>
      <c r="G111" s="658"/>
      <c r="H111" s="659"/>
      <c r="I111" s="659"/>
      <c r="J111" s="659"/>
      <c r="K111" s="659"/>
      <c r="L111" s="659"/>
      <c r="M111" s="660"/>
      <c r="N111" s="1886"/>
      <c r="O111" s="1886"/>
      <c r="P111" s="1885"/>
      <c r="Q111" s="1878"/>
      <c r="R111" s="1866"/>
      <c r="S111" s="1866"/>
      <c r="T111" s="1866"/>
      <c r="U111" s="1866"/>
      <c r="V111" s="1866"/>
      <c r="W111" s="1866"/>
      <c r="X111" s="1866"/>
      <c r="Y111" s="1866"/>
      <c r="Z111" s="1866"/>
      <c r="AA111" s="1866"/>
      <c r="AB111" s="1866"/>
      <c r="AC111" s="1866"/>
    </row>
    <row r="112" spans="1:29" ht="15" thickTop="1">
      <c r="A112" s="701"/>
      <c r="B112" s="647">
        <f>B40</f>
        <v>111</v>
      </c>
      <c r="C112" s="627"/>
      <c r="D112" s="627"/>
      <c r="E112" s="627"/>
      <c r="F112" s="627"/>
      <c r="G112" s="688"/>
      <c r="H112" s="688"/>
      <c r="I112" s="688"/>
      <c r="J112" s="688"/>
      <c r="K112" s="627"/>
      <c r="L112" s="628"/>
      <c r="M112" s="691"/>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5"/>
      <c r="C113" s="666"/>
      <c r="D113" s="666"/>
      <c r="E113" s="666"/>
      <c r="F113" s="666"/>
      <c r="G113" s="692"/>
      <c r="H113" s="692"/>
      <c r="I113" s="692"/>
      <c r="J113" s="692"/>
      <c r="K113" s="692"/>
      <c r="L113" s="692"/>
      <c r="M113" s="693"/>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IF(B37="元/平方米",C39,ROUND(B2*10000/D3,0))</f>
        <v>#DIV/0!</v>
      </c>
      <c r="C3" s="815" t="s">
        <v>736</v>
      </c>
      <c r="D3" s="814">
        <f>SUMIF('数据-汇总表'!$C19:$C33,D1,'数据-汇总表'!$E19:$E33)</f>
        <v>0</v>
      </c>
      <c r="E3" s="1632" t="s">
        <v>1594</v>
      </c>
      <c r="F3" s="814">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33" t="s">
        <v>738</v>
      </c>
      <c r="D4" s="3934"/>
      <c r="E4" s="3933" t="s">
        <v>739</v>
      </c>
      <c r="F4" s="3934"/>
      <c r="G4" s="3933" t="s">
        <v>740</v>
      </c>
      <c r="H4" s="3934"/>
      <c r="I4" s="3933" t="s">
        <v>741</v>
      </c>
      <c r="J4" s="3934"/>
      <c r="K4" s="482" t="s">
        <v>742</v>
      </c>
      <c r="L4" s="1854"/>
      <c r="M4" s="1855"/>
      <c r="N4" s="1855"/>
      <c r="O4" s="1855"/>
      <c r="P4" s="3935" t="s">
        <v>743</v>
      </c>
      <c r="Q4" s="3936"/>
      <c r="R4" s="3919" t="s">
        <v>739</v>
      </c>
      <c r="S4" s="3920"/>
      <c r="T4" s="3919" t="s">
        <v>740</v>
      </c>
      <c r="U4" s="3920"/>
      <c r="V4" s="3941" t="s">
        <v>741</v>
      </c>
      <c r="W4" s="3941"/>
      <c r="X4" s="1378"/>
      <c r="Y4" s="3919" t="s">
        <v>743</v>
      </c>
      <c r="Z4" s="3920"/>
      <c r="AA4" s="3914" t="s">
        <v>739</v>
      </c>
      <c r="AB4" s="3915" t="s">
        <v>740</v>
      </c>
      <c r="AC4" s="3914" t="s">
        <v>741</v>
      </c>
    </row>
    <row r="5" spans="1:29" ht="15">
      <c r="A5" s="483"/>
      <c r="B5" s="484"/>
      <c r="C5" s="3944" t="s">
        <v>2192</v>
      </c>
      <c r="D5" s="3945"/>
      <c r="E5" s="3944" t="s">
        <v>2193</v>
      </c>
      <c r="F5" s="3945"/>
      <c r="G5" s="3944" t="s">
        <v>2194</v>
      </c>
      <c r="H5" s="3945"/>
      <c r="I5" s="3944" t="s">
        <v>2195</v>
      </c>
      <c r="J5" s="3945"/>
      <c r="K5" s="482"/>
      <c r="L5" s="1854"/>
      <c r="M5" s="1855"/>
      <c r="N5" s="1855"/>
      <c r="O5" s="1855"/>
      <c r="P5" s="3937"/>
      <c r="Q5" s="3938"/>
      <c r="R5" s="3921"/>
      <c r="S5" s="3922"/>
      <c r="T5" s="3921"/>
      <c r="U5" s="3922"/>
      <c r="V5" s="3941"/>
      <c r="W5" s="3941"/>
      <c r="X5" s="1378"/>
      <c r="Y5" s="3921"/>
      <c r="Z5" s="3922"/>
      <c r="AA5" s="3915"/>
      <c r="AB5" s="3915"/>
      <c r="AC5" s="3915"/>
    </row>
    <row r="6" spans="1:29" ht="15.75" thickBot="1">
      <c r="A6" s="485"/>
      <c r="B6" s="486"/>
      <c r="C6" s="3942" t="s">
        <v>2196</v>
      </c>
      <c r="D6" s="3943"/>
      <c r="E6" s="3947" t="s">
        <v>2196</v>
      </c>
      <c r="F6" s="3948"/>
      <c r="G6" s="3942" t="s">
        <v>2196</v>
      </c>
      <c r="H6" s="3943"/>
      <c r="I6" s="3942" t="s">
        <v>2196</v>
      </c>
      <c r="J6" s="3943"/>
      <c r="K6" s="482" t="s">
        <v>477</v>
      </c>
      <c r="L6" s="1854"/>
      <c r="M6" s="1855"/>
      <c r="N6" s="1855"/>
      <c r="O6" s="1855"/>
      <c r="P6" s="3939"/>
      <c r="Q6" s="3940"/>
      <c r="R6" s="3921"/>
      <c r="S6" s="3922"/>
      <c r="T6" s="3923"/>
      <c r="U6" s="3924"/>
      <c r="V6" s="3941"/>
      <c r="W6" s="3941"/>
      <c r="X6" s="1378"/>
      <c r="Y6" s="3923"/>
      <c r="Z6" s="3924"/>
      <c r="AA6" s="3916"/>
      <c r="AB6" s="3916"/>
      <c r="AC6" s="3916"/>
    </row>
    <row r="7" spans="1:29" s="1116" customFormat="1" ht="15.75" thickBot="1">
      <c r="A7" s="2390"/>
      <c r="B7" s="2397" t="s">
        <v>478</v>
      </c>
      <c r="C7" s="487">
        <f>'数据-取费表'!B2</f>
        <v>45013</v>
      </c>
      <c r="D7" s="488">
        <v>100</v>
      </c>
      <c r="E7" s="489"/>
      <c r="F7" s="490">
        <f>SUMIF(48:48,YEAR(E7)&amp;"-"&amp;MONTH(E7),49:49)</f>
        <v>0</v>
      </c>
      <c r="G7" s="491"/>
      <c r="H7" s="488">
        <f>SUMIF(48:48,YEAR(G7)&amp;"-"&amp;MONTH(G7),49:49)</f>
        <v>0</v>
      </c>
      <c r="I7" s="491"/>
      <c r="J7" s="488">
        <f>SUMIF(48:48,YEAR(I7)&amp;"-"&amp;MONTH(I7),49:49)</f>
        <v>0</v>
      </c>
      <c r="K7" s="492"/>
      <c r="L7" s="1856"/>
      <c r="M7" s="1857"/>
      <c r="N7" s="1857"/>
      <c r="O7" s="1857"/>
      <c r="P7" s="3917" t="s">
        <v>479</v>
      </c>
      <c r="Q7" s="3926"/>
      <c r="R7" s="1379" t="s">
        <v>5</v>
      </c>
      <c r="S7" s="1380">
        <f t="shared" ref="S7:S14" si="0">F7</f>
        <v>0</v>
      </c>
      <c r="T7" s="1379" t="s">
        <v>5</v>
      </c>
      <c r="U7" s="1380">
        <f t="shared" ref="U7:U14" si="1">H7</f>
        <v>0</v>
      </c>
      <c r="V7" s="1379" t="s">
        <v>5</v>
      </c>
      <c r="W7" s="1380">
        <f t="shared" ref="W7:W14" si="2">J7</f>
        <v>0</v>
      </c>
      <c r="X7" s="1381"/>
      <c r="Y7" s="3917" t="s">
        <v>479</v>
      </c>
      <c r="Z7" s="3918"/>
      <c r="AA7" s="1382" t="e">
        <f>D7/F7</f>
        <v>#DIV/0!</v>
      </c>
      <c r="AB7" s="1382" t="e">
        <f>D7/H7</f>
        <v>#DIV/0!</v>
      </c>
      <c r="AC7" s="1382" t="e">
        <f>D7/J7</f>
        <v>#DIV/0!</v>
      </c>
    </row>
    <row r="8" spans="1:29" s="1116" customFormat="1" ht="15.75" thickBot="1">
      <c r="A8" s="2391"/>
      <c r="B8" s="2398" t="s">
        <v>480</v>
      </c>
      <c r="C8" s="493" t="s">
        <v>524</v>
      </c>
      <c r="D8" s="488">
        <v>100</v>
      </c>
      <c r="E8" s="493"/>
      <c r="F8" s="490">
        <f>SUMIF(51:51,E8,52:52)-SUMIF(51:51,C8,52:52)+100</f>
        <v>0</v>
      </c>
      <c r="G8" s="493"/>
      <c r="H8" s="488">
        <f>SUMIF(51:51,G8,52:52)-SUMIF(51:51,C8,52:52)+100</f>
        <v>0</v>
      </c>
      <c r="I8" s="493"/>
      <c r="J8" s="488">
        <f>SUMIF(51:51,I8,52:52)-SUMIF(51:51,C8,52:52)+100</f>
        <v>0</v>
      </c>
      <c r="K8" s="492"/>
      <c r="L8" s="1856"/>
      <c r="M8" s="1857"/>
      <c r="N8" s="1857"/>
      <c r="O8" s="1857"/>
      <c r="P8" s="3917" t="s">
        <v>482</v>
      </c>
      <c r="Q8" s="3918"/>
      <c r="R8" s="1379" t="s">
        <v>5</v>
      </c>
      <c r="S8" s="1380">
        <f t="shared" si="0"/>
        <v>0</v>
      </c>
      <c r="T8" s="1379" t="s">
        <v>5</v>
      </c>
      <c r="U8" s="1380">
        <f t="shared" si="1"/>
        <v>0</v>
      </c>
      <c r="V8" s="1379" t="s">
        <v>5</v>
      </c>
      <c r="W8" s="1380">
        <f t="shared" si="2"/>
        <v>0</v>
      </c>
      <c r="X8" s="1381"/>
      <c r="Y8" s="3917" t="s">
        <v>482</v>
      </c>
      <c r="Z8" s="3918"/>
      <c r="AA8" s="1382" t="e">
        <f t="shared" ref="AA8:AA36" si="3">D8/F8</f>
        <v>#DIV/0!</v>
      </c>
      <c r="AB8" s="1382" t="e">
        <f t="shared" ref="AB8:AB36" si="4">D8/H8</f>
        <v>#DIV/0!</v>
      </c>
      <c r="AC8" s="1382" t="e">
        <f t="shared" ref="AC8:AC36" si="5">D8/J8</f>
        <v>#DIV/0!</v>
      </c>
    </row>
    <row r="9" spans="1:29" s="1116" customFormat="1" ht="15">
      <c r="A9" s="2392"/>
      <c r="B9" s="2399" t="s">
        <v>2038</v>
      </c>
      <c r="C9" s="820"/>
      <c r="D9" s="243">
        <v>100</v>
      </c>
      <c r="E9" s="823"/>
      <c r="F9" s="243">
        <f>SUMIF(53:53,E9,54:54)-SUMIF(53:53,C9,54:54)+100</f>
        <v>100</v>
      </c>
      <c r="G9" s="821"/>
      <c r="H9" s="243">
        <f>SUMIF(53:53,G9,54:54)-SUMIF(53:53,C9,54:54)+100</f>
        <v>100</v>
      </c>
      <c r="I9" s="821"/>
      <c r="J9" s="243">
        <f>SUMIF(53:53,I9,54:54)-SUMIF(53:53,C9,54:54)+100</f>
        <v>100</v>
      </c>
      <c r="K9" s="492"/>
      <c r="L9" s="1856"/>
      <c r="M9" s="1857"/>
      <c r="N9" s="1857"/>
      <c r="O9" s="1858"/>
      <c r="P9" s="3925" t="s">
        <v>484</v>
      </c>
      <c r="Q9" s="1048" t="str">
        <f t="shared" ref="Q9:Q14" si="6">B9</f>
        <v>用途</v>
      </c>
      <c r="R9" s="1379" t="s">
        <v>5</v>
      </c>
      <c r="S9" s="1380">
        <f t="shared" si="0"/>
        <v>100</v>
      </c>
      <c r="T9" s="1379" t="s">
        <v>5</v>
      </c>
      <c r="U9" s="1380">
        <f t="shared" si="1"/>
        <v>100</v>
      </c>
      <c r="V9" s="1379" t="s">
        <v>5</v>
      </c>
      <c r="W9" s="1380">
        <f t="shared" si="2"/>
        <v>100</v>
      </c>
      <c r="X9" s="1381"/>
      <c r="Y9" s="3873"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SUMIF(55:55,E10,56:56)-SUMIF(55:55,C10,56:56)+100</f>
        <v>100</v>
      </c>
      <c r="G10" s="3659"/>
      <c r="H10" s="244">
        <f>SUMIF(55:55,G10,56:56)-SUMIF(55:55,C10,56:56)+100</f>
        <v>100</v>
      </c>
      <c r="I10" s="3658"/>
      <c r="J10" s="244">
        <f>SUMIF(55:55,I10,56:56)-SUMIF(55:55,C10,56:56)+100</f>
        <v>100</v>
      </c>
      <c r="K10" s="492"/>
      <c r="L10" s="1859"/>
      <c r="M10" s="1898"/>
      <c r="N10" s="1898"/>
      <c r="O10" s="1860"/>
      <c r="P10" s="3925"/>
      <c r="Q10" s="1048" t="str">
        <f t="shared" si="6"/>
        <v>土地使用年限（年）</v>
      </c>
      <c r="R10" s="1379" t="s">
        <v>5</v>
      </c>
      <c r="S10" s="1380">
        <f t="shared" si="0"/>
        <v>100</v>
      </c>
      <c r="T10" s="1379" t="s">
        <v>5</v>
      </c>
      <c r="U10" s="1380">
        <f t="shared" si="1"/>
        <v>100</v>
      </c>
      <c r="V10" s="1379" t="s">
        <v>5</v>
      </c>
      <c r="W10" s="1380">
        <f t="shared" si="2"/>
        <v>100</v>
      </c>
      <c r="X10" s="1381"/>
      <c r="Y10" s="3873"/>
      <c r="Z10" s="1047" t="str">
        <f t="shared" si="7"/>
        <v>土地使用年限（年）</v>
      </c>
      <c r="AA10" s="1382">
        <f t="shared" si="3"/>
        <v>1</v>
      </c>
      <c r="AB10" s="1382">
        <f t="shared" si="4"/>
        <v>1</v>
      </c>
      <c r="AC10" s="1382">
        <f t="shared" si="5"/>
        <v>1</v>
      </c>
    </row>
    <row r="11" spans="1:29" ht="15">
      <c r="A11" s="2395"/>
      <c r="B11" s="2401">
        <v>111</v>
      </c>
      <c r="C11" s="496"/>
      <c r="D11" s="244">
        <v>100</v>
      </c>
      <c r="E11" s="496"/>
      <c r="F11" s="244">
        <f>SUMIF(57:57,E11,58:58)-SUMIF(57:57,C11,58:58)+100</f>
        <v>100</v>
      </c>
      <c r="G11" s="496"/>
      <c r="H11" s="244">
        <f>SUMIF(57:57,G11,58:58)-SUMIF(57:57,C11,58:58)+100</f>
        <v>100</v>
      </c>
      <c r="I11" s="496"/>
      <c r="J11" s="244">
        <f>SUMIF(57:57,I11,58:58)-SUMIF(57:57,C11,58:58)+100</f>
        <v>100</v>
      </c>
      <c r="K11" s="549"/>
      <c r="L11" s="1861"/>
      <c r="M11" s="1855"/>
      <c r="N11" s="1855"/>
      <c r="O11" s="1862"/>
      <c r="P11" s="3925"/>
      <c r="Q11" s="1048">
        <f t="shared" si="6"/>
        <v>111</v>
      </c>
      <c r="R11" s="1379" t="s">
        <v>5</v>
      </c>
      <c r="S11" s="1380">
        <f t="shared" si="0"/>
        <v>100</v>
      </c>
      <c r="T11" s="1379" t="s">
        <v>5</v>
      </c>
      <c r="U11" s="1380">
        <f t="shared" si="1"/>
        <v>100</v>
      </c>
      <c r="V11" s="1379" t="s">
        <v>5</v>
      </c>
      <c r="W11" s="1380">
        <f t="shared" si="2"/>
        <v>100</v>
      </c>
      <c r="X11" s="1381"/>
      <c r="Y11" s="3873"/>
      <c r="Z11" s="1047">
        <f t="shared" si="7"/>
        <v>111</v>
      </c>
      <c r="AA11" s="1382">
        <f t="shared" si="3"/>
        <v>1</v>
      </c>
      <c r="AB11" s="1382">
        <f t="shared" si="4"/>
        <v>1</v>
      </c>
      <c r="AC11" s="1382">
        <f t="shared" si="5"/>
        <v>1</v>
      </c>
    </row>
    <row r="12" spans="1:29" s="1116" customFormat="1" ht="15">
      <c r="A12" s="2395"/>
      <c r="B12" s="2401">
        <v>111</v>
      </c>
      <c r="C12" s="496"/>
      <c r="D12" s="506">
        <v>100</v>
      </c>
      <c r="E12" s="496"/>
      <c r="F12" s="244">
        <f>SUMIF(59:59,E12,60:60)-SUMIF(59:59,C12,60:60)+100</f>
        <v>100</v>
      </c>
      <c r="G12" s="496"/>
      <c r="H12" s="244">
        <f>SUMIF(59:59,G12,60:60)-SUMIF(59:59,C12,60:60)+100</f>
        <v>100</v>
      </c>
      <c r="I12" s="496"/>
      <c r="J12" s="244">
        <f>SUMIF(59:59,I12,60:60)-SUMIF(59:59,C12,60:60)+100</f>
        <v>100</v>
      </c>
      <c r="K12" s="549"/>
      <c r="L12" s="1856"/>
      <c r="M12" s="1857"/>
      <c r="N12" s="1857"/>
      <c r="O12" s="1858"/>
      <c r="P12" s="3925"/>
      <c r="Q12" s="1048">
        <f t="shared" si="6"/>
        <v>111</v>
      </c>
      <c r="R12" s="1379" t="s">
        <v>5</v>
      </c>
      <c r="S12" s="1380">
        <f t="shared" si="0"/>
        <v>100</v>
      </c>
      <c r="T12" s="1379" t="s">
        <v>5</v>
      </c>
      <c r="U12" s="1380">
        <f t="shared" si="1"/>
        <v>100</v>
      </c>
      <c r="V12" s="1379" t="s">
        <v>5</v>
      </c>
      <c r="W12" s="1380">
        <f t="shared" si="2"/>
        <v>100</v>
      </c>
      <c r="X12" s="1381"/>
      <c r="Y12" s="3873"/>
      <c r="Z12" s="1047">
        <f t="shared" si="7"/>
        <v>111</v>
      </c>
      <c r="AA12" s="1382">
        <f>D12/F12</f>
        <v>1</v>
      </c>
      <c r="AB12" s="1382">
        <f>D12/H12</f>
        <v>1</v>
      </c>
      <c r="AC12" s="1382">
        <f>D12/J12</f>
        <v>1</v>
      </c>
    </row>
    <row r="13" spans="1:29" ht="15.75" thickBot="1">
      <c r="A13" s="2396"/>
      <c r="B13" s="2402">
        <v>111</v>
      </c>
      <c r="C13" s="507"/>
      <c r="D13" s="508">
        <v>100</v>
      </c>
      <c r="E13" s="496"/>
      <c r="F13" s="244">
        <f>SUMIF(61:61,E13,62:62)-SUMIF(61:61,C13,62:62)+100</f>
        <v>100</v>
      </c>
      <c r="G13" s="496"/>
      <c r="H13" s="508">
        <f>SUMIF(61:61,G13,62:62)-SUMIF(61:61,C13,62:62)+100</f>
        <v>100</v>
      </c>
      <c r="I13" s="496"/>
      <c r="J13" s="508">
        <f>SUMIF(61:61,I13,62:62)-SUMIF(61:61,C13,62:62)+100</f>
        <v>100</v>
      </c>
      <c r="K13" s="549"/>
      <c r="L13" s="1863"/>
      <c r="M13" s="1855"/>
      <c r="N13" s="1855"/>
      <c r="O13" s="1862"/>
      <c r="P13" s="3925"/>
      <c r="Q13" s="1048">
        <f t="shared" si="6"/>
        <v>111</v>
      </c>
      <c r="R13" s="1379" t="s">
        <v>5</v>
      </c>
      <c r="S13" s="1380">
        <f t="shared" si="0"/>
        <v>100</v>
      </c>
      <c r="T13" s="1379" t="s">
        <v>5</v>
      </c>
      <c r="U13" s="1380">
        <f t="shared" si="1"/>
        <v>100</v>
      </c>
      <c r="V13" s="1379" t="s">
        <v>5</v>
      </c>
      <c r="W13" s="1380">
        <f t="shared" si="2"/>
        <v>100</v>
      </c>
      <c r="X13" s="1381"/>
      <c r="Y13" s="3873"/>
      <c r="Z13" s="1047">
        <f t="shared" si="7"/>
        <v>111</v>
      </c>
      <c r="AA13" s="1382">
        <f t="shared" si="3"/>
        <v>1</v>
      </c>
      <c r="AB13" s="1382">
        <f t="shared" si="4"/>
        <v>1</v>
      </c>
      <c r="AC13" s="1382">
        <f t="shared" si="5"/>
        <v>1</v>
      </c>
    </row>
    <row r="14" spans="1:29" ht="85.5">
      <c r="A14" s="2388" t="s">
        <v>2036</v>
      </c>
      <c r="B14" s="515" t="s">
        <v>492</v>
      </c>
      <c r="C14" s="882" t="str">
        <f>IF(B1="工业",估价对象房地状况!G4,估价对象房地状况!C6)</f>
        <v>估价对象周边道路状况、公共交通通达情况、停车便捷程度，综合评价交通便捷度较好</v>
      </c>
      <c r="D14" s="517">
        <v>100</v>
      </c>
      <c r="E14" s="518"/>
      <c r="F14" s="519">
        <f>SUMIF(63:63,E15,64:64)-SUMIF(63:63,C15,64:64)+100</f>
        <v>100</v>
      </c>
      <c r="G14" s="520"/>
      <c r="H14" s="517">
        <f>SUMIF(63:63,G15,64:64)-SUMIF(63:63,C15,64:64)+100</f>
        <v>100</v>
      </c>
      <c r="I14" s="518"/>
      <c r="J14" s="517">
        <f>SUMIF(63:63,I15,64:64)-SUMIF(63:63,C15,64:64)+100</f>
        <v>100</v>
      </c>
      <c r="K14" s="859"/>
      <c r="L14" s="1863"/>
      <c r="M14" s="1855"/>
      <c r="N14" s="1855"/>
      <c r="O14" s="1862"/>
      <c r="P14" s="3927" t="s">
        <v>489</v>
      </c>
      <c r="Q14" s="1383" t="str">
        <f t="shared" si="6"/>
        <v>交通便捷度</v>
      </c>
      <c r="R14" s="1384" t="s">
        <v>5</v>
      </c>
      <c r="S14" s="1385">
        <f t="shared" si="0"/>
        <v>100</v>
      </c>
      <c r="T14" s="1384" t="s">
        <v>5</v>
      </c>
      <c r="U14" s="1385">
        <f t="shared" si="1"/>
        <v>100</v>
      </c>
      <c r="V14" s="1384" t="s">
        <v>5</v>
      </c>
      <c r="W14" s="1385">
        <f t="shared" si="2"/>
        <v>100</v>
      </c>
      <c r="X14" s="1378"/>
      <c r="Y14" s="3927" t="s">
        <v>489</v>
      </c>
      <c r="Z14" s="1386" t="str">
        <f t="shared" si="7"/>
        <v>交通便捷度</v>
      </c>
      <c r="AA14" s="1387">
        <f t="shared" si="3"/>
        <v>1</v>
      </c>
      <c r="AB14" s="1387">
        <f t="shared" si="4"/>
        <v>1</v>
      </c>
      <c r="AC14" s="1387">
        <f t="shared" si="5"/>
        <v>1</v>
      </c>
    </row>
    <row r="15" spans="1:29" ht="15">
      <c r="A15" s="483"/>
      <c r="B15" s="885"/>
      <c r="C15" s="544"/>
      <c r="D15" s="523"/>
      <c r="E15" s="544"/>
      <c r="F15" s="525"/>
      <c r="G15" s="544"/>
      <c r="H15" s="527"/>
      <c r="I15" s="544"/>
      <c r="J15" s="523"/>
      <c r="K15" s="860"/>
      <c r="L15" s="1863"/>
      <c r="M15" s="1855"/>
      <c r="N15" s="1855"/>
      <c r="O15" s="1862"/>
      <c r="P15" s="3928"/>
      <c r="Q15" s="1383"/>
      <c r="R15" s="1384"/>
      <c r="S15" s="1385"/>
      <c r="T15" s="1384"/>
      <c r="U15" s="1385"/>
      <c r="V15" s="1384"/>
      <c r="W15" s="1385"/>
      <c r="X15" s="1378"/>
      <c r="Y15" s="3928"/>
      <c r="Z15" s="1386"/>
      <c r="AA15" s="1387">
        <v>1</v>
      </c>
      <c r="AB15" s="1387">
        <v>1</v>
      </c>
      <c r="AC15" s="1387">
        <v>1</v>
      </c>
    </row>
    <row r="16" spans="1:29" ht="42.75">
      <c r="A16" s="483"/>
      <c r="B16" s="2209" t="s">
        <v>1829</v>
      </c>
      <c r="C16" s="833" t="str">
        <f>IF(B1="工业",估价对象房地状况!G5,估价对象房地状况!C7)</f>
        <v>估价对象所在区域公共配套设施齐备情况</v>
      </c>
      <c r="D16" s="533">
        <v>100</v>
      </c>
      <c r="E16" s="540"/>
      <c r="F16" s="539">
        <f>SUMIF(65:65,E17,66:66)-SUMIF(65:65,C17,66:66)+100</f>
        <v>100</v>
      </c>
      <c r="G16" s="540"/>
      <c r="H16" s="533">
        <f>SUMIF(65:65,G17,66:66)-SUMIF(65:65,C17,66:66)+100</f>
        <v>100</v>
      </c>
      <c r="I16" s="538"/>
      <c r="J16" s="533">
        <f>SUMIF(65:65,I17,66:66)-SUMIF(65:65,C17,66:66)+100</f>
        <v>100</v>
      </c>
      <c r="K16" s="859"/>
      <c r="L16" s="1863"/>
      <c r="M16" s="1855"/>
      <c r="N16" s="1855"/>
      <c r="O16" s="1862"/>
      <c r="P16" s="3928"/>
      <c r="Q16" s="1383" t="str">
        <f>B16</f>
        <v>公共配套设施</v>
      </c>
      <c r="R16" s="1384" t="s">
        <v>5</v>
      </c>
      <c r="S16" s="1385">
        <f>F16</f>
        <v>100</v>
      </c>
      <c r="T16" s="1384" t="s">
        <v>5</v>
      </c>
      <c r="U16" s="1385">
        <f>H16</f>
        <v>100</v>
      </c>
      <c r="V16" s="1384" t="s">
        <v>5</v>
      </c>
      <c r="W16" s="1385">
        <f>J16</f>
        <v>100</v>
      </c>
      <c r="X16" s="1378"/>
      <c r="Y16" s="3928"/>
      <c r="Z16" s="1386" t="str">
        <f>Q16</f>
        <v>公共配套设施</v>
      </c>
      <c r="AA16" s="1387">
        <f t="shared" si="3"/>
        <v>1</v>
      </c>
      <c r="AB16" s="1387">
        <f t="shared" si="4"/>
        <v>1</v>
      </c>
      <c r="AC16" s="1387">
        <f t="shared" si="5"/>
        <v>1</v>
      </c>
    </row>
    <row r="17" spans="1:29" ht="15">
      <c r="A17" s="483"/>
      <c r="B17" s="534"/>
      <c r="C17" s="834"/>
      <c r="D17" s="523"/>
      <c r="E17" s="544"/>
      <c r="F17" s="525"/>
      <c r="G17" s="544"/>
      <c r="H17" s="523"/>
      <c r="I17" s="544"/>
      <c r="J17" s="523"/>
      <c r="K17" s="860"/>
      <c r="L17" s="1863"/>
      <c r="M17" s="1855"/>
      <c r="N17" s="1855"/>
      <c r="O17" s="1862"/>
      <c r="P17" s="3928"/>
      <c r="Q17" s="1383"/>
      <c r="R17" s="1384"/>
      <c r="S17" s="1385"/>
      <c r="T17" s="1384"/>
      <c r="U17" s="1385"/>
      <c r="V17" s="1384"/>
      <c r="W17" s="1385"/>
      <c r="X17" s="1378"/>
      <c r="Y17" s="3928"/>
      <c r="Z17" s="1386"/>
      <c r="AA17" s="1387">
        <v>1</v>
      </c>
      <c r="AB17" s="1387">
        <v>1</v>
      </c>
      <c r="AC17" s="1387">
        <v>1</v>
      </c>
    </row>
    <row r="18" spans="1:29" ht="28.5">
      <c r="A18" s="483"/>
      <c r="B18" s="2197" t="s">
        <v>1841</v>
      </c>
      <c r="C18" s="833" t="str">
        <f>IF(B1="工业",估价对象房地状况!G6,估价对象房地状况!C8)</f>
        <v>估价对象所在区域基础设施水平</v>
      </c>
      <c r="D18" s="527">
        <v>100</v>
      </c>
      <c r="E18" s="540"/>
      <c r="F18" s="539">
        <f>SUMIF(67:67,E19,68:68)-SUMIF(67:67,C19,68:68)+100</f>
        <v>100</v>
      </c>
      <c r="G18" s="540"/>
      <c r="H18" s="533">
        <f>SUMIF(67:67,G19,68:68)-SUMIF(67:67,C19,68:68)+100</f>
        <v>100</v>
      </c>
      <c r="I18" s="538"/>
      <c r="J18" s="533">
        <f>SUMIF(67:67,I19,68:68)-SUMIF(67:67,C19,68:68)+100</f>
        <v>100</v>
      </c>
      <c r="K18" s="859"/>
      <c r="L18" s="1863"/>
      <c r="M18" s="1855"/>
      <c r="N18" s="1855"/>
      <c r="O18" s="1862"/>
      <c r="P18" s="3928"/>
      <c r="Q18" s="2191" t="str">
        <f>B18</f>
        <v>基础设施水平</v>
      </c>
      <c r="R18" s="1384" t="s">
        <v>5</v>
      </c>
      <c r="S18" s="1385">
        <f>F18</f>
        <v>100</v>
      </c>
      <c r="T18" s="1384" t="s">
        <v>5</v>
      </c>
      <c r="U18" s="1385">
        <f>H18</f>
        <v>100</v>
      </c>
      <c r="V18" s="1384" t="s">
        <v>5</v>
      </c>
      <c r="W18" s="1385">
        <f>J18</f>
        <v>100</v>
      </c>
      <c r="X18" s="2193"/>
      <c r="Y18" s="3928"/>
      <c r="Z18" s="2192" t="str">
        <f>Q18</f>
        <v>基础设施水平</v>
      </c>
      <c r="AA18" s="1387">
        <f>D18/F18</f>
        <v>1</v>
      </c>
      <c r="AB18" s="1387">
        <f>D18/H18</f>
        <v>1</v>
      </c>
      <c r="AC18" s="1387">
        <f>D18/J18</f>
        <v>1</v>
      </c>
    </row>
    <row r="19" spans="1:29" ht="15">
      <c r="A19" s="483"/>
      <c r="B19" s="546"/>
      <c r="C19" s="834"/>
      <c r="D19" s="527"/>
      <c r="E19" s="544"/>
      <c r="F19" s="525"/>
      <c r="G19" s="544"/>
      <c r="H19" s="523"/>
      <c r="I19" s="544"/>
      <c r="J19" s="523"/>
      <c r="K19" s="2208"/>
      <c r="L19" s="1863"/>
      <c r="M19" s="1855"/>
      <c r="N19" s="1855"/>
      <c r="O19" s="1862"/>
      <c r="P19" s="3928"/>
      <c r="Q19" s="2191"/>
      <c r="R19" s="1384"/>
      <c r="S19" s="1385"/>
      <c r="T19" s="1384"/>
      <c r="U19" s="1385"/>
      <c r="V19" s="1384"/>
      <c r="W19" s="1385"/>
      <c r="X19" s="2193"/>
      <c r="Y19" s="3928"/>
      <c r="Z19" s="2192"/>
      <c r="AA19" s="1387">
        <v>1</v>
      </c>
      <c r="AB19" s="1387">
        <v>1</v>
      </c>
      <c r="AC19" s="1387">
        <v>1</v>
      </c>
    </row>
    <row r="20" spans="1:29" ht="57">
      <c r="A20" s="483"/>
      <c r="B20" s="528" t="s">
        <v>744</v>
      </c>
      <c r="C20" s="833" t="str">
        <f>IF(B1="工业",估价对象房地状况!G7,估价对象房地状况!C9)</f>
        <v>区域自然环境：；人文环境；综合评价环境状况一般</v>
      </c>
      <c r="D20" s="533">
        <v>100</v>
      </c>
      <c r="E20" s="530"/>
      <c r="F20" s="531">
        <f>SUMIF(69:69,E21,70:70)-SUMIF(69:69,C21,70:70)+100</f>
        <v>100</v>
      </c>
      <c r="G20" s="532"/>
      <c r="H20" s="527">
        <f>SUMIF(69:69,G21,70:70)-SUMIF(69:69,C21,70:70)+100</f>
        <v>100</v>
      </c>
      <c r="I20" s="530"/>
      <c r="J20" s="527">
        <f>SUMIF(69:69,I21,70:70)-SUMIF(69:69,C21,70:70)+100</f>
        <v>100</v>
      </c>
      <c r="K20" s="859"/>
      <c r="L20" s="1863"/>
      <c r="M20" s="1855"/>
      <c r="N20" s="1855"/>
      <c r="O20" s="1862"/>
      <c r="P20" s="3928"/>
      <c r="Q20" s="1383" t="str">
        <f>B20</f>
        <v>自然及人文环境</v>
      </c>
      <c r="R20" s="1384" t="s">
        <v>5</v>
      </c>
      <c r="S20" s="1385">
        <f>F20</f>
        <v>100</v>
      </c>
      <c r="T20" s="1384" t="s">
        <v>5</v>
      </c>
      <c r="U20" s="1385">
        <f>H20</f>
        <v>100</v>
      </c>
      <c r="V20" s="1384" t="s">
        <v>5</v>
      </c>
      <c r="W20" s="1385">
        <f>J20</f>
        <v>100</v>
      </c>
      <c r="X20" s="1378"/>
      <c r="Y20" s="3928"/>
      <c r="Z20" s="1386" t="str">
        <f>Q20</f>
        <v>自然及人文环境</v>
      </c>
      <c r="AA20" s="1387">
        <f t="shared" si="3"/>
        <v>1</v>
      </c>
      <c r="AB20" s="1387">
        <f t="shared" si="4"/>
        <v>1</v>
      </c>
      <c r="AC20" s="1387">
        <f t="shared" si="5"/>
        <v>1</v>
      </c>
    </row>
    <row r="21" spans="1:29" ht="15">
      <c r="A21" s="483"/>
      <c r="B21" s="534"/>
      <c r="C21" s="544"/>
      <c r="D21" s="523"/>
      <c r="E21" s="544"/>
      <c r="F21" s="525"/>
      <c r="G21" s="544"/>
      <c r="H21" s="523"/>
      <c r="I21" s="544"/>
      <c r="J21" s="523"/>
      <c r="K21" s="860"/>
      <c r="L21" s="1863"/>
      <c r="M21" s="1855"/>
      <c r="N21" s="1855"/>
      <c r="O21" s="1862"/>
      <c r="P21" s="3928"/>
      <c r="Q21" s="1383"/>
      <c r="R21" s="1384"/>
      <c r="S21" s="1385"/>
      <c r="T21" s="1384"/>
      <c r="U21" s="1385"/>
      <c r="V21" s="1384"/>
      <c r="W21" s="1385"/>
      <c r="X21" s="1378"/>
      <c r="Y21" s="3928"/>
      <c r="Z21" s="1386"/>
      <c r="AA21" s="1387">
        <v>1</v>
      </c>
      <c r="AB21" s="1387">
        <v>1</v>
      </c>
      <c r="AC21" s="1387">
        <v>1</v>
      </c>
    </row>
    <row r="22" spans="1:29" ht="15">
      <c r="A22" s="483"/>
      <c r="B22" s="528" t="s">
        <v>745</v>
      </c>
      <c r="C22" s="551"/>
      <c r="D22" s="527">
        <v>100</v>
      </c>
      <c r="E22" s="551"/>
      <c r="F22" s="543">
        <f>SUMIF(71:71,E22,72:72)-SUMIF(71:71,C22,72:72)+100</f>
        <v>100</v>
      </c>
      <c r="G22" s="551"/>
      <c r="H22" s="508">
        <f>SUMIF(71:71,G22,72:72)-SUMIF(71:71,C22,72:72)+100</f>
        <v>100</v>
      </c>
      <c r="I22" s="551"/>
      <c r="J22" s="508">
        <f>SUMIF(71:71,I22,72:72)-SUMIF(71:71,C22,72:72)+100</f>
        <v>100</v>
      </c>
      <c r="K22" s="552"/>
      <c r="L22" s="1863"/>
      <c r="M22" s="1855"/>
      <c r="N22" s="1855"/>
      <c r="O22" s="1862"/>
      <c r="P22" s="3928"/>
      <c r="Q22" s="1383" t="str">
        <f>B22</f>
        <v>楼层</v>
      </c>
      <c r="R22" s="1384" t="s">
        <v>5</v>
      </c>
      <c r="S22" s="1385">
        <f>F22</f>
        <v>100</v>
      </c>
      <c r="T22" s="1384" t="s">
        <v>5</v>
      </c>
      <c r="U22" s="1385">
        <f>H22</f>
        <v>100</v>
      </c>
      <c r="V22" s="1384" t="s">
        <v>5</v>
      </c>
      <c r="W22" s="1385">
        <f>J22</f>
        <v>100</v>
      </c>
      <c r="X22" s="1378"/>
      <c r="Y22" s="3928"/>
      <c r="Z22" s="1386" t="str">
        <f>Q22</f>
        <v>楼层</v>
      </c>
      <c r="AA22" s="1387">
        <f t="shared" si="3"/>
        <v>1</v>
      </c>
      <c r="AB22" s="1387">
        <f t="shared" si="4"/>
        <v>1</v>
      </c>
      <c r="AC22" s="1387">
        <f t="shared" si="5"/>
        <v>1</v>
      </c>
    </row>
    <row r="23" spans="1:29" ht="15">
      <c r="A23" s="483"/>
      <c r="B23" s="886">
        <v>111</v>
      </c>
      <c r="C23" s="496"/>
      <c r="D23" s="508">
        <v>100</v>
      </c>
      <c r="E23" s="496"/>
      <c r="F23" s="543">
        <f>SUMIF(73:73,E23,74:74)-SUMIF(73:73,C23,74:74)+100</f>
        <v>100</v>
      </c>
      <c r="G23" s="496"/>
      <c r="H23" s="508">
        <f>SUMIF(73:73,G23,74:74)-SUMIF(73:73,C23,74:74)+100</f>
        <v>100</v>
      </c>
      <c r="I23" s="496"/>
      <c r="J23" s="508">
        <f>SUMIF(73:73,I23,74:74)-SUMIF(73:73,C23,74:74)+100</f>
        <v>100</v>
      </c>
      <c r="K23" s="549"/>
      <c r="L23" s="1863"/>
      <c r="M23" s="1855"/>
      <c r="N23" s="1855"/>
      <c r="O23" s="1862"/>
      <c r="P23" s="3928"/>
      <c r="Q23" s="1383">
        <f>B23</f>
        <v>111</v>
      </c>
      <c r="R23" s="1384" t="s">
        <v>5</v>
      </c>
      <c r="S23" s="1385">
        <f>F23</f>
        <v>100</v>
      </c>
      <c r="T23" s="1384" t="s">
        <v>5</v>
      </c>
      <c r="U23" s="1385">
        <f>H23</f>
        <v>100</v>
      </c>
      <c r="V23" s="1384" t="s">
        <v>5</v>
      </c>
      <c r="W23" s="1385">
        <f>J23</f>
        <v>100</v>
      </c>
      <c r="X23" s="1378"/>
      <c r="Y23" s="3928"/>
      <c r="Z23" s="1386">
        <f>Q23</f>
        <v>111</v>
      </c>
      <c r="AA23" s="1387">
        <f t="shared" si="3"/>
        <v>1</v>
      </c>
      <c r="AB23" s="1387">
        <f t="shared" si="4"/>
        <v>1</v>
      </c>
      <c r="AC23" s="1387">
        <f t="shared" si="5"/>
        <v>1</v>
      </c>
    </row>
    <row r="24" spans="1:29" ht="15">
      <c r="A24" s="483"/>
      <c r="B24" s="886">
        <v>111</v>
      </c>
      <c r="C24" s="496"/>
      <c r="D24" s="508">
        <v>100</v>
      </c>
      <c r="E24" s="496"/>
      <c r="F24" s="543">
        <f>SUMIF(75:75,E24,76:76)-SUMIF(75:75,C24,76:76)+100</f>
        <v>100</v>
      </c>
      <c r="G24" s="496"/>
      <c r="H24" s="508">
        <f>SUMIF(75:75,G24,76:76)-SUMIF(75:75,C24,76:76)+100</f>
        <v>100</v>
      </c>
      <c r="I24" s="496"/>
      <c r="J24" s="508">
        <f>SUMIF(75:75,I24,76:76)-SUMIF(75:75,C24,76:76)+100</f>
        <v>100</v>
      </c>
      <c r="K24" s="549"/>
      <c r="L24" s="1863"/>
      <c r="M24" s="1855"/>
      <c r="N24" s="1855"/>
      <c r="O24" s="1862"/>
      <c r="P24" s="3928"/>
      <c r="Q24" s="1383">
        <f t="shared" ref="Q24:Q36" si="8">B24</f>
        <v>111</v>
      </c>
      <c r="R24" s="1384" t="s">
        <v>5</v>
      </c>
      <c r="S24" s="1385">
        <f>F24</f>
        <v>100</v>
      </c>
      <c r="T24" s="1384" t="s">
        <v>5</v>
      </c>
      <c r="U24" s="1385">
        <f>H24</f>
        <v>100</v>
      </c>
      <c r="V24" s="1384" t="s">
        <v>5</v>
      </c>
      <c r="W24" s="1385">
        <f>J24</f>
        <v>100</v>
      </c>
      <c r="X24" s="1378"/>
      <c r="Y24" s="3928"/>
      <c r="Z24" s="1386">
        <f>Q24</f>
        <v>111</v>
      </c>
      <c r="AA24" s="1387">
        <f t="shared" si="3"/>
        <v>1</v>
      </c>
      <c r="AB24" s="1387">
        <f t="shared" si="4"/>
        <v>1</v>
      </c>
      <c r="AC24" s="1387">
        <f t="shared" si="5"/>
        <v>1</v>
      </c>
    </row>
    <row r="25" spans="1:29" s="1116" customFormat="1" ht="15.75" thickBot="1">
      <c r="A25" s="545"/>
      <c r="B25" s="875">
        <v>111</v>
      </c>
      <c r="C25" s="513"/>
      <c r="D25" s="887">
        <v>100</v>
      </c>
      <c r="E25" s="872"/>
      <c r="F25" s="888">
        <f>SUMIF(77:77,E25,78:78)-SUMIF(77:77,C25,78:78)+100</f>
        <v>100</v>
      </c>
      <c r="G25" s="872"/>
      <c r="H25" s="887">
        <f>SUMIF(77:77,G25,78:78)-SUMIF(77:77,C25,78:78)+100</f>
        <v>100</v>
      </c>
      <c r="I25" s="872"/>
      <c r="J25" s="887">
        <f>SUMIF(77:77,I25,78:78)-SUMIF(77:77,C25,78:78)+100</f>
        <v>100</v>
      </c>
      <c r="K25" s="549"/>
      <c r="L25" s="1856"/>
      <c r="M25" s="1857"/>
      <c r="N25" s="1857"/>
      <c r="O25" s="1858"/>
      <c r="P25" s="3928"/>
      <c r="Q25" s="1048">
        <f t="shared" si="8"/>
        <v>111</v>
      </c>
      <c r="R25" s="1379" t="s">
        <v>5</v>
      </c>
      <c r="S25" s="1380">
        <f>F25</f>
        <v>100</v>
      </c>
      <c r="T25" s="1379" t="s">
        <v>5</v>
      </c>
      <c r="U25" s="1380">
        <f>H25</f>
        <v>100</v>
      </c>
      <c r="V25" s="1379" t="s">
        <v>5</v>
      </c>
      <c r="W25" s="1380">
        <f>J25</f>
        <v>100</v>
      </c>
      <c r="X25" s="1381"/>
      <c r="Y25" s="3928"/>
      <c r="Z25" s="1047">
        <f>Q25</f>
        <v>111</v>
      </c>
      <c r="AA25" s="1387">
        <f>D25/F25</f>
        <v>1</v>
      </c>
      <c r="AB25" s="1387">
        <f>D25/H25</f>
        <v>1</v>
      </c>
      <c r="AC25" s="1387">
        <f>D25/J25</f>
        <v>1</v>
      </c>
    </row>
    <row r="26" spans="1:29" ht="15">
      <c r="A26" s="2385" t="s">
        <v>2037</v>
      </c>
      <c r="B26" s="163" t="s">
        <v>746</v>
      </c>
      <c r="C26" s="889">
        <f>B1</f>
        <v>0</v>
      </c>
      <c r="D26" s="523">
        <v>100</v>
      </c>
      <c r="E26" s="544"/>
      <c r="F26" s="525">
        <f>SUMIF(79:79,E26,80:80)-SUMIF(79:79,C26,80:80)+100</f>
        <v>100</v>
      </c>
      <c r="G26" s="544"/>
      <c r="H26" s="523">
        <f>SUMIF(79:79,G26,80:80)-SUMIF(79:79,C26,80:80)+100</f>
        <v>100</v>
      </c>
      <c r="I26" s="544"/>
      <c r="J26" s="523">
        <f>SUMIF(79:79,I26,80:80)-SUMIF(79:79,C26,80:80)+100</f>
        <v>100</v>
      </c>
      <c r="K26" s="552"/>
      <c r="L26" s="1863"/>
      <c r="M26" s="1855"/>
      <c r="N26" s="1855"/>
      <c r="O26" s="1862"/>
      <c r="P26" s="3929"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30" t="s">
        <v>499</v>
      </c>
      <c r="Z26" s="1386" t="str">
        <f t="shared" ref="Z26:Z36" si="12">Q26</f>
        <v>配套类型</v>
      </c>
      <c r="AA26" s="1387">
        <f t="shared" si="3"/>
        <v>1</v>
      </c>
      <c r="AB26" s="1387">
        <f t="shared" si="4"/>
        <v>1</v>
      </c>
      <c r="AC26" s="1387">
        <f t="shared" si="5"/>
        <v>1</v>
      </c>
    </row>
    <row r="27" spans="1:29" s="1198" customFormat="1" ht="15">
      <c r="A27" s="890"/>
      <c r="B27" s="550" t="s">
        <v>747</v>
      </c>
      <c r="C27" s="891"/>
      <c r="D27" s="244">
        <v>100</v>
      </c>
      <c r="E27" s="891"/>
      <c r="F27" s="543">
        <f>SUMIF(81:81,E27,82:82)-SUMIF(81:81,C27,82:82)+100</f>
        <v>100</v>
      </c>
      <c r="G27" s="891"/>
      <c r="H27" s="508">
        <f>SUMIF(81:81,G27,82:82)-SUMIF(81:81,C27,82:82)+100</f>
        <v>100</v>
      </c>
      <c r="I27" s="891"/>
      <c r="J27" s="508">
        <f>SUMIF(81:81,I27,82:82)-SUMIF(81:81,C27,82:82)+100</f>
        <v>100</v>
      </c>
      <c r="K27" s="549"/>
      <c r="L27" s="1861"/>
      <c r="M27" s="1891"/>
      <c r="N27" s="1891"/>
      <c r="O27" s="1864"/>
      <c r="P27" s="3930"/>
      <c r="Q27" s="1412" t="str">
        <f t="shared" si="8"/>
        <v>项目停车位配比</v>
      </c>
      <c r="R27" s="1388" t="s">
        <v>5</v>
      </c>
      <c r="S27" s="1389">
        <f t="shared" si="9"/>
        <v>100</v>
      </c>
      <c r="T27" s="1388" t="s">
        <v>5</v>
      </c>
      <c r="U27" s="1389">
        <f t="shared" si="10"/>
        <v>100</v>
      </c>
      <c r="V27" s="1388" t="s">
        <v>5</v>
      </c>
      <c r="W27" s="1389">
        <f t="shared" si="11"/>
        <v>100</v>
      </c>
      <c r="X27" s="1390"/>
      <c r="Y27" s="3930"/>
      <c r="Z27" s="1391" t="str">
        <f t="shared" si="12"/>
        <v>项目停车位配比</v>
      </c>
      <c r="AA27" s="1387">
        <f t="shared" si="3"/>
        <v>1</v>
      </c>
      <c r="AB27" s="1387">
        <f t="shared" si="4"/>
        <v>1</v>
      </c>
      <c r="AC27" s="1387">
        <f t="shared" si="5"/>
        <v>1</v>
      </c>
    </row>
    <row r="28" spans="1:29" ht="15">
      <c r="A28" s="892"/>
      <c r="B28" s="550" t="s">
        <v>748</v>
      </c>
      <c r="C28" s="542"/>
      <c r="D28" s="508">
        <v>100</v>
      </c>
      <c r="E28" s="542"/>
      <c r="F28" s="543">
        <f>SUMIF(83:83,E28,84:84)-SUMIF(83:83,C28,84:84)+100</f>
        <v>100</v>
      </c>
      <c r="G28" s="542"/>
      <c r="H28" s="508">
        <f>SUMIF(83:83,G28,84:84)-SUMIF(83:83,C28,84:84)+100</f>
        <v>100</v>
      </c>
      <c r="I28" s="542"/>
      <c r="J28" s="508">
        <f>SUMIF(83:83,I28,84:84)-SUMIF(83:83,C28,84:84)+100</f>
        <v>100</v>
      </c>
      <c r="K28" s="552"/>
      <c r="L28" s="1863"/>
      <c r="M28" s="1855"/>
      <c r="N28" s="1855"/>
      <c r="O28" s="1862"/>
      <c r="P28" s="3930"/>
      <c r="Q28" s="1383" t="str">
        <f t="shared" si="8"/>
        <v>公共部分装修</v>
      </c>
      <c r="R28" s="1384" t="s">
        <v>5</v>
      </c>
      <c r="S28" s="1385">
        <f t="shared" si="9"/>
        <v>100</v>
      </c>
      <c r="T28" s="1384" t="s">
        <v>5</v>
      </c>
      <c r="U28" s="1385">
        <f t="shared" si="10"/>
        <v>100</v>
      </c>
      <c r="V28" s="1384" t="s">
        <v>5</v>
      </c>
      <c r="W28" s="1385">
        <f t="shared" si="11"/>
        <v>100</v>
      </c>
      <c r="X28" s="1378"/>
      <c r="Y28" s="3930"/>
      <c r="Z28" s="1386" t="str">
        <f t="shared" si="12"/>
        <v>公共部分装修</v>
      </c>
      <c r="AA28" s="1387">
        <f t="shared" si="3"/>
        <v>1</v>
      </c>
      <c r="AB28" s="1387">
        <f t="shared" si="4"/>
        <v>1</v>
      </c>
      <c r="AC28" s="1387">
        <f t="shared" si="5"/>
        <v>1</v>
      </c>
    </row>
    <row r="29" spans="1:29" ht="15">
      <c r="A29" s="892"/>
      <c r="B29" s="550" t="s">
        <v>749</v>
      </c>
      <c r="C29" s="841"/>
      <c r="D29" s="508">
        <v>100</v>
      </c>
      <c r="E29" s="844"/>
      <c r="F29" s="543" t="e">
        <f>LOOKUP(E29,86:86,87:87)-LOOKUP(C29,86:86,87:87)+100</f>
        <v>#N/A</v>
      </c>
      <c r="G29" s="844"/>
      <c r="H29" s="543" t="e">
        <f>LOOKUP(G29,86:86,87:87)-LOOKUP(C29,86:86,87:87)+100</f>
        <v>#N/A</v>
      </c>
      <c r="I29" s="844"/>
      <c r="J29" s="508" t="e">
        <f>LOOKUP(I29,86:86,87:87)-LOOKUP(C29,86:86,87:87)+100</f>
        <v>#N/A</v>
      </c>
      <c r="K29" s="552"/>
      <c r="L29" s="1863"/>
      <c r="M29" s="1855"/>
      <c r="N29" s="1855"/>
      <c r="O29" s="1862"/>
      <c r="P29" s="3930"/>
      <c r="Q29" s="1383" t="str">
        <f t="shared" si="8"/>
        <v>成新率</v>
      </c>
      <c r="R29" s="1384" t="s">
        <v>5</v>
      </c>
      <c r="S29" s="1385" t="e">
        <f t="shared" si="9"/>
        <v>#N/A</v>
      </c>
      <c r="T29" s="1384" t="s">
        <v>5</v>
      </c>
      <c r="U29" s="1385" t="e">
        <f t="shared" si="10"/>
        <v>#N/A</v>
      </c>
      <c r="V29" s="1384" t="s">
        <v>5</v>
      </c>
      <c r="W29" s="1385" t="e">
        <f t="shared" si="11"/>
        <v>#N/A</v>
      </c>
      <c r="X29" s="1378"/>
      <c r="Y29" s="3930"/>
      <c r="Z29" s="1386" t="str">
        <f t="shared" si="12"/>
        <v>成新率</v>
      </c>
      <c r="AA29" s="1387" t="e">
        <f t="shared" si="3"/>
        <v>#N/A</v>
      </c>
      <c r="AB29" s="1387" t="e">
        <f t="shared" si="4"/>
        <v>#N/A</v>
      </c>
      <c r="AC29" s="1387" t="e">
        <f t="shared" si="5"/>
        <v>#N/A</v>
      </c>
    </row>
    <row r="30" spans="1:29" ht="15">
      <c r="A30" s="892"/>
      <c r="B30" s="550" t="s">
        <v>750</v>
      </c>
      <c r="C30" s="893"/>
      <c r="D30" s="508">
        <v>100</v>
      </c>
      <c r="E30" s="893"/>
      <c r="F30" s="543">
        <f>SUMIF(88:88,E30,89:89)-SUMIF(88:88,C30,89:89)+100</f>
        <v>100</v>
      </c>
      <c r="G30" s="893"/>
      <c r="H30" s="508">
        <f>SUMIF(88:88,E30,89:89)-SUMIF(88:88,C30,89:89)+100</f>
        <v>100</v>
      </c>
      <c r="I30" s="893"/>
      <c r="J30" s="508">
        <f>SUMIF(88:88,E30,89:89)-SUMIF(88:88,C30,89:89)+100</f>
        <v>100</v>
      </c>
      <c r="K30" s="552"/>
      <c r="L30" s="1863"/>
      <c r="M30" s="1855"/>
      <c r="N30" s="1855"/>
      <c r="O30" s="1862"/>
      <c r="P30" s="3930"/>
      <c r="Q30" s="1383" t="str">
        <f t="shared" si="8"/>
        <v>物业等级</v>
      </c>
      <c r="R30" s="1384" t="s">
        <v>5</v>
      </c>
      <c r="S30" s="1385">
        <f t="shared" si="9"/>
        <v>100</v>
      </c>
      <c r="T30" s="1384" t="s">
        <v>5</v>
      </c>
      <c r="U30" s="1385">
        <f t="shared" si="10"/>
        <v>100</v>
      </c>
      <c r="V30" s="1384" t="s">
        <v>5</v>
      </c>
      <c r="W30" s="1385">
        <f t="shared" si="11"/>
        <v>100</v>
      </c>
      <c r="X30" s="1378"/>
      <c r="Y30" s="3930"/>
      <c r="Z30" s="1386" t="str">
        <f t="shared" si="12"/>
        <v>物业等级</v>
      </c>
      <c r="AA30" s="1387">
        <f t="shared" si="3"/>
        <v>1</v>
      </c>
      <c r="AB30" s="1387">
        <f t="shared" si="4"/>
        <v>1</v>
      </c>
      <c r="AC30" s="1387">
        <f t="shared" si="5"/>
        <v>1</v>
      </c>
    </row>
    <row r="31" spans="1:29" s="1116" customFormat="1" ht="15">
      <c r="A31" s="894"/>
      <c r="B31" s="550" t="s">
        <v>751</v>
      </c>
      <c r="C31" s="841"/>
      <c r="D31" s="244">
        <v>100</v>
      </c>
      <c r="E31" s="841"/>
      <c r="F31" s="543" t="e">
        <f>LOOKUP(E31,91:91,92:92)-LOOKUP(C31,91:91,92:92)+100</f>
        <v>#N/A</v>
      </c>
      <c r="G31" s="841"/>
      <c r="H31" s="508" t="e">
        <f>LOOKUP(G31,91:91,92:92)-LOOKUP(C31,91:91,92:92)+100</f>
        <v>#N/A</v>
      </c>
      <c r="I31" s="841"/>
      <c r="J31" s="508" t="e">
        <f>LOOKUP(I31,91:91,92:92)-LOOKUP(C31,91:91,92:92)+100</f>
        <v>#N/A</v>
      </c>
      <c r="K31" s="552"/>
      <c r="L31" s="1856"/>
      <c r="M31" s="1857"/>
      <c r="N31" s="1857"/>
      <c r="O31" s="1858"/>
      <c r="P31" s="3930"/>
      <c r="Q31" s="1048" t="str">
        <f t="shared" si="8"/>
        <v>停车位面积</v>
      </c>
      <c r="R31" s="1379" t="s">
        <v>5</v>
      </c>
      <c r="S31" s="1380" t="e">
        <f t="shared" si="9"/>
        <v>#N/A</v>
      </c>
      <c r="T31" s="1379" t="s">
        <v>5</v>
      </c>
      <c r="U31" s="1380" t="e">
        <f t="shared" si="10"/>
        <v>#N/A</v>
      </c>
      <c r="V31" s="1379" t="s">
        <v>5</v>
      </c>
      <c r="W31" s="1380" t="e">
        <f t="shared" si="11"/>
        <v>#N/A</v>
      </c>
      <c r="X31" s="1381"/>
      <c r="Y31" s="3930"/>
      <c r="Z31" s="1047" t="str">
        <f t="shared" si="12"/>
        <v>停车位面积</v>
      </c>
      <c r="AA31" s="1382" t="e">
        <f t="shared" si="3"/>
        <v>#N/A</v>
      </c>
      <c r="AB31" s="1382" t="e">
        <f t="shared" si="4"/>
        <v>#N/A</v>
      </c>
      <c r="AC31" s="1382" t="e">
        <f t="shared" si="5"/>
        <v>#N/A</v>
      </c>
    </row>
    <row r="32" spans="1:29" ht="15">
      <c r="A32" s="892"/>
      <c r="B32" s="550" t="s">
        <v>752</v>
      </c>
      <c r="C32" s="542"/>
      <c r="D32" s="508">
        <v>100</v>
      </c>
      <c r="E32" s="542"/>
      <c r="F32" s="543">
        <f>SUMIF(93:93,E32,94:94)-SUMIF(93:93,C32,94:94)+100</f>
        <v>100</v>
      </c>
      <c r="G32" s="542"/>
      <c r="H32" s="508">
        <f>SUMIF(93:93,G32,94:94)-SUMIF(93:93,C32,94:94)+100</f>
        <v>100</v>
      </c>
      <c r="I32" s="542"/>
      <c r="J32" s="508">
        <f>SUMIF(93:93,I32,94:94)-SUMIF(93:93,C32,94:94)+100</f>
        <v>100</v>
      </c>
      <c r="K32" s="552"/>
      <c r="L32" s="1863"/>
      <c r="M32" s="1855"/>
      <c r="N32" s="1855"/>
      <c r="O32" s="1862"/>
      <c r="P32" s="3930" t="s">
        <v>499</v>
      </c>
      <c r="Q32" s="1383" t="str">
        <f t="shared" si="8"/>
        <v>车位类型</v>
      </c>
      <c r="R32" s="1384" t="s">
        <v>5</v>
      </c>
      <c r="S32" s="1385">
        <f t="shared" si="9"/>
        <v>100</v>
      </c>
      <c r="T32" s="1384" t="s">
        <v>5</v>
      </c>
      <c r="U32" s="1385">
        <f t="shared" si="10"/>
        <v>100</v>
      </c>
      <c r="V32" s="1384" t="s">
        <v>5</v>
      </c>
      <c r="W32" s="1385">
        <f t="shared" si="11"/>
        <v>100</v>
      </c>
      <c r="X32" s="1378"/>
      <c r="Y32" s="3930" t="s">
        <v>499</v>
      </c>
      <c r="Z32" s="1386" t="str">
        <f t="shared" si="12"/>
        <v>车位类型</v>
      </c>
      <c r="AA32" s="1387">
        <f t="shared" si="3"/>
        <v>1</v>
      </c>
      <c r="AB32" s="1387">
        <f t="shared" si="4"/>
        <v>1</v>
      </c>
      <c r="AC32" s="1387">
        <f t="shared" si="5"/>
        <v>1</v>
      </c>
    </row>
    <row r="33" spans="1:29" ht="15">
      <c r="A33" s="892"/>
      <c r="B33" s="550" t="s">
        <v>753</v>
      </c>
      <c r="C33" s="542"/>
      <c r="D33" s="508">
        <v>100</v>
      </c>
      <c r="E33" s="542"/>
      <c r="F33" s="543">
        <f>SUMIF(95:95,E33,96:96)-SUMIF(95:95,C33,96:96)+100</f>
        <v>100</v>
      </c>
      <c r="G33" s="542"/>
      <c r="H33" s="508">
        <f>SUMIF(95:95,G33,96:96)-SUMIF(95:95,C33,96:96)+100</f>
        <v>100</v>
      </c>
      <c r="I33" s="542"/>
      <c r="J33" s="508">
        <f>SUMIF(95:95,I33,96:96)-SUMIF(95:95,C33,96:96)+100</f>
        <v>100</v>
      </c>
      <c r="K33" s="552"/>
      <c r="L33" s="1863"/>
      <c r="M33" s="1855"/>
      <c r="N33" s="1855"/>
      <c r="O33" s="1862"/>
      <c r="P33" s="3930"/>
      <c r="Q33" s="1383" t="str">
        <f t="shared" si="8"/>
        <v>是否直接入户</v>
      </c>
      <c r="R33" s="1384" t="s">
        <v>5</v>
      </c>
      <c r="S33" s="1385">
        <f t="shared" si="9"/>
        <v>100</v>
      </c>
      <c r="T33" s="1384" t="s">
        <v>5</v>
      </c>
      <c r="U33" s="1385">
        <f t="shared" si="10"/>
        <v>100</v>
      </c>
      <c r="V33" s="1384" t="s">
        <v>5</v>
      </c>
      <c r="W33" s="1385">
        <f t="shared" si="11"/>
        <v>100</v>
      </c>
      <c r="X33" s="1378"/>
      <c r="Y33" s="3930"/>
      <c r="Z33" s="1386" t="str">
        <f t="shared" si="12"/>
        <v>是否直接入户</v>
      </c>
      <c r="AA33" s="1387">
        <f t="shared" si="3"/>
        <v>1</v>
      </c>
      <c r="AB33" s="1387">
        <f t="shared" si="4"/>
        <v>1</v>
      </c>
      <c r="AC33" s="1387">
        <f t="shared" si="5"/>
        <v>1</v>
      </c>
    </row>
    <row r="34" spans="1:29" ht="15">
      <c r="A34" s="892"/>
      <c r="B34" s="886">
        <v>111</v>
      </c>
      <c r="C34" s="496"/>
      <c r="D34" s="508">
        <v>100</v>
      </c>
      <c r="E34" s="496"/>
      <c r="F34" s="543">
        <f>SUMIF(97:97,E34,98:98)-SUMIF(97:97,C34,98:98)+100</f>
        <v>100</v>
      </c>
      <c r="G34" s="496"/>
      <c r="H34" s="508">
        <f>SUMIF(97:97,G34,98:98)-SUMIF(97:97,C34,98:98)+100</f>
        <v>100</v>
      </c>
      <c r="I34" s="496"/>
      <c r="J34" s="508">
        <f>SUMIF(97:97,I34,98:98)-SUMIF(97:97,C34,98:98)+100</f>
        <v>100</v>
      </c>
      <c r="K34" s="549"/>
      <c r="L34" s="1863"/>
      <c r="M34" s="1855"/>
      <c r="N34" s="1855"/>
      <c r="O34" s="1862"/>
      <c r="P34" s="3930"/>
      <c r="Q34" s="1383">
        <f t="shared" si="8"/>
        <v>111</v>
      </c>
      <c r="R34" s="1384" t="s">
        <v>5</v>
      </c>
      <c r="S34" s="1385">
        <f t="shared" si="9"/>
        <v>100</v>
      </c>
      <c r="T34" s="1384" t="s">
        <v>5</v>
      </c>
      <c r="U34" s="1385">
        <f t="shared" si="10"/>
        <v>100</v>
      </c>
      <c r="V34" s="1384" t="s">
        <v>5</v>
      </c>
      <c r="W34" s="1385">
        <f t="shared" si="11"/>
        <v>100</v>
      </c>
      <c r="X34" s="1378"/>
      <c r="Y34" s="3930"/>
      <c r="Z34" s="1386">
        <f t="shared" si="12"/>
        <v>111</v>
      </c>
      <c r="AA34" s="1387">
        <f t="shared" si="3"/>
        <v>1</v>
      </c>
      <c r="AB34" s="1387">
        <f t="shared" si="4"/>
        <v>1</v>
      </c>
      <c r="AC34" s="1387">
        <f t="shared" si="5"/>
        <v>1</v>
      </c>
    </row>
    <row r="35" spans="1:29" s="1198" customFormat="1" ht="15">
      <c r="A35" s="890"/>
      <c r="B35" s="886">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61"/>
      <c r="M35" s="1891"/>
      <c r="N35" s="1891"/>
      <c r="O35" s="1864"/>
      <c r="P35" s="3930"/>
      <c r="Q35" s="1412">
        <f t="shared" si="8"/>
        <v>111</v>
      </c>
      <c r="R35" s="1388" t="s">
        <v>5</v>
      </c>
      <c r="S35" s="1389">
        <f t="shared" si="9"/>
        <v>100</v>
      </c>
      <c r="T35" s="1388" t="s">
        <v>5</v>
      </c>
      <c r="U35" s="1389">
        <f t="shared" si="10"/>
        <v>100</v>
      </c>
      <c r="V35" s="1388" t="s">
        <v>5</v>
      </c>
      <c r="W35" s="1389">
        <f t="shared" si="11"/>
        <v>100</v>
      </c>
      <c r="X35" s="1390"/>
      <c r="Y35" s="3930"/>
      <c r="Z35" s="1391">
        <f t="shared" si="12"/>
        <v>111</v>
      </c>
      <c r="AA35" s="1387">
        <f t="shared" si="3"/>
        <v>1</v>
      </c>
      <c r="AB35" s="1387">
        <f t="shared" si="4"/>
        <v>1</v>
      </c>
      <c r="AC35" s="1387">
        <f t="shared" si="5"/>
        <v>1</v>
      </c>
    </row>
    <row r="36" spans="1:29" ht="15.75" thickBot="1">
      <c r="A36" s="895"/>
      <c r="B36" s="875">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3"/>
      <c r="M36" s="1855"/>
      <c r="N36" s="1855"/>
      <c r="O36" s="1862"/>
      <c r="P36" s="3930"/>
      <c r="Q36" s="1383">
        <f t="shared" si="8"/>
        <v>111</v>
      </c>
      <c r="R36" s="1384" t="s">
        <v>5</v>
      </c>
      <c r="S36" s="1385">
        <f t="shared" si="9"/>
        <v>100</v>
      </c>
      <c r="T36" s="1384" t="s">
        <v>5</v>
      </c>
      <c r="U36" s="1385">
        <f t="shared" si="10"/>
        <v>100</v>
      </c>
      <c r="V36" s="1384" t="s">
        <v>5</v>
      </c>
      <c r="W36" s="1385">
        <f t="shared" si="11"/>
        <v>100</v>
      </c>
      <c r="X36" s="1378"/>
      <c r="Y36" s="3930"/>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925" t="str">
        <f>A37</f>
        <v>成交单价</v>
      </c>
      <c r="Q37" s="3925"/>
      <c r="R37" s="4038">
        <f>E37</f>
        <v>0</v>
      </c>
      <c r="S37" s="4038"/>
      <c r="T37" s="4038">
        <f>G37</f>
        <v>0</v>
      </c>
      <c r="U37" s="4038"/>
      <c r="V37" s="4038">
        <f>I37</f>
        <v>0</v>
      </c>
      <c r="W37" s="4038"/>
      <c r="X37" s="1373"/>
      <c r="Y37" s="1392"/>
      <c r="Z37" s="1373"/>
      <c r="AA37" s="1373"/>
      <c r="AB37" s="1373"/>
      <c r="AC37" s="1373"/>
    </row>
    <row r="38" spans="1:29" ht="15.75" thickBot="1">
      <c r="A38" s="583" t="s">
        <v>2042</v>
      </c>
      <c r="B38" s="849"/>
      <c r="C38" s="2238" t="e">
        <f>R39</f>
        <v>#DIV/0!</v>
      </c>
      <c r="D38" s="2755" t="s">
        <v>2261</v>
      </c>
      <c r="E38" s="2239" t="e">
        <f>R38</f>
        <v>#DIV/0!</v>
      </c>
      <c r="F38" s="2756"/>
      <c r="G38" s="2238" t="e">
        <f>T38</f>
        <v>#DIV/0!</v>
      </c>
      <c r="H38" s="2756"/>
      <c r="I38" s="2239" t="e">
        <f>V38</f>
        <v>#DIV/0!</v>
      </c>
      <c r="J38" s="2756"/>
      <c r="K38" s="2764">
        <f>F38+H38+J38</f>
        <v>0</v>
      </c>
      <c r="L38" s="1865"/>
      <c r="M38" s="1866"/>
      <c r="N38" s="1866"/>
      <c r="O38" s="1866"/>
      <c r="P38" s="3925" t="str">
        <f>A38</f>
        <v>比较价格（元/平方米）</v>
      </c>
      <c r="Q38" s="3925"/>
      <c r="R38" s="4038" t="e">
        <f>IF(F1="售价",ROUND(PRODUCT(R37,AA7:AA36),0),ROUND(PRODUCT(R37,AA7:AA36),1))</f>
        <v>#DIV/0!</v>
      </c>
      <c r="S38" s="4038"/>
      <c r="T38" s="4038" t="e">
        <f>IF(F1="售价",ROUND(PRODUCT(T37,AB7:AB36),0),ROUND(PRODUCT(T37,AB7:AB36),1))</f>
        <v>#DIV/0!</v>
      </c>
      <c r="U38" s="4038"/>
      <c r="V38" s="4038" t="e">
        <f>IF(F1="售价",ROUND(PRODUCT(V37,AC7:AC36),0),ROUND(PRODUCT(V37,AC7:AC36),1))</f>
        <v>#DIV/0!</v>
      </c>
      <c r="W38" s="4038"/>
      <c r="X38" s="1373"/>
      <c r="Y38" s="1373"/>
      <c r="Z38" s="1373"/>
      <c r="AA38" s="1373"/>
      <c r="AB38" s="1373"/>
      <c r="AC38" s="1373"/>
    </row>
    <row r="39" spans="1:29" ht="15.75" thickBot="1">
      <c r="A39" s="587" t="s">
        <v>2198</v>
      </c>
      <c r="B39" s="588"/>
      <c r="C39" s="2240" t="e">
        <f>R39</f>
        <v>#DIV/0!</v>
      </c>
      <c r="D39" s="2240"/>
      <c r="E39" s="2240"/>
      <c r="F39" s="2240"/>
      <c r="G39" s="2240"/>
      <c r="H39" s="2240"/>
      <c r="I39" s="2240"/>
      <c r="J39" s="2240"/>
      <c r="K39" s="1418"/>
      <c r="L39" s="1865"/>
      <c r="M39" s="1866"/>
      <c r="N39" s="1866"/>
      <c r="O39" s="1866"/>
      <c r="P39" s="3931" t="str">
        <f>A39</f>
        <v>估价对象XX用房的比较价格（楼面单价，元/平方米）</v>
      </c>
      <c r="Q39" s="3932"/>
      <c r="R39" s="4037" t="e">
        <f>IF(F1="售价",ROUND(IF(D38="简单平均",AVERAGE(R38:W38),R38*F38+T38*H38+V38*J38),0),ROUND(IF(D38="简单平均",AVERAGE(R38:V38),R38*F38+T38*H38+V38*J38),1))</f>
        <v>#DIV/0!</v>
      </c>
      <c r="S39" s="4037"/>
      <c r="T39" s="4037"/>
      <c r="U39" s="4037"/>
      <c r="V39" s="4037"/>
      <c r="W39" s="4037"/>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0" t="s">
        <v>506</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0" t="s">
        <v>507</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0" t="s">
        <v>508</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1" t="s">
        <v>478</v>
      </c>
      <c r="B48" s="612"/>
      <c r="C48" s="2280" t="str">
        <f>YEAR(C7)&amp;"-"&amp;MONTH(C7)</f>
        <v>2023-3</v>
      </c>
      <c r="D48" s="2282">
        <f>EDATE(C48,-1)</f>
        <v>44958</v>
      </c>
      <c r="E48" s="2282">
        <f t="shared" ref="E48:O48" si="13">EDATE(D48,-1)</f>
        <v>44927</v>
      </c>
      <c r="F48" s="2282">
        <f t="shared" si="13"/>
        <v>44896</v>
      </c>
      <c r="G48" s="2282">
        <f t="shared" si="13"/>
        <v>44866</v>
      </c>
      <c r="H48" s="2282">
        <f t="shared" si="13"/>
        <v>44835</v>
      </c>
      <c r="I48" s="2282">
        <f t="shared" si="13"/>
        <v>44805</v>
      </c>
      <c r="J48" s="2282">
        <f t="shared" si="13"/>
        <v>44774</v>
      </c>
      <c r="K48" s="2282">
        <f t="shared" si="13"/>
        <v>44743</v>
      </c>
      <c r="L48" s="2282">
        <f t="shared" si="13"/>
        <v>44713</v>
      </c>
      <c r="M48" s="2282">
        <f t="shared" si="13"/>
        <v>44682</v>
      </c>
      <c r="N48" s="2282">
        <f t="shared" si="13"/>
        <v>44652</v>
      </c>
      <c r="O48" s="2282">
        <f t="shared" si="13"/>
        <v>44621</v>
      </c>
      <c r="P48" s="1880"/>
      <c r="Q48" s="1881"/>
      <c r="R48" s="1881"/>
      <c r="S48" s="1881"/>
      <c r="T48" s="1881"/>
      <c r="U48" s="1881"/>
      <c r="V48" s="1881"/>
      <c r="W48" s="1881"/>
      <c r="X48" s="1881"/>
      <c r="Y48" s="1881"/>
      <c r="Z48" s="1881"/>
      <c r="AA48" s="1881"/>
      <c r="AB48" s="1881"/>
      <c r="AC48" s="1881"/>
    </row>
    <row r="49" spans="1:29" s="1116" customFormat="1" ht="15">
      <c r="A49" s="613"/>
      <c r="B49" s="614"/>
      <c r="C49" s="2281">
        <v>100</v>
      </c>
      <c r="D49" s="616"/>
      <c r="E49" s="616"/>
      <c r="F49" s="616"/>
      <c r="G49" s="616"/>
      <c r="H49" s="616"/>
      <c r="I49" s="616"/>
      <c r="J49" s="616"/>
      <c r="K49" s="616"/>
      <c r="L49" s="616"/>
      <c r="M49" s="617"/>
      <c r="N49" s="616"/>
      <c r="O49" s="618"/>
      <c r="P49" s="1878"/>
      <c r="Q49" s="1744"/>
      <c r="R49" s="1744"/>
      <c r="S49" s="1744"/>
      <c r="T49" s="1744"/>
      <c r="U49" s="1744"/>
      <c r="V49" s="1744"/>
      <c r="W49" s="1744"/>
      <c r="X49" s="1744"/>
      <c r="Y49" s="1744"/>
      <c r="Z49" s="1744"/>
      <c r="AA49" s="1744"/>
      <c r="AB49" s="1744"/>
      <c r="AC49" s="1744"/>
    </row>
    <row r="50" spans="1:29" s="1116" customFormat="1" ht="15.75" thickBot="1">
      <c r="A50" s="619" t="s">
        <v>523</v>
      </c>
      <c r="B50" s="620"/>
      <c r="C50" s="621"/>
      <c r="D50" s="622"/>
      <c r="E50" s="622"/>
      <c r="F50" s="622"/>
      <c r="G50" s="622"/>
      <c r="H50" s="622"/>
      <c r="I50" s="622"/>
      <c r="J50" s="622"/>
      <c r="K50" s="622"/>
      <c r="L50" s="622"/>
      <c r="M50" s="623"/>
      <c r="N50" s="622"/>
      <c r="O50" s="624"/>
      <c r="P50" s="1878"/>
      <c r="Q50" s="1878"/>
      <c r="R50" s="1744"/>
      <c r="S50" s="1744"/>
      <c r="T50" s="1744"/>
      <c r="U50" s="1744"/>
      <c r="V50" s="1744"/>
      <c r="W50" s="1744"/>
      <c r="X50" s="1744"/>
      <c r="Y50" s="1744"/>
      <c r="Z50" s="1744"/>
      <c r="AA50" s="1744"/>
      <c r="AB50" s="1744"/>
      <c r="AC50" s="1744"/>
    </row>
    <row r="51" spans="1:29" s="1116" customFormat="1" ht="15">
      <c r="A51" s="625" t="s">
        <v>480</v>
      </c>
      <c r="B51" s="614"/>
      <c r="C51" s="626" t="s">
        <v>524</v>
      </c>
      <c r="D51" s="627"/>
      <c r="E51" s="627"/>
      <c r="F51" s="627"/>
      <c r="G51" s="627"/>
      <c r="H51" s="627"/>
      <c r="I51" s="627"/>
      <c r="J51" s="627"/>
      <c r="K51" s="627"/>
      <c r="L51" s="628"/>
      <c r="M51" s="629"/>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5"/>
      <c r="B52" s="614"/>
      <c r="C52" s="615">
        <v>100</v>
      </c>
      <c r="D52" s="616"/>
      <c r="E52" s="616"/>
      <c r="F52" s="616"/>
      <c r="G52" s="616"/>
      <c r="H52" s="616"/>
      <c r="I52" s="616"/>
      <c r="J52" s="616"/>
      <c r="K52" s="616"/>
      <c r="L52" s="616"/>
      <c r="M52" s="618"/>
      <c r="N52" s="1882"/>
      <c r="O52" s="1882"/>
      <c r="P52" s="1878"/>
      <c r="Q52" s="1878"/>
      <c r="R52" s="1744"/>
      <c r="S52" s="1744"/>
      <c r="T52" s="1744"/>
      <c r="U52" s="1744"/>
      <c r="V52" s="1744"/>
      <c r="W52" s="1744"/>
      <c r="X52" s="1744"/>
      <c r="Y52" s="1744"/>
      <c r="Z52" s="1744"/>
      <c r="AA52" s="1744"/>
      <c r="AB52" s="1744"/>
      <c r="AC52" s="1744"/>
    </row>
    <row r="53" spans="1:29">
      <c r="A53" s="630" t="s">
        <v>525</v>
      </c>
      <c r="B53" s="631" t="s">
        <v>483</v>
      </c>
      <c r="C53" s="670">
        <f>C9</f>
        <v>0</v>
      </c>
      <c r="D53" s="566"/>
      <c r="E53" s="566"/>
      <c r="F53" s="566"/>
      <c r="G53" s="566"/>
      <c r="H53" s="566"/>
      <c r="I53" s="566"/>
      <c r="J53" s="566"/>
      <c r="K53" s="632"/>
      <c r="L53" s="633"/>
      <c r="M53" s="634"/>
      <c r="N53" s="1884"/>
      <c r="O53" s="1884"/>
      <c r="P53" s="1885"/>
      <c r="Q53" s="1878"/>
      <c r="R53" s="1866"/>
      <c r="S53" s="1866"/>
      <c r="T53" s="1866"/>
      <c r="U53" s="1866"/>
      <c r="V53" s="1866"/>
      <c r="W53" s="1866"/>
      <c r="X53" s="1866"/>
      <c r="Y53" s="1866"/>
      <c r="Z53" s="1866"/>
      <c r="AA53" s="1866"/>
      <c r="AB53" s="1866"/>
      <c r="AC53" s="1866"/>
    </row>
    <row r="54" spans="1:29" ht="15.75" thickBot="1">
      <c r="A54" s="635"/>
      <c r="B54" s="636"/>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27.75" thickTop="1">
      <c r="A55" s="635"/>
      <c r="B55" s="639" t="s">
        <v>486</v>
      </c>
      <c r="C55" s="684"/>
      <c r="D55" s="684"/>
      <c r="E55" s="684"/>
      <c r="F55" s="684"/>
      <c r="G55" s="684"/>
      <c r="H55" s="684"/>
      <c r="I55" s="684"/>
      <c r="J55" s="684"/>
      <c r="K55" s="685"/>
      <c r="L55" s="686"/>
      <c r="M55" s="687"/>
      <c r="N55" s="1884"/>
      <c r="O55" s="1884"/>
      <c r="P55" s="1885"/>
      <c r="Q55" s="1878"/>
      <c r="R55" s="1866"/>
      <c r="S55" s="1866"/>
      <c r="T55" s="1866"/>
      <c r="U55" s="1866"/>
      <c r="V55" s="1866"/>
      <c r="W55" s="1866"/>
      <c r="X55" s="1866"/>
      <c r="Y55" s="1866"/>
      <c r="Z55" s="1866"/>
      <c r="AA55" s="1866"/>
      <c r="AB55" s="1866"/>
      <c r="AC55" s="1866"/>
    </row>
    <row r="56" spans="1:29" ht="15.75" thickBot="1">
      <c r="A56" s="635"/>
      <c r="B56" s="644"/>
      <c r="C56" s="637"/>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ht="15.75" thickTop="1">
      <c r="A57" s="635"/>
      <c r="B57" s="896">
        <f>B11</f>
        <v>111</v>
      </c>
      <c r="C57" s="509"/>
      <c r="D57" s="509"/>
      <c r="E57" s="509"/>
      <c r="F57" s="509"/>
      <c r="G57" s="509"/>
      <c r="H57" s="509"/>
      <c r="I57" s="509"/>
      <c r="J57" s="509"/>
      <c r="K57" s="650"/>
      <c r="L57" s="651"/>
      <c r="M57" s="652"/>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58"/>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3"/>
      <c r="B59" s="639">
        <f>B12</f>
        <v>111</v>
      </c>
      <c r="C59" s="509"/>
      <c r="D59" s="509"/>
      <c r="E59" s="509"/>
      <c r="F59" s="509"/>
      <c r="G59" s="654"/>
      <c r="H59" s="655"/>
      <c r="I59" s="655"/>
      <c r="J59" s="655"/>
      <c r="K59" s="655"/>
      <c r="L59" s="656"/>
      <c r="M59" s="657"/>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3"/>
      <c r="B60" s="644"/>
      <c r="C60" s="658"/>
      <c r="D60" s="637"/>
      <c r="E60" s="637"/>
      <c r="F60" s="637"/>
      <c r="G60" s="637"/>
      <c r="H60" s="637"/>
      <c r="I60" s="637"/>
      <c r="J60" s="637"/>
      <c r="K60" s="637"/>
      <c r="L60" s="637"/>
      <c r="M60" s="638"/>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3"/>
      <c r="B61" s="639">
        <f>B13</f>
        <v>111</v>
      </c>
      <c r="C61" s="654"/>
      <c r="D61" s="654"/>
      <c r="E61" s="654"/>
      <c r="F61" s="654"/>
      <c r="G61" s="654"/>
      <c r="H61" s="655"/>
      <c r="I61" s="655"/>
      <c r="J61" s="655"/>
      <c r="K61" s="655"/>
      <c r="L61" s="656"/>
      <c r="M61" s="657"/>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3"/>
      <c r="B62" s="644"/>
      <c r="C62" s="658"/>
      <c r="D62" s="658"/>
      <c r="E62" s="658"/>
      <c r="F62" s="658"/>
      <c r="G62" s="658"/>
      <c r="H62" s="659"/>
      <c r="I62" s="659"/>
      <c r="J62" s="659"/>
      <c r="K62" s="659"/>
      <c r="L62" s="659"/>
      <c r="M62" s="660"/>
      <c r="N62" s="1887"/>
      <c r="O62" s="1887"/>
      <c r="P62" s="1888"/>
      <c r="Q62" s="1889"/>
      <c r="R62" s="1890"/>
      <c r="S62" s="1890"/>
      <c r="T62" s="1890"/>
      <c r="U62" s="1890"/>
      <c r="V62" s="1890"/>
      <c r="W62" s="1890"/>
      <c r="X62" s="1890"/>
      <c r="Y62" s="1890"/>
      <c r="Z62" s="1890"/>
      <c r="AA62" s="1890"/>
      <c r="AB62" s="1890"/>
      <c r="AC62" s="1890"/>
    </row>
    <row r="63" spans="1:29" ht="15" thickTop="1">
      <c r="A63" s="630" t="s">
        <v>488</v>
      </c>
      <c r="B63" s="631" t="s">
        <v>534</v>
      </c>
      <c r="C63" s="669" t="s">
        <v>527</v>
      </c>
      <c r="D63" s="669" t="s">
        <v>528</v>
      </c>
      <c r="E63" s="669" t="s">
        <v>529</v>
      </c>
      <c r="F63" s="669" t="s">
        <v>530</v>
      </c>
      <c r="G63" s="669" t="s">
        <v>531</v>
      </c>
      <c r="H63" s="670"/>
      <c r="I63" s="670"/>
      <c r="J63" s="670"/>
      <c r="K63" s="671"/>
      <c r="L63" s="672"/>
      <c r="M63" s="673"/>
      <c r="N63" s="1884"/>
      <c r="O63" s="1884"/>
      <c r="P63" s="1894"/>
      <c r="Q63" s="1878"/>
      <c r="R63" s="1866"/>
      <c r="S63" s="1866"/>
      <c r="T63" s="1866"/>
      <c r="U63" s="1866"/>
      <c r="V63" s="1866"/>
      <c r="W63" s="1866"/>
      <c r="X63" s="1866"/>
      <c r="Y63" s="1866"/>
      <c r="Z63" s="1866"/>
      <c r="AA63" s="1866"/>
      <c r="AB63" s="1866"/>
      <c r="AC63" s="1866"/>
    </row>
    <row r="64" spans="1:29" ht="15.75" thickBot="1">
      <c r="A64" s="635"/>
      <c r="B64" s="644"/>
      <c r="C64" s="645">
        <v>100</v>
      </c>
      <c r="D64" s="645">
        <f>C64-$K14</f>
        <v>100</v>
      </c>
      <c r="E64" s="645">
        <f>D64-$K14</f>
        <v>100</v>
      </c>
      <c r="F64" s="645">
        <f>E64-$K14</f>
        <v>100</v>
      </c>
      <c r="G64" s="645">
        <f>F64-$K14</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1650" t="s">
        <v>1840</v>
      </c>
      <c r="C65" s="674" t="s">
        <v>527</v>
      </c>
      <c r="D65" s="674" t="s">
        <v>528</v>
      </c>
      <c r="E65" s="674" t="s">
        <v>529</v>
      </c>
      <c r="F65" s="674" t="s">
        <v>530</v>
      </c>
      <c r="G65" s="674" t="s">
        <v>531</v>
      </c>
      <c r="H65" s="640"/>
      <c r="I65" s="640"/>
      <c r="J65" s="640"/>
      <c r="K65" s="641"/>
      <c r="L65" s="642"/>
      <c r="M65" s="643"/>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45">
        <v>100</v>
      </c>
      <c r="D66" s="645">
        <f>C66-$K16</f>
        <v>100</v>
      </c>
      <c r="E66" s="645">
        <f>D66-$K16</f>
        <v>100</v>
      </c>
      <c r="F66" s="645">
        <f>E66-$K16</f>
        <v>100</v>
      </c>
      <c r="G66" s="645">
        <f>F66-$K16</f>
        <v>100</v>
      </c>
      <c r="H66" s="645"/>
      <c r="I66" s="645"/>
      <c r="J66" s="645"/>
      <c r="K66" s="645"/>
      <c r="L66" s="645"/>
      <c r="M66" s="646"/>
      <c r="N66" s="1886"/>
      <c r="O66" s="1886"/>
      <c r="P66" s="1885"/>
      <c r="Q66" s="1878"/>
      <c r="R66" s="1866"/>
      <c r="S66" s="1866"/>
      <c r="T66" s="1866"/>
      <c r="U66" s="1866"/>
      <c r="V66" s="1866"/>
      <c r="W66" s="1866"/>
      <c r="X66" s="1866"/>
      <c r="Y66" s="1866"/>
      <c r="Z66" s="1866"/>
      <c r="AA66" s="1866"/>
      <c r="AB66" s="1866"/>
      <c r="AC66" s="1866"/>
    </row>
    <row r="67" spans="1:29" ht="15.75" thickTop="1">
      <c r="A67" s="635"/>
      <c r="B67" s="2203" t="s">
        <v>1841</v>
      </c>
      <c r="C67" s="2204" t="s">
        <v>1842</v>
      </c>
      <c r="D67" s="2204" t="s">
        <v>1843</v>
      </c>
      <c r="E67" s="2204" t="s">
        <v>1844</v>
      </c>
      <c r="F67" s="2204" t="s">
        <v>1845</v>
      </c>
      <c r="G67" s="2204" t="s">
        <v>1846</v>
      </c>
      <c r="H67" s="640"/>
      <c r="I67" s="640"/>
      <c r="J67" s="640"/>
      <c r="K67" s="640"/>
      <c r="L67" s="640"/>
      <c r="M67" s="2207"/>
      <c r="N67" s="1886"/>
      <c r="O67" s="1886"/>
      <c r="P67" s="1885"/>
      <c r="Q67" s="1878"/>
      <c r="R67" s="1866"/>
      <c r="S67" s="1866"/>
      <c r="T67" s="1866"/>
      <c r="U67" s="1866"/>
      <c r="V67" s="1866"/>
      <c r="W67" s="1866"/>
      <c r="X67" s="1866"/>
      <c r="Y67" s="1866"/>
      <c r="Z67" s="1866"/>
      <c r="AA67" s="1866"/>
      <c r="AB67" s="1866"/>
      <c r="AC67" s="1866"/>
    </row>
    <row r="68" spans="1:29" ht="15.75" thickBot="1">
      <c r="A68" s="635"/>
      <c r="B68" s="647"/>
      <c r="C68" s="645">
        <v>100</v>
      </c>
      <c r="D68" s="645">
        <f>C68-$K18</f>
        <v>100</v>
      </c>
      <c r="E68" s="645">
        <f>D68-$K18</f>
        <v>100</v>
      </c>
      <c r="F68" s="645">
        <f>E68-$K18</f>
        <v>100</v>
      </c>
      <c r="G68" s="645">
        <f>F68-$K18</f>
        <v>100</v>
      </c>
      <c r="H68" s="896"/>
      <c r="I68" s="896"/>
      <c r="J68" s="896"/>
      <c r="K68" s="896"/>
      <c r="L68" s="896"/>
      <c r="M68" s="527"/>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684</v>
      </c>
      <c r="C69" s="674" t="s">
        <v>527</v>
      </c>
      <c r="D69" s="674" t="s">
        <v>528</v>
      </c>
      <c r="E69" s="674" t="s">
        <v>529</v>
      </c>
      <c r="F69" s="674" t="s">
        <v>530</v>
      </c>
      <c r="G69" s="674" t="s">
        <v>531</v>
      </c>
      <c r="H69" s="640"/>
      <c r="I69" s="640"/>
      <c r="J69" s="640"/>
      <c r="K69" s="641"/>
      <c r="L69" s="642"/>
      <c r="M69" s="643"/>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C70-$K20</f>
        <v>100</v>
      </c>
      <c r="E70" s="645">
        <f>D70-$K20</f>
        <v>100</v>
      </c>
      <c r="F70" s="645">
        <f>E70-$K20</f>
        <v>100</v>
      </c>
      <c r="G70" s="645">
        <f>F70-$K20</f>
        <v>100</v>
      </c>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ht="15.75" thickTop="1">
      <c r="A71" s="635"/>
      <c r="B71" s="639" t="s">
        <v>685</v>
      </c>
      <c r="C71" s="654"/>
      <c r="D71" s="654"/>
      <c r="E71" s="654"/>
      <c r="F71" s="654"/>
      <c r="G71" s="654"/>
      <c r="H71" s="684"/>
      <c r="I71" s="684"/>
      <c r="J71" s="684"/>
      <c r="K71" s="685"/>
      <c r="L71" s="686"/>
      <c r="M71" s="687"/>
      <c r="N71" s="1884"/>
      <c r="O71" s="1884"/>
      <c r="P71" s="1885"/>
      <c r="Q71" s="1878"/>
      <c r="R71" s="1866"/>
      <c r="S71" s="1866"/>
      <c r="T71" s="1866"/>
      <c r="U71" s="1866"/>
      <c r="V71" s="1866"/>
      <c r="W71" s="1866"/>
      <c r="X71" s="1866"/>
      <c r="Y71" s="1866"/>
      <c r="Z71" s="1866"/>
      <c r="AA71" s="1866"/>
      <c r="AB71" s="1866"/>
      <c r="AC71" s="1866"/>
    </row>
    <row r="72" spans="1:29" ht="15.75" thickBot="1">
      <c r="A72" s="635"/>
      <c r="B72" s="644"/>
      <c r="C72" s="645">
        <v>100</v>
      </c>
      <c r="D72" s="645">
        <f>C72-$K22</f>
        <v>100</v>
      </c>
      <c r="E72" s="645">
        <f>D72-$K22</f>
        <v>100</v>
      </c>
      <c r="F72" s="645">
        <f>E72-$K22</f>
        <v>100</v>
      </c>
      <c r="G72" s="645">
        <f>F72-$K22</f>
        <v>100</v>
      </c>
      <c r="H72" s="645"/>
      <c r="I72" s="645"/>
      <c r="J72" s="645"/>
      <c r="K72" s="645"/>
      <c r="L72" s="645"/>
      <c r="M72" s="646"/>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5"/>
      <c r="B73" s="639">
        <f>B23</f>
        <v>111</v>
      </c>
      <c r="C73" s="509"/>
      <c r="D73" s="509"/>
      <c r="E73" s="509"/>
      <c r="F73" s="509"/>
      <c r="G73" s="654"/>
      <c r="H73" s="654"/>
      <c r="I73" s="654"/>
      <c r="J73" s="654"/>
      <c r="K73" s="654"/>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5"/>
      <c r="B75" s="639">
        <f>B24</f>
        <v>111</v>
      </c>
      <c r="C75" s="509"/>
      <c r="D75" s="509"/>
      <c r="E75" s="509"/>
      <c r="F75" s="509"/>
      <c r="G75" s="654"/>
      <c r="H75" s="654"/>
      <c r="I75" s="654"/>
      <c r="J75" s="654"/>
      <c r="K75" s="654"/>
      <c r="L75" s="654"/>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5"/>
      <c r="B76" s="644"/>
      <c r="C76" s="658"/>
      <c r="D76" s="637"/>
      <c r="E76" s="637"/>
      <c r="F76" s="637"/>
      <c r="G76" s="637"/>
      <c r="H76" s="637"/>
      <c r="I76" s="637"/>
      <c r="J76" s="637"/>
      <c r="K76" s="637"/>
      <c r="L76" s="637"/>
      <c r="M76" s="638"/>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3"/>
      <c r="B77" s="639">
        <f>B25</f>
        <v>111</v>
      </c>
      <c r="C77" s="654"/>
      <c r="D77" s="654"/>
      <c r="E77" s="654"/>
      <c r="F77" s="654"/>
      <c r="G77" s="654"/>
      <c r="H77" s="655"/>
      <c r="I77" s="655"/>
      <c r="J77" s="655"/>
      <c r="K77" s="655"/>
      <c r="L77" s="656"/>
      <c r="M77" s="657"/>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3"/>
      <c r="B78" s="644"/>
      <c r="C78" s="658"/>
      <c r="D78" s="658"/>
      <c r="E78" s="658"/>
      <c r="F78" s="658"/>
      <c r="G78" s="637"/>
      <c r="H78" s="637"/>
      <c r="I78" s="637"/>
      <c r="J78" s="637"/>
      <c r="K78" s="637"/>
      <c r="L78" s="637"/>
      <c r="M78" s="638"/>
      <c r="N78" s="1887"/>
      <c r="O78" s="1887"/>
      <c r="P78" s="1888"/>
      <c r="Q78" s="1889"/>
      <c r="R78" s="1890"/>
      <c r="S78" s="1890"/>
      <c r="T78" s="1890"/>
      <c r="U78" s="1890"/>
      <c r="V78" s="1890"/>
      <c r="W78" s="1890"/>
      <c r="X78" s="1890"/>
      <c r="Y78" s="1890"/>
      <c r="Z78" s="1890"/>
      <c r="AA78" s="1890"/>
      <c r="AB78" s="1890"/>
      <c r="AC78" s="1890"/>
    </row>
    <row r="79" spans="1:29" ht="27.75" thickTop="1">
      <c r="A79" s="630" t="s">
        <v>500</v>
      </c>
      <c r="B79" s="631" t="s">
        <v>754</v>
      </c>
      <c r="C79" s="670">
        <f>C26</f>
        <v>0</v>
      </c>
      <c r="D79" s="566"/>
      <c r="E79" s="566"/>
      <c r="F79" s="566"/>
      <c r="G79" s="566"/>
      <c r="H79" s="566"/>
      <c r="I79" s="566"/>
      <c r="J79" s="566"/>
      <c r="K79" s="632"/>
      <c r="L79" s="633"/>
      <c r="M79" s="634"/>
      <c r="N79" s="1884"/>
      <c r="O79" s="1884"/>
      <c r="P79" s="1885"/>
      <c r="Q79" s="1878"/>
      <c r="R79" s="1866"/>
      <c r="S79" s="1866"/>
      <c r="T79" s="1866"/>
      <c r="U79" s="1866"/>
      <c r="V79" s="1866"/>
      <c r="W79" s="1866"/>
      <c r="X79" s="1866"/>
      <c r="Y79" s="1866"/>
      <c r="Z79" s="1866"/>
      <c r="AA79" s="1866"/>
      <c r="AB79" s="1866"/>
      <c r="AC79" s="1866"/>
    </row>
    <row r="80" spans="1:29" ht="15.75"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5"/>
      <c r="B81" s="639"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3"/>
      <c r="B82" s="644"/>
      <c r="C82" s="658"/>
      <c r="D82" s="637"/>
      <c r="E82" s="637"/>
      <c r="F82" s="637"/>
      <c r="G82" s="637"/>
      <c r="H82" s="637"/>
      <c r="I82" s="637"/>
      <c r="J82" s="637"/>
      <c r="K82" s="637"/>
      <c r="L82" s="637"/>
      <c r="M82" s="638"/>
      <c r="N82" s="1886"/>
      <c r="O82" s="1886"/>
      <c r="P82" s="1888"/>
      <c r="Q82" s="1889"/>
      <c r="R82" s="1890"/>
      <c r="S82" s="1890"/>
      <c r="T82" s="1890"/>
      <c r="U82" s="1890"/>
      <c r="V82" s="1890"/>
      <c r="W82" s="1890"/>
      <c r="X82" s="1890"/>
      <c r="Y82" s="1890"/>
      <c r="Z82" s="1890"/>
      <c r="AA82" s="1890"/>
      <c r="AB82" s="1890"/>
      <c r="AC82" s="1890"/>
    </row>
    <row r="83" spans="1:29" ht="15" thickTop="1">
      <c r="A83" s="701"/>
      <c r="B83" s="639" t="s">
        <v>691</v>
      </c>
      <c r="C83" s="654"/>
      <c r="D83" s="654"/>
      <c r="E83" s="684"/>
      <c r="F83" s="684"/>
      <c r="G83" s="684"/>
      <c r="H83" s="684"/>
      <c r="I83" s="684"/>
      <c r="J83" s="684"/>
      <c r="K83" s="685"/>
      <c r="L83" s="686"/>
      <c r="M83" s="687"/>
      <c r="N83" s="1884"/>
      <c r="O83" s="1884"/>
      <c r="P83" s="1885"/>
      <c r="Q83" s="1878"/>
      <c r="R83" s="1866"/>
      <c r="S83" s="1866"/>
      <c r="T83" s="1866"/>
      <c r="U83" s="1866"/>
      <c r="V83" s="1866"/>
      <c r="W83" s="1866"/>
      <c r="X83" s="1866"/>
      <c r="Y83" s="1866"/>
      <c r="Z83" s="1866"/>
      <c r="AA83" s="1866"/>
      <c r="AB83" s="1866"/>
      <c r="AC83" s="1866"/>
    </row>
    <row r="84" spans="1:29" ht="15.75"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1"/>
      <c r="B85" s="639" t="s">
        <v>756</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4"/>
      <c r="O85" s="1884"/>
      <c r="P85" s="1885"/>
      <c r="Q85" s="1878"/>
      <c r="R85" s="1866"/>
      <c r="S85" s="1866"/>
      <c r="T85" s="1866"/>
      <c r="U85" s="1866"/>
      <c r="V85" s="1866"/>
      <c r="W85" s="1866"/>
      <c r="X85" s="1866"/>
      <c r="Y85" s="1866"/>
      <c r="Z85" s="1866"/>
      <c r="AA85" s="1866"/>
      <c r="AB85" s="1866"/>
      <c r="AC85" s="1866"/>
    </row>
    <row r="86" spans="1:29">
      <c r="A86" s="701"/>
      <c r="B86" s="647"/>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1"/>
      <c r="B88" s="647" t="s">
        <v>757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4"/>
      <c r="B90" s="639" t="s">
        <v>758</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4"/>
      <c r="B91" s="647"/>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7"/>
      <c r="O92" s="1887"/>
      <c r="P92" s="1888"/>
      <c r="Q92" s="1889"/>
      <c r="R92" s="1890"/>
      <c r="S92" s="1890"/>
      <c r="T92" s="1890"/>
      <c r="U92" s="1890"/>
      <c r="V92" s="1890"/>
      <c r="W92" s="1890"/>
      <c r="X92" s="1890"/>
      <c r="Y92" s="1890"/>
      <c r="Z92" s="1890"/>
      <c r="AA92" s="1890"/>
      <c r="AB92" s="1890"/>
      <c r="AC92" s="1890"/>
    </row>
    <row r="93" spans="1:29" ht="15" thickTop="1">
      <c r="A93" s="701"/>
      <c r="B93" s="639" t="s">
        <v>759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760</v>
      </c>
      <c r="C95" s="566"/>
      <c r="D95" s="566"/>
      <c r="E95" s="566"/>
      <c r="F95" s="566"/>
      <c r="G95" s="566"/>
      <c r="H95" s="566"/>
      <c r="I95" s="566"/>
      <c r="J95" s="566"/>
      <c r="K95" s="632"/>
      <c r="L95" s="633"/>
      <c r="M95" s="634"/>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C96-$K33</f>
        <v>100</v>
      </c>
      <c r="E96" s="645">
        <f>D96-$K33</f>
        <v>100</v>
      </c>
      <c r="F96" s="645">
        <f>E96-$K33</f>
        <v>100</v>
      </c>
      <c r="G96" s="645">
        <f>F96-$K33</f>
        <v>100</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ht="15" thickTop="1">
      <c r="A97" s="701"/>
      <c r="B97" s="878">
        <f>B34</f>
        <v>111</v>
      </c>
      <c r="C97" s="509"/>
      <c r="D97" s="509"/>
      <c r="E97" s="509"/>
      <c r="F97" s="509"/>
      <c r="G97" s="654"/>
      <c r="H97" s="655"/>
      <c r="I97" s="655"/>
      <c r="J97" s="655"/>
      <c r="K97" s="655"/>
      <c r="L97" s="656"/>
      <c r="M97" s="657"/>
      <c r="N97" s="1886"/>
      <c r="O97" s="1886"/>
      <c r="P97" s="1923"/>
      <c r="Q97" s="1924"/>
      <c r="R97" s="1866"/>
      <c r="S97" s="1866"/>
      <c r="T97" s="1866"/>
      <c r="U97" s="1866"/>
      <c r="V97" s="1866"/>
      <c r="W97" s="1866"/>
      <c r="X97" s="1866"/>
      <c r="Y97" s="1866"/>
      <c r="Z97" s="1866"/>
      <c r="AA97" s="1866"/>
      <c r="AB97" s="1866"/>
      <c r="AC97" s="1866"/>
    </row>
    <row r="98" spans="1:29" ht="15.75" thickBot="1">
      <c r="A98" s="635"/>
      <c r="B98" s="644"/>
      <c r="C98" s="658"/>
      <c r="D98" s="637"/>
      <c r="E98" s="637"/>
      <c r="F98" s="637"/>
      <c r="G98" s="658"/>
      <c r="H98" s="659"/>
      <c r="I98" s="659"/>
      <c r="J98" s="659"/>
      <c r="K98" s="659"/>
      <c r="L98" s="659"/>
      <c r="M98" s="660"/>
      <c r="N98" s="1886"/>
      <c r="O98" s="1886"/>
      <c r="P98" s="1885"/>
      <c r="Q98" s="1878"/>
      <c r="R98" s="1866"/>
      <c r="S98" s="1866"/>
      <c r="T98" s="1866"/>
      <c r="U98" s="1866"/>
      <c r="V98" s="1866"/>
      <c r="W98" s="1866"/>
      <c r="X98" s="1866"/>
      <c r="Y98" s="1866"/>
      <c r="Z98" s="1866"/>
      <c r="AA98" s="1866"/>
      <c r="AB98" s="1866"/>
      <c r="AC98" s="1866"/>
    </row>
    <row r="99" spans="1:29" s="1198" customFormat="1" ht="15" thickTop="1">
      <c r="A99" s="694"/>
      <c r="B99" s="639">
        <f>B35</f>
        <v>111</v>
      </c>
      <c r="C99" s="509"/>
      <c r="D99" s="509"/>
      <c r="E99" s="509"/>
      <c r="F99" s="509"/>
      <c r="G99" s="654"/>
      <c r="H99" s="655"/>
      <c r="I99" s="655"/>
      <c r="J99" s="655"/>
      <c r="K99" s="655"/>
      <c r="L99" s="656"/>
      <c r="M99" s="657"/>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3"/>
      <c r="B100" s="636"/>
      <c r="C100" s="658"/>
      <c r="D100" s="637"/>
      <c r="E100" s="637"/>
      <c r="F100" s="637"/>
      <c r="G100" s="658"/>
      <c r="H100" s="659"/>
      <c r="I100" s="659"/>
      <c r="J100" s="659"/>
      <c r="K100" s="659"/>
      <c r="L100" s="659"/>
      <c r="M100" s="660"/>
      <c r="N100" s="1887"/>
      <c r="O100" s="1887"/>
      <c r="P100" s="1888"/>
      <c r="Q100" s="1889"/>
      <c r="R100" s="1890"/>
      <c r="S100" s="1890"/>
      <c r="T100" s="1890"/>
      <c r="U100" s="1890"/>
      <c r="V100" s="1890"/>
      <c r="W100" s="1890"/>
      <c r="X100" s="1890"/>
      <c r="Y100" s="1890"/>
      <c r="Z100" s="1890"/>
      <c r="AA100" s="1890"/>
      <c r="AB100" s="1890"/>
      <c r="AC100" s="1890"/>
    </row>
    <row r="101" spans="1:29" ht="15" thickTop="1">
      <c r="A101" s="701"/>
      <c r="B101" s="639">
        <f>B36</f>
        <v>111</v>
      </c>
      <c r="C101" s="654"/>
      <c r="D101" s="654"/>
      <c r="E101" s="654"/>
      <c r="F101" s="654"/>
      <c r="G101" s="654"/>
      <c r="H101" s="655"/>
      <c r="I101" s="655"/>
      <c r="J101" s="655"/>
      <c r="K101" s="655"/>
      <c r="L101" s="656"/>
      <c r="M101" s="657"/>
      <c r="N101" s="1884"/>
      <c r="O101" s="1884"/>
      <c r="P101" s="1885"/>
      <c r="Q101" s="1878"/>
      <c r="R101" s="1866"/>
      <c r="S101" s="1866"/>
      <c r="T101" s="1866"/>
      <c r="U101" s="1866"/>
      <c r="V101" s="1866"/>
      <c r="W101" s="1866"/>
      <c r="X101" s="1866"/>
      <c r="Y101" s="1866"/>
      <c r="Z101" s="1866"/>
      <c r="AA101" s="1866"/>
      <c r="AB101" s="1866"/>
      <c r="AC101" s="1866"/>
    </row>
    <row r="102" spans="1:29" ht="15.75" thickBot="1">
      <c r="A102" s="635"/>
      <c r="B102" s="644"/>
      <c r="C102" s="658"/>
      <c r="D102" s="658"/>
      <c r="E102" s="658"/>
      <c r="F102" s="658"/>
      <c r="G102" s="658"/>
      <c r="H102" s="659"/>
      <c r="I102" s="659"/>
      <c r="J102" s="659"/>
      <c r="K102" s="659"/>
      <c r="L102" s="659"/>
      <c r="M102" s="660"/>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C37</f>
        <v>#DIV/0!</v>
      </c>
      <c r="C3" s="815" t="s">
        <v>736</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33" t="s">
        <v>738</v>
      </c>
      <c r="D4" s="3934"/>
      <c r="E4" s="3956" t="s">
        <v>739</v>
      </c>
      <c r="F4" s="3957"/>
      <c r="G4" s="3933" t="s">
        <v>740</v>
      </c>
      <c r="H4" s="3934"/>
      <c r="I4" s="3933" t="s">
        <v>741</v>
      </c>
      <c r="J4" s="3934"/>
      <c r="K4" s="482" t="s">
        <v>742</v>
      </c>
      <c r="L4" s="1854"/>
      <c r="M4" s="1855"/>
      <c r="N4" s="1855"/>
      <c r="O4" s="1855"/>
      <c r="P4" s="3935" t="s">
        <v>743</v>
      </c>
      <c r="Q4" s="3936"/>
      <c r="R4" s="3919" t="s">
        <v>739</v>
      </c>
      <c r="S4" s="3920"/>
      <c r="T4" s="3919" t="s">
        <v>740</v>
      </c>
      <c r="U4" s="3920"/>
      <c r="V4" s="3941" t="s">
        <v>741</v>
      </c>
      <c r="W4" s="3941"/>
      <c r="X4" s="1378"/>
      <c r="Y4" s="3919" t="s">
        <v>743</v>
      </c>
      <c r="Z4" s="3920"/>
      <c r="AA4" s="3914" t="s">
        <v>739</v>
      </c>
      <c r="AB4" s="3915" t="s">
        <v>740</v>
      </c>
      <c r="AC4" s="3914" t="s">
        <v>741</v>
      </c>
    </row>
    <row r="5" spans="1:29" ht="15">
      <c r="A5" s="483"/>
      <c r="B5" s="484"/>
      <c r="C5" s="3944" t="s">
        <v>2192</v>
      </c>
      <c r="D5" s="3945"/>
      <c r="E5" s="3958" t="s">
        <v>2193</v>
      </c>
      <c r="F5" s="3959"/>
      <c r="G5" s="3944" t="s">
        <v>2194</v>
      </c>
      <c r="H5" s="3945"/>
      <c r="I5" s="3944" t="s">
        <v>2195</v>
      </c>
      <c r="J5" s="3945"/>
      <c r="K5" s="482"/>
      <c r="L5" s="1854"/>
      <c r="M5" s="1855"/>
      <c r="N5" s="1855"/>
      <c r="O5" s="1855"/>
      <c r="P5" s="3937"/>
      <c r="Q5" s="3938"/>
      <c r="R5" s="3921"/>
      <c r="S5" s="3922"/>
      <c r="T5" s="3921"/>
      <c r="U5" s="3922"/>
      <c r="V5" s="3941"/>
      <c r="W5" s="3941"/>
      <c r="X5" s="1378"/>
      <c r="Y5" s="3921"/>
      <c r="Z5" s="3922"/>
      <c r="AA5" s="3915"/>
      <c r="AB5" s="3915"/>
      <c r="AC5" s="3915"/>
    </row>
    <row r="6" spans="1:29" ht="15.75" thickBot="1">
      <c r="A6" s="485"/>
      <c r="B6" s="486"/>
      <c r="C6" s="3942" t="s">
        <v>2196</v>
      </c>
      <c r="D6" s="3943"/>
      <c r="E6" s="3960" t="s">
        <v>2196</v>
      </c>
      <c r="F6" s="3961"/>
      <c r="G6" s="3942" t="s">
        <v>2196</v>
      </c>
      <c r="H6" s="3943"/>
      <c r="I6" s="3942" t="s">
        <v>2196</v>
      </c>
      <c r="J6" s="3943"/>
      <c r="K6" s="482" t="s">
        <v>477</v>
      </c>
      <c r="L6" s="1854"/>
      <c r="M6" s="1855"/>
      <c r="N6" s="1855"/>
      <c r="O6" s="1855"/>
      <c r="P6" s="3939"/>
      <c r="Q6" s="3940"/>
      <c r="R6" s="3921"/>
      <c r="S6" s="3922"/>
      <c r="T6" s="3923"/>
      <c r="U6" s="3924"/>
      <c r="V6" s="3941"/>
      <c r="W6" s="3941"/>
      <c r="X6" s="1378"/>
      <c r="Y6" s="3923"/>
      <c r="Z6" s="3924"/>
      <c r="AA6" s="3916"/>
      <c r="AB6" s="3916"/>
      <c r="AC6" s="3916"/>
    </row>
    <row r="7" spans="1:29" s="1116" customFormat="1" ht="15.75" thickBot="1">
      <c r="A7" s="2390"/>
      <c r="B7" s="2397" t="s">
        <v>478</v>
      </c>
      <c r="C7" s="487">
        <f>'数据-取费表'!B2</f>
        <v>45013</v>
      </c>
      <c r="D7" s="488">
        <v>100</v>
      </c>
      <c r="E7" s="489"/>
      <c r="F7" s="490">
        <f>SUMIF(46:46,YEAR(E7)&amp;"-"&amp;MONTH(E7),47:47)</f>
        <v>0</v>
      </c>
      <c r="G7" s="491"/>
      <c r="H7" s="488">
        <f>SUMIF(46:46,YEAR(G7)&amp;"-"&amp;MONTH(G7),47:47)</f>
        <v>0</v>
      </c>
      <c r="I7" s="491"/>
      <c r="J7" s="488">
        <f>SUMIF(46:46,YEAR(I7)&amp;"-"&amp;MONTH(I7),47:47)</f>
        <v>0</v>
      </c>
      <c r="K7" s="492"/>
      <c r="L7" s="1856"/>
      <c r="M7" s="1857"/>
      <c r="N7" s="1857"/>
      <c r="O7" s="1857"/>
      <c r="P7" s="3917" t="s">
        <v>479</v>
      </c>
      <c r="Q7" s="3926"/>
      <c r="R7" s="1379" t="s">
        <v>5</v>
      </c>
      <c r="S7" s="1380">
        <f t="shared" ref="S7:S14" si="0">F7</f>
        <v>0</v>
      </c>
      <c r="T7" s="1379" t="s">
        <v>5</v>
      </c>
      <c r="U7" s="1380">
        <f t="shared" ref="U7:U14" si="1">H7</f>
        <v>0</v>
      </c>
      <c r="V7" s="1379" t="s">
        <v>5</v>
      </c>
      <c r="W7" s="1380">
        <f t="shared" ref="W7:W14" si="2">J7</f>
        <v>0</v>
      </c>
      <c r="X7" s="1381"/>
      <c r="Y7" s="3917" t="s">
        <v>479</v>
      </c>
      <c r="Z7" s="3918"/>
      <c r="AA7" s="1382" t="e">
        <f>D7/F7</f>
        <v>#DIV/0!</v>
      </c>
      <c r="AB7" s="1382" t="e">
        <f>D7/H7</f>
        <v>#DIV/0!</v>
      </c>
      <c r="AC7" s="1382" t="e">
        <f>D7/J7</f>
        <v>#DIV/0!</v>
      </c>
    </row>
    <row r="8" spans="1:29" s="1116" customFormat="1" ht="15.75" thickBot="1">
      <c r="A8" s="2391"/>
      <c r="B8" s="2398" t="s">
        <v>480</v>
      </c>
      <c r="C8" s="493" t="s">
        <v>524</v>
      </c>
      <c r="D8" s="488">
        <v>100</v>
      </c>
      <c r="E8" s="493"/>
      <c r="F8" s="490">
        <f>SUMIF(49:49,E8,50:50)-SUMIF(49:49,C8,50:50)+100</f>
        <v>0</v>
      </c>
      <c r="G8" s="493"/>
      <c r="H8" s="488">
        <f>SUMIF(49:49,G8,50:50)-SUMIF(49:49,C8,50:50)+100</f>
        <v>0</v>
      </c>
      <c r="I8" s="493"/>
      <c r="J8" s="488">
        <f>SUMIF(49:49,I8,50:50)-SUMIF(49:49,C8,50:50)+100</f>
        <v>0</v>
      </c>
      <c r="K8" s="492"/>
      <c r="L8" s="1856"/>
      <c r="M8" s="1857"/>
      <c r="N8" s="1857"/>
      <c r="O8" s="1857"/>
      <c r="P8" s="3917" t="s">
        <v>482</v>
      </c>
      <c r="Q8" s="3918"/>
      <c r="R8" s="1379" t="s">
        <v>5</v>
      </c>
      <c r="S8" s="1380">
        <f t="shared" si="0"/>
        <v>0</v>
      </c>
      <c r="T8" s="1379" t="s">
        <v>5</v>
      </c>
      <c r="U8" s="1380">
        <f t="shared" si="1"/>
        <v>0</v>
      </c>
      <c r="V8" s="1379" t="s">
        <v>5</v>
      </c>
      <c r="W8" s="1380">
        <f t="shared" si="2"/>
        <v>0</v>
      </c>
      <c r="X8" s="1381"/>
      <c r="Y8" s="3917" t="s">
        <v>482</v>
      </c>
      <c r="Z8" s="3918"/>
      <c r="AA8" s="1382" t="e">
        <f t="shared" ref="AA8:AA34" si="3">D8/F8</f>
        <v>#DIV/0!</v>
      </c>
      <c r="AB8" s="1382" t="e">
        <f t="shared" ref="AB8:AB34" si="4">D8/H8</f>
        <v>#DIV/0!</v>
      </c>
      <c r="AC8" s="1382" t="e">
        <f t="shared" ref="AC8:AC34" si="5">D8/J8</f>
        <v>#DIV/0!</v>
      </c>
    </row>
    <row r="9" spans="1:29" s="1116" customFormat="1" ht="15">
      <c r="A9" s="2392"/>
      <c r="B9" s="2399" t="s">
        <v>2038</v>
      </c>
      <c r="C9" s="820"/>
      <c r="D9" s="243">
        <v>100</v>
      </c>
      <c r="E9" s="823"/>
      <c r="F9" s="243">
        <f>SUMIF(51:51,E9,52:52)-SUMIF(51:51,C9,52:52)+100</f>
        <v>100</v>
      </c>
      <c r="G9" s="823"/>
      <c r="H9" s="243">
        <f>SUMIF(51:51,G9,52:52)-SUMIF(51:51,C9,52:52)+100</f>
        <v>100</v>
      </c>
      <c r="I9" s="823"/>
      <c r="J9" s="243">
        <f>SUMIF(51:51,I9,52:52)-SUMIF(51:51,C9,52:52)+100</f>
        <v>100</v>
      </c>
      <c r="K9" s="492"/>
      <c r="L9" s="1856"/>
      <c r="M9" s="1857"/>
      <c r="N9" s="1857"/>
      <c r="O9" s="1858"/>
      <c r="P9" s="3925" t="s">
        <v>484</v>
      </c>
      <c r="Q9" s="1048" t="str">
        <f t="shared" ref="Q9:Q14" si="6">B9</f>
        <v>用途</v>
      </c>
      <c r="R9" s="1379" t="s">
        <v>5</v>
      </c>
      <c r="S9" s="1380">
        <f t="shared" si="0"/>
        <v>100</v>
      </c>
      <c r="T9" s="1379" t="s">
        <v>5</v>
      </c>
      <c r="U9" s="1380">
        <f t="shared" si="1"/>
        <v>100</v>
      </c>
      <c r="V9" s="1379" t="s">
        <v>5</v>
      </c>
      <c r="W9" s="1380">
        <f t="shared" si="2"/>
        <v>100</v>
      </c>
      <c r="X9" s="1381"/>
      <c r="Y9" s="3873"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SUMIF(53:53,E10,54:54)-SUMIF(53:53,C10,54:54)+100</f>
        <v>100</v>
      </c>
      <c r="G10" s="3659"/>
      <c r="H10" s="244">
        <f>SUMIF(53:53,G10,54:54)-SUMIF(53:53,C10,54:54)+100</f>
        <v>100</v>
      </c>
      <c r="I10" s="3658"/>
      <c r="J10" s="244">
        <f>SUMIF(53:53,I10,54:54)-SUMIF(53:53,C10,54:54)+100</f>
        <v>100</v>
      </c>
      <c r="K10" s="492"/>
      <c r="L10" s="1859"/>
      <c r="M10" s="1898"/>
      <c r="N10" s="1898"/>
      <c r="O10" s="1860"/>
      <c r="P10" s="3925"/>
      <c r="Q10" s="1048" t="str">
        <f t="shared" si="6"/>
        <v>土地使用年限（年）</v>
      </c>
      <c r="R10" s="1379" t="s">
        <v>5</v>
      </c>
      <c r="S10" s="1380">
        <f t="shared" si="0"/>
        <v>100</v>
      </c>
      <c r="T10" s="1379" t="s">
        <v>5</v>
      </c>
      <c r="U10" s="1380">
        <f t="shared" si="1"/>
        <v>100</v>
      </c>
      <c r="V10" s="1379" t="s">
        <v>5</v>
      </c>
      <c r="W10" s="1380">
        <f t="shared" si="2"/>
        <v>100</v>
      </c>
      <c r="X10" s="1381"/>
      <c r="Y10" s="3873"/>
      <c r="Z10" s="1047" t="str">
        <f t="shared" si="7"/>
        <v>土地使用年限（年）</v>
      </c>
      <c r="AA10" s="1382">
        <f t="shared" si="3"/>
        <v>1</v>
      </c>
      <c r="AB10" s="1382">
        <f t="shared" si="4"/>
        <v>1</v>
      </c>
      <c r="AC10" s="1382">
        <f t="shared" si="5"/>
        <v>1</v>
      </c>
    </row>
    <row r="11" spans="1:29" ht="15">
      <c r="A11" s="2395"/>
      <c r="B11" s="2401">
        <v>111</v>
      </c>
      <c r="C11" s="496"/>
      <c r="D11" s="244">
        <v>100</v>
      </c>
      <c r="E11" s="841"/>
      <c r="F11" s="244">
        <f>SUMIF(55:55,E11,56:56)-SUMIF(55:55,C11,56:56)+100</f>
        <v>100</v>
      </c>
      <c r="G11" s="841"/>
      <c r="H11" s="244">
        <f>SUMIF(55:55,G11,56:56)-SUMIF(55:55,C11,56:56)+100</f>
        <v>100</v>
      </c>
      <c r="I11" s="841"/>
      <c r="J11" s="244">
        <f>SUMIF(55:55,I11,56:56)-SUMIF(55:55,C11,56:56)+100</f>
        <v>100</v>
      </c>
      <c r="K11" s="549"/>
      <c r="L11" s="1861"/>
      <c r="M11" s="1855"/>
      <c r="N11" s="1855"/>
      <c r="O11" s="1862"/>
      <c r="P11" s="3925"/>
      <c r="Q11" s="1048">
        <f t="shared" si="6"/>
        <v>111</v>
      </c>
      <c r="R11" s="1379" t="s">
        <v>5</v>
      </c>
      <c r="S11" s="1380">
        <f t="shared" si="0"/>
        <v>100</v>
      </c>
      <c r="T11" s="1379" t="s">
        <v>5</v>
      </c>
      <c r="U11" s="1380">
        <f t="shared" si="1"/>
        <v>100</v>
      </c>
      <c r="V11" s="1379" t="s">
        <v>5</v>
      </c>
      <c r="W11" s="1380">
        <f t="shared" si="2"/>
        <v>100</v>
      </c>
      <c r="X11" s="1381"/>
      <c r="Y11" s="3873"/>
      <c r="Z11" s="1047">
        <f t="shared" si="7"/>
        <v>111</v>
      </c>
      <c r="AA11" s="1382">
        <f t="shared" si="3"/>
        <v>1</v>
      </c>
      <c r="AB11" s="1382">
        <f t="shared" si="4"/>
        <v>1</v>
      </c>
      <c r="AC11" s="1382">
        <f t="shared" si="5"/>
        <v>1</v>
      </c>
    </row>
    <row r="12" spans="1:29" s="1116" customFormat="1" ht="15">
      <c r="A12" s="2395"/>
      <c r="B12" s="2401">
        <v>111</v>
      </c>
      <c r="C12" s="496"/>
      <c r="D12" s="506">
        <v>100</v>
      </c>
      <c r="E12" s="841"/>
      <c r="F12" s="244">
        <f>SUMIF(57:57,E12,58:58)-SUMIF(57:57,C12,58:58)+100</f>
        <v>100</v>
      </c>
      <c r="G12" s="841"/>
      <c r="H12" s="244">
        <f>SUMIF(57:57,G12,58:58)-SUMIF(57:57,C12,58:58)+100</f>
        <v>100</v>
      </c>
      <c r="I12" s="841"/>
      <c r="J12" s="244">
        <f>SUMIF(57:57,I12,58:58)-SUMIF(57:57,C12,58:58)+100</f>
        <v>100</v>
      </c>
      <c r="K12" s="549"/>
      <c r="L12" s="1856"/>
      <c r="M12" s="1857"/>
      <c r="N12" s="1857"/>
      <c r="O12" s="1858"/>
      <c r="P12" s="3925"/>
      <c r="Q12" s="1048">
        <f t="shared" si="6"/>
        <v>111</v>
      </c>
      <c r="R12" s="1379" t="s">
        <v>5</v>
      </c>
      <c r="S12" s="1380">
        <f t="shared" si="0"/>
        <v>100</v>
      </c>
      <c r="T12" s="1379" t="s">
        <v>5</v>
      </c>
      <c r="U12" s="1380">
        <f t="shared" si="1"/>
        <v>100</v>
      </c>
      <c r="V12" s="1379" t="s">
        <v>5</v>
      </c>
      <c r="W12" s="1380">
        <f t="shared" si="2"/>
        <v>100</v>
      </c>
      <c r="X12" s="1381"/>
      <c r="Y12" s="3873"/>
      <c r="Z12" s="1047">
        <f t="shared" si="7"/>
        <v>111</v>
      </c>
      <c r="AA12" s="1382">
        <f>D12/F12</f>
        <v>1</v>
      </c>
      <c r="AB12" s="1382">
        <f>D12/H12</f>
        <v>1</v>
      </c>
      <c r="AC12" s="1382">
        <f>D12/J12</f>
        <v>1</v>
      </c>
    </row>
    <row r="13" spans="1:29" ht="15.75" thickBot="1">
      <c r="A13" s="2396"/>
      <c r="B13" s="2402">
        <v>111</v>
      </c>
      <c r="C13" s="507"/>
      <c r="D13" s="508">
        <v>100</v>
      </c>
      <c r="E13" s="841"/>
      <c r="F13" s="244">
        <f>SUMIF(59:59,E13,60:60)-SUMIF(59:59,C13,60:60)+100</f>
        <v>100</v>
      </c>
      <c r="G13" s="841"/>
      <c r="H13" s="508">
        <f>SUMIF(59:59,G13,60:60)-SUMIF(59:59,C13,60:60)+100</f>
        <v>100</v>
      </c>
      <c r="I13" s="841"/>
      <c r="J13" s="508">
        <f>SUMIF(59:59,I13,60:60)-SUMIF(59:59,C13,60:60)+100</f>
        <v>100</v>
      </c>
      <c r="K13" s="549"/>
      <c r="L13" s="1863"/>
      <c r="M13" s="1855"/>
      <c r="N13" s="1855"/>
      <c r="O13" s="1862"/>
      <c r="P13" s="3925"/>
      <c r="Q13" s="1048">
        <f t="shared" si="6"/>
        <v>111</v>
      </c>
      <c r="R13" s="1379" t="s">
        <v>5</v>
      </c>
      <c r="S13" s="1380">
        <f t="shared" si="0"/>
        <v>100</v>
      </c>
      <c r="T13" s="1379" t="s">
        <v>5</v>
      </c>
      <c r="U13" s="1380">
        <f t="shared" si="1"/>
        <v>100</v>
      </c>
      <c r="V13" s="1379" t="s">
        <v>5</v>
      </c>
      <c r="W13" s="1380">
        <f t="shared" si="2"/>
        <v>100</v>
      </c>
      <c r="X13" s="1381"/>
      <c r="Y13" s="3873"/>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7">
        <v>100</v>
      </c>
      <c r="E14" s="518"/>
      <c r="F14" s="519">
        <f>SUMIF(61:61,E15,62:62)-SUMIF(61:61,C15,62:62)+100</f>
        <v>100</v>
      </c>
      <c r="G14" s="520"/>
      <c r="H14" s="517">
        <f>SUMIF(61:61,G15,62:62)-SUMIF(61:61,C15,62:62)+100</f>
        <v>100</v>
      </c>
      <c r="I14" s="518"/>
      <c r="J14" s="517">
        <f>SUMIF(61:61,I15,62:62)-SUMIF(61:61,C15,62:62)+100</f>
        <v>100</v>
      </c>
      <c r="K14" s="859"/>
      <c r="L14" s="1863"/>
      <c r="M14" s="1855"/>
      <c r="N14" s="1855"/>
      <c r="O14" s="1862"/>
      <c r="P14" s="3927" t="s">
        <v>489</v>
      </c>
      <c r="Q14" s="1383" t="str">
        <f t="shared" si="6"/>
        <v>交通便捷度</v>
      </c>
      <c r="R14" s="1384" t="s">
        <v>5</v>
      </c>
      <c r="S14" s="1385">
        <f t="shared" si="0"/>
        <v>100</v>
      </c>
      <c r="T14" s="1384" t="s">
        <v>5</v>
      </c>
      <c r="U14" s="1385">
        <f t="shared" si="1"/>
        <v>100</v>
      </c>
      <c r="V14" s="1384" t="s">
        <v>5</v>
      </c>
      <c r="W14" s="1385">
        <f t="shared" si="2"/>
        <v>100</v>
      </c>
      <c r="X14" s="1378"/>
      <c r="Y14" s="3927" t="s">
        <v>489</v>
      </c>
      <c r="Z14" s="1386" t="str">
        <f t="shared" si="7"/>
        <v>交通便捷度</v>
      </c>
      <c r="AA14" s="1387">
        <f t="shared" si="3"/>
        <v>1</v>
      </c>
      <c r="AB14" s="1387">
        <f t="shared" si="4"/>
        <v>1</v>
      </c>
      <c r="AC14" s="1387">
        <f t="shared" si="5"/>
        <v>1</v>
      </c>
    </row>
    <row r="15" spans="1:29" ht="15">
      <c r="A15" s="500"/>
      <c r="B15" s="830"/>
      <c r="C15" s="544"/>
      <c r="D15" s="523"/>
      <c r="E15" s="544"/>
      <c r="F15" s="525"/>
      <c r="G15" s="544"/>
      <c r="H15" s="527"/>
      <c r="I15" s="544"/>
      <c r="J15" s="523"/>
      <c r="K15" s="860"/>
      <c r="L15" s="1863"/>
      <c r="M15" s="1855"/>
      <c r="N15" s="1855"/>
      <c r="O15" s="1862"/>
      <c r="P15" s="3928"/>
      <c r="Q15" s="1383"/>
      <c r="R15" s="1384"/>
      <c r="S15" s="1385"/>
      <c r="T15" s="1384"/>
      <c r="U15" s="1385"/>
      <c r="V15" s="1384"/>
      <c r="W15" s="1385"/>
      <c r="X15" s="1378"/>
      <c r="Y15" s="3928"/>
      <c r="Z15" s="1386"/>
      <c r="AA15" s="1387">
        <v>1</v>
      </c>
      <c r="AB15" s="1387">
        <v>1</v>
      </c>
      <c r="AC15" s="1387">
        <v>1</v>
      </c>
    </row>
    <row r="16" spans="1:29" ht="42.75">
      <c r="A16" s="500"/>
      <c r="B16" s="2209" t="s">
        <v>1829</v>
      </c>
      <c r="C16" s="833" t="str">
        <f>IF(B1="工业",估价对象房地状况!G5,估价对象房地状况!C7)</f>
        <v>估价对象所在区域公共配套设施齐备情况</v>
      </c>
      <c r="D16" s="533">
        <v>100</v>
      </c>
      <c r="E16" s="538"/>
      <c r="F16" s="539">
        <f>SUMIF(63:63,E17,64:64)-SUMIF(63:63,C17,64:64)+100</f>
        <v>100</v>
      </c>
      <c r="G16" s="540"/>
      <c r="H16" s="533">
        <f>SUMIF(63:63,G17,64:64)-SUMIF(63:63,C17,64:64)+100</f>
        <v>100</v>
      </c>
      <c r="I16" s="538"/>
      <c r="J16" s="533">
        <f>SUMIF(63:63,I17,64:64)-SUMIF(63:63,C17,64:64)+100</f>
        <v>100</v>
      </c>
      <c r="K16" s="859"/>
      <c r="L16" s="1863"/>
      <c r="M16" s="1855"/>
      <c r="N16" s="1855"/>
      <c r="O16" s="1862"/>
      <c r="P16" s="3928"/>
      <c r="Q16" s="1383" t="str">
        <f>B16</f>
        <v>公共配套设施</v>
      </c>
      <c r="R16" s="1384" t="s">
        <v>5</v>
      </c>
      <c r="S16" s="1385">
        <f>F16</f>
        <v>100</v>
      </c>
      <c r="T16" s="1384" t="s">
        <v>5</v>
      </c>
      <c r="U16" s="1385">
        <f>H16</f>
        <v>100</v>
      </c>
      <c r="V16" s="1384" t="s">
        <v>5</v>
      </c>
      <c r="W16" s="1385">
        <f>J16</f>
        <v>100</v>
      </c>
      <c r="X16" s="1378"/>
      <c r="Y16" s="3928"/>
      <c r="Z16" s="1386" t="str">
        <f>Q16</f>
        <v>公共配套设施</v>
      </c>
      <c r="AA16" s="1387">
        <f t="shared" si="3"/>
        <v>1</v>
      </c>
      <c r="AB16" s="1387">
        <f t="shared" si="4"/>
        <v>1</v>
      </c>
      <c r="AC16" s="1387">
        <f t="shared" si="5"/>
        <v>1</v>
      </c>
    </row>
    <row r="17" spans="1:29" ht="15">
      <c r="A17" s="500"/>
      <c r="B17" s="534"/>
      <c r="C17" s="834"/>
      <c r="D17" s="523"/>
      <c r="E17" s="544"/>
      <c r="F17" s="525"/>
      <c r="G17" s="544"/>
      <c r="H17" s="523"/>
      <c r="I17" s="544"/>
      <c r="J17" s="523"/>
      <c r="K17" s="860"/>
      <c r="L17" s="1863"/>
      <c r="M17" s="1855"/>
      <c r="N17" s="1855"/>
      <c r="O17" s="1862"/>
      <c r="P17" s="3928"/>
      <c r="Q17" s="1383"/>
      <c r="R17" s="1384"/>
      <c r="S17" s="1385"/>
      <c r="T17" s="1384"/>
      <c r="U17" s="1385"/>
      <c r="V17" s="1384"/>
      <c r="W17" s="1385"/>
      <c r="X17" s="1378"/>
      <c r="Y17" s="3928"/>
      <c r="Z17" s="1386"/>
      <c r="AA17" s="1387">
        <v>1</v>
      </c>
      <c r="AB17" s="1387">
        <v>1</v>
      </c>
      <c r="AC17" s="1387">
        <v>1</v>
      </c>
    </row>
    <row r="18" spans="1:29" ht="28.5">
      <c r="A18" s="500"/>
      <c r="B18" s="2197" t="s">
        <v>1841</v>
      </c>
      <c r="C18" s="833" t="str">
        <f>IF(B1="工业",估价对象房地状况!G6,估价对象房地状况!C8)</f>
        <v>估价对象所在区域基础设施水平</v>
      </c>
      <c r="D18" s="527">
        <v>100</v>
      </c>
      <c r="E18" s="530"/>
      <c r="F18" s="531">
        <f>SUMIF(65:65,E19,66:66)-SUMIF(65:65,C19,66:66)+100</f>
        <v>100</v>
      </c>
      <c r="G18" s="532"/>
      <c r="H18" s="533">
        <f>SUMIF(65:65,G19,66:66)-SUMIF(65:65,C19,66:66)+100</f>
        <v>100</v>
      </c>
      <c r="I18" s="538"/>
      <c r="J18" s="533">
        <f>SUMIF(65:65,I19,66:66)-SUMIF(65:65,C19,66:66)+100</f>
        <v>100</v>
      </c>
      <c r="K18" s="859"/>
      <c r="L18" s="1863"/>
      <c r="M18" s="1855"/>
      <c r="N18" s="1855"/>
      <c r="O18" s="1862"/>
      <c r="P18" s="3928"/>
      <c r="Q18" s="2191" t="str">
        <f>B18</f>
        <v>基础设施水平</v>
      </c>
      <c r="R18" s="1384" t="s">
        <v>5</v>
      </c>
      <c r="S18" s="1385">
        <f>F18</f>
        <v>100</v>
      </c>
      <c r="T18" s="1384" t="s">
        <v>5</v>
      </c>
      <c r="U18" s="1385">
        <f>H18</f>
        <v>100</v>
      </c>
      <c r="V18" s="1384" t="s">
        <v>5</v>
      </c>
      <c r="W18" s="1385">
        <f>J18</f>
        <v>100</v>
      </c>
      <c r="X18" s="2193"/>
      <c r="Y18" s="3928"/>
      <c r="Z18" s="2192" t="str">
        <f>Q18</f>
        <v>基础设施水平</v>
      </c>
      <c r="AA18" s="1387">
        <f>D18/F18</f>
        <v>1</v>
      </c>
      <c r="AB18" s="1387">
        <f>D18/H18</f>
        <v>1</v>
      </c>
      <c r="AC18" s="1387">
        <f>D18/J18</f>
        <v>1</v>
      </c>
    </row>
    <row r="19" spans="1:29" ht="15">
      <c r="A19" s="500"/>
      <c r="B19" s="546"/>
      <c r="C19" s="834"/>
      <c r="D19" s="527"/>
      <c r="E19" s="834"/>
      <c r="F19" s="531"/>
      <c r="G19" s="834"/>
      <c r="H19" s="523"/>
      <c r="I19" s="544"/>
      <c r="J19" s="523"/>
      <c r="K19" s="2208"/>
      <c r="L19" s="1863"/>
      <c r="M19" s="1855"/>
      <c r="N19" s="1855"/>
      <c r="O19" s="1862"/>
      <c r="P19" s="3928"/>
      <c r="Q19" s="2191"/>
      <c r="R19" s="1384"/>
      <c r="S19" s="1385"/>
      <c r="T19" s="1384"/>
      <c r="U19" s="1385"/>
      <c r="V19" s="1384"/>
      <c r="W19" s="1385"/>
      <c r="X19" s="2193"/>
      <c r="Y19" s="3928"/>
      <c r="Z19" s="2192"/>
      <c r="AA19" s="1387">
        <v>1</v>
      </c>
      <c r="AB19" s="1387">
        <v>1</v>
      </c>
      <c r="AC19" s="1387">
        <v>1</v>
      </c>
    </row>
    <row r="20" spans="1:29" ht="57">
      <c r="A20" s="500"/>
      <c r="B20" s="832" t="s">
        <v>744</v>
      </c>
      <c r="C20" s="833" t="str">
        <f>IF(B1="工业",估价对象房地状况!G7,估价对象房地状况!C9)</f>
        <v>区域自然环境：；人文环境；综合评价环境状况一般</v>
      </c>
      <c r="D20" s="533">
        <v>100</v>
      </c>
      <c r="E20" s="538"/>
      <c r="F20" s="539">
        <f>SUMIF(67:67,E21,68:68)-SUMIF(67:67,C21,68:68)+100</f>
        <v>100</v>
      </c>
      <c r="G20" s="540"/>
      <c r="H20" s="527">
        <f>SUMIF(67:67,G21,68:68)-SUMIF(67:67,C21,68:68)+100</f>
        <v>100</v>
      </c>
      <c r="I20" s="530"/>
      <c r="J20" s="527">
        <f>SUMIF(67:67,I21,68:68)-SUMIF(67:67,C21,68:68)+100</f>
        <v>100</v>
      </c>
      <c r="K20" s="859"/>
      <c r="L20" s="1863"/>
      <c r="M20" s="1855"/>
      <c r="N20" s="1855"/>
      <c r="O20" s="1862"/>
      <c r="P20" s="3928"/>
      <c r="Q20" s="1383" t="str">
        <f>B20</f>
        <v>自然及人文环境</v>
      </c>
      <c r="R20" s="1384" t="s">
        <v>5</v>
      </c>
      <c r="S20" s="1385">
        <f>F20</f>
        <v>100</v>
      </c>
      <c r="T20" s="1384" t="s">
        <v>5</v>
      </c>
      <c r="U20" s="1385">
        <f>H20</f>
        <v>100</v>
      </c>
      <c r="V20" s="1384" t="s">
        <v>5</v>
      </c>
      <c r="W20" s="1385">
        <f>J20</f>
        <v>100</v>
      </c>
      <c r="X20" s="1378"/>
      <c r="Y20" s="3928"/>
      <c r="Z20" s="1386" t="str">
        <f>Q20</f>
        <v>自然及人文环境</v>
      </c>
      <c r="AA20" s="1387">
        <f t="shared" si="3"/>
        <v>1</v>
      </c>
      <c r="AB20" s="1387">
        <f t="shared" si="4"/>
        <v>1</v>
      </c>
      <c r="AC20" s="1387">
        <f t="shared" si="5"/>
        <v>1</v>
      </c>
    </row>
    <row r="21" spans="1:29" ht="15">
      <c r="A21" s="500"/>
      <c r="B21" s="563"/>
      <c r="C21" s="544"/>
      <c r="D21" s="523"/>
      <c r="E21" s="544"/>
      <c r="F21" s="525"/>
      <c r="G21" s="544"/>
      <c r="H21" s="523"/>
      <c r="I21" s="544"/>
      <c r="J21" s="523"/>
      <c r="K21" s="860"/>
      <c r="L21" s="1863"/>
      <c r="M21" s="1855"/>
      <c r="N21" s="1855"/>
      <c r="O21" s="1862"/>
      <c r="P21" s="3928"/>
      <c r="Q21" s="1383"/>
      <c r="R21" s="1384"/>
      <c r="S21" s="1385"/>
      <c r="T21" s="1384"/>
      <c r="U21" s="1385"/>
      <c r="V21" s="1384"/>
      <c r="W21" s="1385"/>
      <c r="X21" s="1378"/>
      <c r="Y21" s="3928"/>
      <c r="Z21" s="1386"/>
      <c r="AA21" s="1387">
        <v>1</v>
      </c>
      <c r="AB21" s="1387">
        <v>1</v>
      </c>
      <c r="AC21" s="1387">
        <v>1</v>
      </c>
    </row>
    <row r="22" spans="1:29" ht="15">
      <c r="A22" s="500"/>
      <c r="B22" s="832" t="s">
        <v>745</v>
      </c>
      <c r="C22" s="551"/>
      <c r="D22" s="527">
        <v>100</v>
      </c>
      <c r="E22" s="551"/>
      <c r="F22" s="543">
        <f>SUMIF(69:69,E22,70:70)-SUMIF(69:69,C22,70:70)+100</f>
        <v>100</v>
      </c>
      <c r="G22" s="551"/>
      <c r="H22" s="508">
        <f>SUMIF(69:69,G22,70:70)-SUMIF(69:69,C22,70:70)+100</f>
        <v>100</v>
      </c>
      <c r="I22" s="551"/>
      <c r="J22" s="508">
        <f>SUMIF(69:69,I22,70:70)-SUMIF(69:69,C22,70:70)+100</f>
        <v>100</v>
      </c>
      <c r="K22" s="552"/>
      <c r="L22" s="1863"/>
      <c r="M22" s="1855"/>
      <c r="N22" s="1855"/>
      <c r="O22" s="1862"/>
      <c r="P22" s="3928"/>
      <c r="Q22" s="1383" t="str">
        <f>B22</f>
        <v>楼层</v>
      </c>
      <c r="R22" s="1384" t="s">
        <v>5</v>
      </c>
      <c r="S22" s="1385">
        <f>F22</f>
        <v>100</v>
      </c>
      <c r="T22" s="1384" t="s">
        <v>5</v>
      </c>
      <c r="U22" s="1385">
        <f>H22</f>
        <v>100</v>
      </c>
      <c r="V22" s="1384" t="s">
        <v>5</v>
      </c>
      <c r="W22" s="1385">
        <f>J22</f>
        <v>100</v>
      </c>
      <c r="X22" s="1378"/>
      <c r="Y22" s="3928"/>
      <c r="Z22" s="1386" t="str">
        <f>Q22</f>
        <v>楼层</v>
      </c>
      <c r="AA22" s="1387">
        <f t="shared" si="3"/>
        <v>1</v>
      </c>
      <c r="AB22" s="1387">
        <f t="shared" si="4"/>
        <v>1</v>
      </c>
      <c r="AC22" s="1387">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3"/>
      <c r="M23" s="1855"/>
      <c r="N23" s="1855"/>
      <c r="O23" s="1862"/>
      <c r="P23" s="3928"/>
      <c r="Q23" s="1383">
        <f>B23</f>
        <v>111</v>
      </c>
      <c r="R23" s="1384" t="s">
        <v>5</v>
      </c>
      <c r="S23" s="1385">
        <f>F23</f>
        <v>100</v>
      </c>
      <c r="T23" s="1384" t="s">
        <v>5</v>
      </c>
      <c r="U23" s="1385">
        <f>H23</f>
        <v>100</v>
      </c>
      <c r="V23" s="1384" t="s">
        <v>5</v>
      </c>
      <c r="W23" s="1385">
        <f>J23</f>
        <v>100</v>
      </c>
      <c r="X23" s="1378"/>
      <c r="Y23" s="3928"/>
      <c r="Z23" s="1386">
        <f>Q23</f>
        <v>111</v>
      </c>
      <c r="AA23" s="1387">
        <f t="shared" si="3"/>
        <v>1</v>
      </c>
      <c r="AB23" s="1387">
        <f t="shared" si="4"/>
        <v>1</v>
      </c>
      <c r="AC23" s="1387">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3"/>
      <c r="M24" s="1855"/>
      <c r="N24" s="1855"/>
      <c r="O24" s="1862"/>
      <c r="P24" s="3928"/>
      <c r="Q24" s="1383">
        <f t="shared" ref="Q24:Q34" si="8">B24</f>
        <v>111</v>
      </c>
      <c r="R24" s="1384" t="s">
        <v>5</v>
      </c>
      <c r="S24" s="1385">
        <f>F24</f>
        <v>100</v>
      </c>
      <c r="T24" s="1384" t="s">
        <v>5</v>
      </c>
      <c r="U24" s="1385">
        <f>H24</f>
        <v>100</v>
      </c>
      <c r="V24" s="1384" t="s">
        <v>5</v>
      </c>
      <c r="W24" s="1385">
        <f>J24</f>
        <v>100</v>
      </c>
      <c r="X24" s="1378"/>
      <c r="Y24" s="3928"/>
      <c r="Z24" s="1386">
        <f>Q24</f>
        <v>111</v>
      </c>
      <c r="AA24" s="1387">
        <f t="shared" si="3"/>
        <v>1</v>
      </c>
      <c r="AB24" s="1387">
        <f t="shared" si="4"/>
        <v>1</v>
      </c>
      <c r="AC24" s="1387">
        <f t="shared" si="5"/>
        <v>1</v>
      </c>
    </row>
    <row r="25" spans="1:29" s="1116" customFormat="1" ht="15.75" thickBot="1">
      <c r="A25" s="504"/>
      <c r="B25" s="505">
        <v>111</v>
      </c>
      <c r="C25" s="901"/>
      <c r="D25" s="902">
        <v>100</v>
      </c>
      <c r="E25" s="901"/>
      <c r="F25" s="903">
        <f>SUMIF(75:75,E25,76:76)-SUMIF(75:75,C25,76:76)+100</f>
        <v>100</v>
      </c>
      <c r="G25" s="901"/>
      <c r="H25" s="902">
        <f>SUMIF(75:75,G25,76:76)-SUMIF(75:75,C25,76:76)+100</f>
        <v>100</v>
      </c>
      <c r="I25" s="901"/>
      <c r="J25" s="902">
        <f>SUMIF(75:75,I25,76:76)-SUMIF(75:75,C25,76:76)+100</f>
        <v>100</v>
      </c>
      <c r="K25" s="549"/>
      <c r="L25" s="1856"/>
      <c r="M25" s="1857"/>
      <c r="N25" s="1857"/>
      <c r="O25" s="1858"/>
      <c r="P25" s="3928"/>
      <c r="Q25" s="1048">
        <f t="shared" si="8"/>
        <v>111</v>
      </c>
      <c r="R25" s="1379" t="s">
        <v>5</v>
      </c>
      <c r="S25" s="1380">
        <f>F25</f>
        <v>100</v>
      </c>
      <c r="T25" s="1379" t="s">
        <v>5</v>
      </c>
      <c r="U25" s="1380">
        <f>H25</f>
        <v>100</v>
      </c>
      <c r="V25" s="1379" t="s">
        <v>5</v>
      </c>
      <c r="W25" s="1380">
        <f>J25</f>
        <v>100</v>
      </c>
      <c r="X25" s="1381"/>
      <c r="Y25" s="3928"/>
      <c r="Z25" s="1047">
        <f>Q25</f>
        <v>111</v>
      </c>
      <c r="AA25" s="1387">
        <f>D25/F25</f>
        <v>1</v>
      </c>
      <c r="AB25" s="1387">
        <f>D25/H25</f>
        <v>1</v>
      </c>
      <c r="AC25" s="1387">
        <f>D25/J25</f>
        <v>1</v>
      </c>
    </row>
    <row r="26" spans="1:29" ht="15">
      <c r="A26" s="2385" t="s">
        <v>2037</v>
      </c>
      <c r="B26" s="165" t="s">
        <v>748</v>
      </c>
      <c r="C26" s="877"/>
      <c r="D26" s="565">
        <v>100</v>
      </c>
      <c r="E26" s="877"/>
      <c r="F26" s="904">
        <f>SUMIF(77:77,E26,78:78)-SUMIF(77:77,C26,78:78)+100</f>
        <v>100</v>
      </c>
      <c r="G26" s="877"/>
      <c r="H26" s="565">
        <f>SUMIF(77:77,G26,78:78)-SUMIF(77:77,C26,78:78)+100</f>
        <v>100</v>
      </c>
      <c r="I26" s="877"/>
      <c r="J26" s="565">
        <f>SUMIF(77:77,I26,78:78)-SUMIF(77:77,C26,78:78)+100</f>
        <v>100</v>
      </c>
      <c r="K26" s="552"/>
      <c r="L26" s="1863"/>
      <c r="M26" s="1855"/>
      <c r="N26" s="1855"/>
      <c r="O26" s="1862"/>
      <c r="P26" s="3929"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30" t="s">
        <v>761</v>
      </c>
      <c r="Z26" s="1386" t="str">
        <f t="shared" ref="Z26:Z34" si="12">Q26</f>
        <v>公共部分装修</v>
      </c>
      <c r="AA26" s="1387">
        <f t="shared" si="3"/>
        <v>1</v>
      </c>
      <c r="AB26" s="1387">
        <f t="shared" si="4"/>
        <v>1</v>
      </c>
      <c r="AC26" s="1387">
        <f t="shared" si="5"/>
        <v>1</v>
      </c>
    </row>
    <row r="27" spans="1:29" s="1198" customFormat="1" ht="15">
      <c r="A27" s="571"/>
      <c r="B27" s="495" t="s">
        <v>749</v>
      </c>
      <c r="C27" s="844"/>
      <c r="D27" s="244">
        <v>100</v>
      </c>
      <c r="E27" s="845"/>
      <c r="F27" s="543" t="e">
        <f>LOOKUP(E27,80:80,81:81)-LOOKUP(C27,80:80,81:81)+100</f>
        <v>#N/A</v>
      </c>
      <c r="G27" s="846"/>
      <c r="H27" s="508" t="e">
        <f>LOOKUP(G27,80:80,81:81)-LOOKUP(C27,80:80,81:81)+100</f>
        <v>#N/A</v>
      </c>
      <c r="I27" s="846"/>
      <c r="J27" s="508" t="e">
        <f>LOOKUP(I27,80:80,81:81)-LOOKUP(C27,80:80,81:81)+100</f>
        <v>#N/A</v>
      </c>
      <c r="K27" s="552"/>
      <c r="L27" s="1861"/>
      <c r="M27" s="1891"/>
      <c r="N27" s="1891"/>
      <c r="O27" s="1864"/>
      <c r="P27" s="3930"/>
      <c r="Q27" s="1412" t="str">
        <f t="shared" si="8"/>
        <v>成新率</v>
      </c>
      <c r="R27" s="1388" t="s">
        <v>5</v>
      </c>
      <c r="S27" s="1389" t="e">
        <f t="shared" si="9"/>
        <v>#N/A</v>
      </c>
      <c r="T27" s="1388" t="s">
        <v>5</v>
      </c>
      <c r="U27" s="1389" t="e">
        <f t="shared" si="10"/>
        <v>#N/A</v>
      </c>
      <c r="V27" s="1388" t="s">
        <v>5</v>
      </c>
      <c r="W27" s="1389" t="e">
        <f t="shared" si="11"/>
        <v>#N/A</v>
      </c>
      <c r="X27" s="1390"/>
      <c r="Y27" s="3930"/>
      <c r="Z27" s="1391" t="str">
        <f t="shared" si="12"/>
        <v>成新率</v>
      </c>
      <c r="AA27" s="1387" t="e">
        <f t="shared" si="3"/>
        <v>#N/A</v>
      </c>
      <c r="AB27" s="1387" t="e">
        <f t="shared" si="4"/>
        <v>#N/A</v>
      </c>
      <c r="AC27" s="1387" t="e">
        <f t="shared" si="5"/>
        <v>#N/A</v>
      </c>
    </row>
    <row r="28" spans="1:29" ht="15">
      <c r="A28" s="562"/>
      <c r="B28" s="495" t="s">
        <v>750</v>
      </c>
      <c r="C28" s="542"/>
      <c r="D28" s="508">
        <v>100</v>
      </c>
      <c r="E28" s="542"/>
      <c r="F28" s="543">
        <f>SUMIF(82:82,E28,83:83)-SUMIF(82:82,C28,83:83)+100</f>
        <v>100</v>
      </c>
      <c r="G28" s="542"/>
      <c r="H28" s="508">
        <f>SUMIF(82:82,G28,83:83)-SUMIF(82:82,C28,83:83)+100</f>
        <v>100</v>
      </c>
      <c r="I28" s="542"/>
      <c r="J28" s="508">
        <f>SUMIF(82:82,I28,83:83)-SUMIF(82:82,C28,83:83)+100</f>
        <v>100</v>
      </c>
      <c r="K28" s="552"/>
      <c r="L28" s="1863"/>
      <c r="M28" s="1855"/>
      <c r="N28" s="1855"/>
      <c r="O28" s="1862"/>
      <c r="P28" s="3930"/>
      <c r="Q28" s="1383" t="str">
        <f t="shared" si="8"/>
        <v>物业等级</v>
      </c>
      <c r="R28" s="1384" t="s">
        <v>5</v>
      </c>
      <c r="S28" s="1385">
        <f t="shared" si="9"/>
        <v>100</v>
      </c>
      <c r="T28" s="1384" t="s">
        <v>5</v>
      </c>
      <c r="U28" s="1385">
        <f t="shared" si="10"/>
        <v>100</v>
      </c>
      <c r="V28" s="1384" t="s">
        <v>5</v>
      </c>
      <c r="W28" s="1385">
        <f t="shared" si="11"/>
        <v>100</v>
      </c>
      <c r="X28" s="1378"/>
      <c r="Y28" s="3930"/>
      <c r="Z28" s="1386" t="str">
        <f t="shared" si="12"/>
        <v>物业等级</v>
      </c>
      <c r="AA28" s="1387">
        <f t="shared" si="3"/>
        <v>1</v>
      </c>
      <c r="AB28" s="1387">
        <f t="shared" si="4"/>
        <v>1</v>
      </c>
      <c r="AC28" s="1387">
        <f t="shared" si="5"/>
        <v>1</v>
      </c>
    </row>
    <row r="29" spans="1:29" ht="15">
      <c r="A29" s="562"/>
      <c r="B29" s="495" t="s">
        <v>762</v>
      </c>
      <c r="C29" s="893"/>
      <c r="D29" s="508">
        <v>100</v>
      </c>
      <c r="E29" s="893"/>
      <c r="F29" s="543">
        <f>SUMIF(84:84,E29,85:85)-SUMIF(84:84,C29,85:85)+100</f>
        <v>100</v>
      </c>
      <c r="G29" s="893"/>
      <c r="H29" s="508">
        <f>SUMIF(84:84,G29,85:85)-SUMIF(84:84,C29,85:85)+100</f>
        <v>100</v>
      </c>
      <c r="I29" s="893"/>
      <c r="J29" s="508">
        <f>SUMIF(84:84,I29,85:85)-SUMIF(84:84,C29,85:85)+100</f>
        <v>100</v>
      </c>
      <c r="K29" s="552"/>
      <c r="L29" s="1863"/>
      <c r="M29" s="1855"/>
      <c r="N29" s="1855"/>
      <c r="O29" s="1862"/>
      <c r="P29" s="3930"/>
      <c r="Q29" s="1383" t="str">
        <f t="shared" si="8"/>
        <v>有无电梯</v>
      </c>
      <c r="R29" s="1384" t="s">
        <v>5</v>
      </c>
      <c r="S29" s="1385">
        <f t="shared" si="9"/>
        <v>100</v>
      </c>
      <c r="T29" s="1384" t="s">
        <v>5</v>
      </c>
      <c r="U29" s="1385">
        <f t="shared" si="10"/>
        <v>100</v>
      </c>
      <c r="V29" s="1384" t="s">
        <v>5</v>
      </c>
      <c r="W29" s="1385">
        <f t="shared" si="11"/>
        <v>100</v>
      </c>
      <c r="X29" s="1378"/>
      <c r="Y29" s="3930"/>
      <c r="Z29" s="1386" t="str">
        <f t="shared" si="12"/>
        <v>有无电梯</v>
      </c>
      <c r="AA29" s="1387">
        <f t="shared" si="3"/>
        <v>1</v>
      </c>
      <c r="AB29" s="1387">
        <f t="shared" si="4"/>
        <v>1</v>
      </c>
      <c r="AC29" s="1387">
        <f t="shared" si="5"/>
        <v>1</v>
      </c>
    </row>
    <row r="30" spans="1:29" ht="15">
      <c r="A30" s="562"/>
      <c r="B30" s="495" t="s">
        <v>763</v>
      </c>
      <c r="C30" s="841"/>
      <c r="D30" s="508">
        <v>100</v>
      </c>
      <c r="E30" s="841"/>
      <c r="F30" s="543" t="e">
        <f>LOOKUP(E30,87:87,88:88)-LOOKUP(C30,87:87,88:88)+100</f>
        <v>#N/A</v>
      </c>
      <c r="G30" s="841"/>
      <c r="H30" s="508" t="e">
        <f>LOOKUP(G30,87:87,88:88)-LOOKUP(C30,87:87,88:88)+100</f>
        <v>#N/A</v>
      </c>
      <c r="I30" s="841"/>
      <c r="J30" s="508" t="e">
        <f>LOOKUP(I30,87:87,88:88)-LOOKUP(C30,87:87,88:88)+100</f>
        <v>#N/A</v>
      </c>
      <c r="K30" s="549"/>
      <c r="L30" s="1863"/>
      <c r="M30" s="1855"/>
      <c r="N30" s="1855"/>
      <c r="O30" s="1862"/>
      <c r="P30" s="3930"/>
      <c r="Q30" s="1383" t="str">
        <f t="shared" si="8"/>
        <v>建筑面积</v>
      </c>
      <c r="R30" s="1384" t="s">
        <v>5</v>
      </c>
      <c r="S30" s="1385" t="e">
        <f t="shared" si="9"/>
        <v>#N/A</v>
      </c>
      <c r="T30" s="1384" t="s">
        <v>5</v>
      </c>
      <c r="U30" s="1385" t="e">
        <f t="shared" si="10"/>
        <v>#N/A</v>
      </c>
      <c r="V30" s="1384" t="s">
        <v>5</v>
      </c>
      <c r="W30" s="1385" t="e">
        <f t="shared" si="11"/>
        <v>#N/A</v>
      </c>
      <c r="X30" s="1378"/>
      <c r="Y30" s="3930"/>
      <c r="Z30" s="1386" t="str">
        <f t="shared" si="12"/>
        <v>建筑面积</v>
      </c>
      <c r="AA30" s="1387" t="e">
        <f t="shared" si="3"/>
        <v>#N/A</v>
      </c>
      <c r="AB30" s="1387" t="e">
        <f t="shared" si="4"/>
        <v>#N/A</v>
      </c>
      <c r="AC30" s="1387" t="e">
        <f t="shared" si="5"/>
        <v>#N/A</v>
      </c>
    </row>
    <row r="31" spans="1:29" s="1116" customFormat="1" ht="15">
      <c r="A31" s="568"/>
      <c r="B31" s="495" t="s">
        <v>764</v>
      </c>
      <c r="C31" s="893"/>
      <c r="D31" s="244">
        <v>100</v>
      </c>
      <c r="E31" s="893"/>
      <c r="F31" s="543">
        <f>SUMIF(89:89,E31,90:90)-SUMIF(89:89,C31,90:90)+100</f>
        <v>100</v>
      </c>
      <c r="G31" s="893"/>
      <c r="H31" s="508">
        <f>SUMIF(89:89,G31,90:90)-SUMIF(89:89,C31,90:90)+100</f>
        <v>100</v>
      </c>
      <c r="I31" s="893"/>
      <c r="J31" s="508">
        <f>SUMIF(89:89,I31,90:90)-SUMIF(89:89,C31,90:90)+100</f>
        <v>100</v>
      </c>
      <c r="K31" s="552"/>
      <c r="L31" s="1856"/>
      <c r="M31" s="1857"/>
      <c r="N31" s="1857"/>
      <c r="O31" s="1858"/>
      <c r="P31" s="3930"/>
      <c r="Q31" s="1048" t="str">
        <f t="shared" si="8"/>
        <v>是否封闭</v>
      </c>
      <c r="R31" s="1379" t="s">
        <v>5</v>
      </c>
      <c r="S31" s="1380">
        <f t="shared" si="9"/>
        <v>100</v>
      </c>
      <c r="T31" s="1379" t="s">
        <v>5</v>
      </c>
      <c r="U31" s="1380">
        <f t="shared" si="10"/>
        <v>100</v>
      </c>
      <c r="V31" s="1379" t="s">
        <v>5</v>
      </c>
      <c r="W31" s="1380">
        <f t="shared" si="11"/>
        <v>100</v>
      </c>
      <c r="X31" s="1381"/>
      <c r="Y31" s="3930"/>
      <c r="Z31" s="1047" t="str">
        <f t="shared" si="12"/>
        <v>是否封闭</v>
      </c>
      <c r="AA31" s="1382">
        <f t="shared" si="3"/>
        <v>1</v>
      </c>
      <c r="AB31" s="1382">
        <f t="shared" si="4"/>
        <v>1</v>
      </c>
      <c r="AC31" s="1382">
        <f t="shared" si="5"/>
        <v>1</v>
      </c>
    </row>
    <row r="32" spans="1:29" ht="15">
      <c r="A32" s="562"/>
      <c r="B32" s="505">
        <v>111</v>
      </c>
      <c r="C32" s="496"/>
      <c r="D32" s="508">
        <v>100</v>
      </c>
      <c r="E32" s="841"/>
      <c r="F32" s="543">
        <f>SUMIF(91:91,E32,92:92)-SUMIF(91:91,C32,92:92)+100</f>
        <v>100</v>
      </c>
      <c r="G32" s="841"/>
      <c r="H32" s="508">
        <f>SUMIF(91:91,G32,92:92)-SUMIF(91:91,C32,92:92)+100</f>
        <v>100</v>
      </c>
      <c r="I32" s="841"/>
      <c r="J32" s="508">
        <f>SUMIF(91:91,I32,92:92)-SUMIF(91:91,C32,92:92)+100</f>
        <v>100</v>
      </c>
      <c r="K32" s="549"/>
      <c r="L32" s="1863"/>
      <c r="M32" s="1855"/>
      <c r="N32" s="1855"/>
      <c r="O32" s="1862"/>
      <c r="P32" s="3930" t="s">
        <v>499</v>
      </c>
      <c r="Q32" s="1383">
        <f t="shared" si="8"/>
        <v>111</v>
      </c>
      <c r="R32" s="1384" t="s">
        <v>5</v>
      </c>
      <c r="S32" s="1385">
        <f t="shared" si="9"/>
        <v>100</v>
      </c>
      <c r="T32" s="1384" t="s">
        <v>5</v>
      </c>
      <c r="U32" s="1385">
        <f t="shared" si="10"/>
        <v>100</v>
      </c>
      <c r="V32" s="1384" t="s">
        <v>5</v>
      </c>
      <c r="W32" s="1385">
        <f t="shared" si="11"/>
        <v>100</v>
      </c>
      <c r="X32" s="1378"/>
      <c r="Y32" s="3930" t="s">
        <v>499</v>
      </c>
      <c r="Z32" s="1386">
        <f t="shared" si="12"/>
        <v>111</v>
      </c>
      <c r="AA32" s="1387">
        <f t="shared" si="3"/>
        <v>1</v>
      </c>
      <c r="AB32" s="1387">
        <f t="shared" si="4"/>
        <v>1</v>
      </c>
      <c r="AC32" s="1387">
        <f t="shared" si="5"/>
        <v>1</v>
      </c>
    </row>
    <row r="33" spans="1:29" ht="15">
      <c r="A33" s="562"/>
      <c r="B33" s="505">
        <v>111</v>
      </c>
      <c r="C33" s="496"/>
      <c r="D33" s="508">
        <v>100</v>
      </c>
      <c r="E33" s="841"/>
      <c r="F33" s="543">
        <f>SUMIF(93:93,E33,94:94)-SUMIF(93:93,C33,94:94)+100</f>
        <v>100</v>
      </c>
      <c r="G33" s="841"/>
      <c r="H33" s="508">
        <f>SUMIF(93:93,G33,94:94)-SUMIF(93:93,C33,94:94)+100</f>
        <v>100</v>
      </c>
      <c r="I33" s="841"/>
      <c r="J33" s="508">
        <f>SUMIF(93:93,I33,94:94)-SUMIF(93:93,C33,94:94)+100</f>
        <v>100</v>
      </c>
      <c r="K33" s="549"/>
      <c r="L33" s="1863"/>
      <c r="M33" s="1855"/>
      <c r="N33" s="1855"/>
      <c r="O33" s="1862"/>
      <c r="P33" s="3930"/>
      <c r="Q33" s="1383">
        <f t="shared" si="8"/>
        <v>111</v>
      </c>
      <c r="R33" s="1384" t="s">
        <v>5</v>
      </c>
      <c r="S33" s="1385">
        <f t="shared" si="9"/>
        <v>100</v>
      </c>
      <c r="T33" s="1384" t="s">
        <v>5</v>
      </c>
      <c r="U33" s="1385">
        <f t="shared" si="10"/>
        <v>100</v>
      </c>
      <c r="V33" s="1384" t="s">
        <v>5</v>
      </c>
      <c r="W33" s="1385">
        <f t="shared" si="11"/>
        <v>100</v>
      </c>
      <c r="X33" s="1378"/>
      <c r="Y33" s="3930"/>
      <c r="Z33" s="1386">
        <f t="shared" si="12"/>
        <v>111</v>
      </c>
      <c r="AA33" s="1387">
        <f t="shared" si="3"/>
        <v>1</v>
      </c>
      <c r="AB33" s="1387">
        <f t="shared" si="4"/>
        <v>1</v>
      </c>
      <c r="AC33" s="1387">
        <f t="shared" si="5"/>
        <v>1</v>
      </c>
    </row>
    <row r="34" spans="1:29" ht="15.75" thickBot="1">
      <c r="A34" s="847"/>
      <c r="B34" s="512">
        <v>111</v>
      </c>
      <c r="C34" s="513"/>
      <c r="D34" s="514">
        <v>100</v>
      </c>
      <c r="E34" s="905"/>
      <c r="F34" s="827">
        <f>SUMIF(95:95,E34,96:96)-SUMIF(95:95,C34,96:96)+100</f>
        <v>100</v>
      </c>
      <c r="G34" s="905"/>
      <c r="H34" s="514">
        <f>SUMIF(95:95,G34,96:96)-SUMIF(95:95,C34,96:96)+100</f>
        <v>100</v>
      </c>
      <c r="I34" s="905"/>
      <c r="J34" s="514">
        <f>SUMIF(95:95,I34,96:96)-SUMIF(95:95,C34,96:96)+100</f>
        <v>100</v>
      </c>
      <c r="K34" s="549"/>
      <c r="L34" s="1863"/>
      <c r="M34" s="1855"/>
      <c r="N34" s="1855"/>
      <c r="O34" s="1862"/>
      <c r="P34" s="3930"/>
      <c r="Q34" s="1383">
        <f t="shared" si="8"/>
        <v>111</v>
      </c>
      <c r="R34" s="1384" t="s">
        <v>5</v>
      </c>
      <c r="S34" s="1385">
        <f t="shared" si="9"/>
        <v>100</v>
      </c>
      <c r="T34" s="1384" t="s">
        <v>5</v>
      </c>
      <c r="U34" s="1385">
        <f t="shared" si="10"/>
        <v>100</v>
      </c>
      <c r="V34" s="1384" t="s">
        <v>5</v>
      </c>
      <c r="W34" s="1385">
        <f t="shared" si="11"/>
        <v>100</v>
      </c>
      <c r="X34" s="1378"/>
      <c r="Y34" s="3930"/>
      <c r="Z34" s="1386">
        <f t="shared" si="12"/>
        <v>111</v>
      </c>
      <c r="AA34" s="1387">
        <f t="shared" si="3"/>
        <v>1</v>
      </c>
      <c r="AB34" s="1387">
        <f t="shared" si="4"/>
        <v>1</v>
      </c>
      <c r="AC34" s="1387">
        <f t="shared" si="5"/>
        <v>1</v>
      </c>
    </row>
    <row r="35" spans="1:29" ht="15">
      <c r="A35" s="575" t="s">
        <v>683</v>
      </c>
      <c r="B35" s="848"/>
      <c r="C35" s="2232" t="s">
        <v>0</v>
      </c>
      <c r="D35" s="2233"/>
      <c r="E35" s="2234"/>
      <c r="F35" s="2235"/>
      <c r="G35" s="2236"/>
      <c r="H35" s="2237"/>
      <c r="I35" s="2234"/>
      <c r="J35" s="2237"/>
      <c r="K35" s="1417"/>
      <c r="L35" s="1865"/>
      <c r="M35" s="1866"/>
      <c r="N35" s="1855"/>
      <c r="O35" s="1866"/>
      <c r="P35" s="3925" t="str">
        <f>A35</f>
        <v>成交单价（元/平方米）</v>
      </c>
      <c r="Q35" s="3925"/>
      <c r="R35" s="4038">
        <f>E35</f>
        <v>0</v>
      </c>
      <c r="S35" s="4038"/>
      <c r="T35" s="4038">
        <f>G35</f>
        <v>0</v>
      </c>
      <c r="U35" s="4038"/>
      <c r="V35" s="4038">
        <f>I35</f>
        <v>0</v>
      </c>
      <c r="W35" s="4038"/>
      <c r="X35" s="1373"/>
      <c r="Y35" s="1392"/>
      <c r="Z35" s="1373"/>
      <c r="AA35" s="1373"/>
      <c r="AB35" s="1373"/>
      <c r="AC35" s="1373"/>
    </row>
    <row r="36" spans="1:29" ht="15.75" thickBot="1">
      <c r="A36" s="583" t="s">
        <v>2042</v>
      </c>
      <c r="B36" s="849"/>
      <c r="C36" s="2238" t="e">
        <f>R37</f>
        <v>#DIV/0!</v>
      </c>
      <c r="D36" s="2755" t="s">
        <v>2262</v>
      </c>
      <c r="E36" s="2239" t="e">
        <f>R36</f>
        <v>#DIV/0!</v>
      </c>
      <c r="F36" s="2756"/>
      <c r="G36" s="2238" t="e">
        <f>T36</f>
        <v>#DIV/0!</v>
      </c>
      <c r="H36" s="2756"/>
      <c r="I36" s="2239" t="e">
        <f>V36</f>
        <v>#DIV/0!</v>
      </c>
      <c r="J36" s="2756"/>
      <c r="K36" s="2764">
        <f>F36+H36+J36</f>
        <v>0</v>
      </c>
      <c r="L36" s="1865"/>
      <c r="M36" s="1866"/>
      <c r="N36" s="1855"/>
      <c r="O36" s="1866"/>
      <c r="P36" s="3925" t="str">
        <f>A36</f>
        <v>比较价格（元/平方米）</v>
      </c>
      <c r="Q36" s="3925"/>
      <c r="R36" s="4038" t="e">
        <f>IF(F1="售价",ROUND(PRODUCT(R35,AA7:AA34),0),ROUND(PRODUCT(R35,AA7:AA34),1))</f>
        <v>#DIV/0!</v>
      </c>
      <c r="S36" s="4038"/>
      <c r="T36" s="4038" t="e">
        <f>IF(F1="售价",ROUND(PRODUCT(T35,AB7:AB34),0),ROUND(PRODUCT(T35,AB7:AB34),1))</f>
        <v>#DIV/0!</v>
      </c>
      <c r="U36" s="4038"/>
      <c r="V36" s="4038" t="e">
        <f>IF(F1="售价",ROUND(PRODUCT(V35,AC7:AC34),0),ROUND(PRODUCT(V35,AC7:AC34),1))</f>
        <v>#DIV/0!</v>
      </c>
      <c r="W36" s="4038"/>
      <c r="X36" s="1373"/>
      <c r="Y36" s="1373"/>
      <c r="Z36" s="1373"/>
      <c r="AA36" s="1373"/>
      <c r="AB36" s="1373"/>
      <c r="AC36" s="1373"/>
    </row>
    <row r="37" spans="1:29" ht="15.75" thickBot="1">
      <c r="A37" s="587" t="s">
        <v>2198</v>
      </c>
      <c r="B37" s="588"/>
      <c r="C37" s="2240" t="e">
        <f>R37</f>
        <v>#DIV/0!</v>
      </c>
      <c r="D37" s="2240"/>
      <c r="E37" s="2240"/>
      <c r="F37" s="2240"/>
      <c r="G37" s="2240"/>
      <c r="H37" s="2240"/>
      <c r="I37" s="2240"/>
      <c r="J37" s="2240"/>
      <c r="K37" s="1418"/>
      <c r="L37" s="1865"/>
      <c r="M37" s="1866"/>
      <c r="N37" s="1866"/>
      <c r="O37" s="1866"/>
      <c r="P37" s="3931" t="str">
        <f>A37</f>
        <v>估价对象XX用房的比较价格（楼面单价，元/平方米）</v>
      </c>
      <c r="Q37" s="3932"/>
      <c r="R37" s="4037" t="e">
        <f>IF(F1="售价",ROUND(IF(D36="简单平均",AVERAGE(R36:W36),R36*F36+T36*H36+V36*J36),0),ROUND(IF(D36="简单平均",AVERAGE(R36:V36),R36*F36+T36*H36+V36*J36),1))</f>
        <v>#DIV/0!</v>
      </c>
      <c r="S37" s="4037"/>
      <c r="T37" s="4037"/>
      <c r="U37" s="4037"/>
      <c r="V37" s="4037"/>
      <c r="W37" s="4037"/>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0" t="s">
        <v>506</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0" t="s">
        <v>507</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0" t="s">
        <v>508</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1" t="s">
        <v>478</v>
      </c>
      <c r="B46" s="612"/>
      <c r="C46" s="2280" t="str">
        <f>YEAR(C7)&amp;"-"&amp;MONTH(C7)</f>
        <v>2023-3</v>
      </c>
      <c r="D46" s="2282">
        <f>EDATE(C46,-1)</f>
        <v>44958</v>
      </c>
      <c r="E46" s="2282">
        <f t="shared" ref="E46:O46" si="13">EDATE(D46,-1)</f>
        <v>44927</v>
      </c>
      <c r="F46" s="2282">
        <f t="shared" si="13"/>
        <v>44896</v>
      </c>
      <c r="G46" s="2282">
        <f t="shared" si="13"/>
        <v>44866</v>
      </c>
      <c r="H46" s="2282">
        <f t="shared" si="13"/>
        <v>44835</v>
      </c>
      <c r="I46" s="2282">
        <f t="shared" si="13"/>
        <v>44805</v>
      </c>
      <c r="J46" s="2282">
        <f t="shared" si="13"/>
        <v>44774</v>
      </c>
      <c r="K46" s="2282">
        <f t="shared" si="13"/>
        <v>44743</v>
      </c>
      <c r="L46" s="2282">
        <f t="shared" si="13"/>
        <v>44713</v>
      </c>
      <c r="M46" s="2282">
        <f t="shared" si="13"/>
        <v>44682</v>
      </c>
      <c r="N46" s="2282">
        <f t="shared" si="13"/>
        <v>44652</v>
      </c>
      <c r="O46" s="2282">
        <f t="shared" si="13"/>
        <v>44621</v>
      </c>
      <c r="P46" s="1880"/>
      <c r="Q46" s="1881"/>
      <c r="R46" s="1881"/>
      <c r="S46" s="1881"/>
      <c r="T46" s="1881"/>
      <c r="U46" s="1881"/>
      <c r="V46" s="1881"/>
      <c r="W46" s="1881"/>
      <c r="X46" s="1881"/>
      <c r="Y46" s="1881"/>
      <c r="Z46" s="1881"/>
      <c r="AA46" s="1881"/>
      <c r="AB46" s="1881"/>
      <c r="AC46" s="1881"/>
    </row>
    <row r="47" spans="1:29" s="1116" customFormat="1" ht="15">
      <c r="A47" s="613"/>
      <c r="B47" s="614"/>
      <c r="C47" s="615">
        <v>100</v>
      </c>
      <c r="D47" s="616"/>
      <c r="E47" s="616"/>
      <c r="F47" s="616"/>
      <c r="G47" s="616"/>
      <c r="H47" s="616"/>
      <c r="I47" s="616"/>
      <c r="J47" s="616"/>
      <c r="K47" s="616"/>
      <c r="L47" s="616"/>
      <c r="M47" s="617"/>
      <c r="N47" s="616"/>
      <c r="O47" s="618"/>
      <c r="P47" s="1878"/>
      <c r="Q47" s="1744"/>
      <c r="R47" s="1744"/>
      <c r="S47" s="1744"/>
      <c r="T47" s="1744"/>
      <c r="U47" s="1744"/>
      <c r="V47" s="1744"/>
      <c r="W47" s="1744"/>
      <c r="X47" s="1744"/>
      <c r="Y47" s="1744"/>
      <c r="Z47" s="1744"/>
      <c r="AA47" s="1744"/>
      <c r="AB47" s="1744"/>
      <c r="AC47" s="1744"/>
    </row>
    <row r="48" spans="1:29" s="1116" customFormat="1" ht="15.75" thickBot="1">
      <c r="A48" s="619" t="s">
        <v>523</v>
      </c>
      <c r="B48" s="620"/>
      <c r="C48" s="621"/>
      <c r="D48" s="622"/>
      <c r="E48" s="622"/>
      <c r="F48" s="622"/>
      <c r="G48" s="622"/>
      <c r="H48" s="622"/>
      <c r="I48" s="622"/>
      <c r="J48" s="622"/>
      <c r="K48" s="622"/>
      <c r="L48" s="622"/>
      <c r="M48" s="623"/>
      <c r="N48" s="622"/>
      <c r="O48" s="624"/>
      <c r="P48" s="1878"/>
      <c r="Q48" s="1878"/>
      <c r="R48" s="1744"/>
      <c r="S48" s="1744"/>
      <c r="T48" s="1744"/>
      <c r="U48" s="1744"/>
      <c r="V48" s="1744"/>
      <c r="W48" s="1744"/>
      <c r="X48" s="1744"/>
      <c r="Y48" s="1744"/>
      <c r="Z48" s="1744"/>
      <c r="AA48" s="1744"/>
      <c r="AB48" s="1744"/>
      <c r="AC48" s="1744"/>
    </row>
    <row r="49" spans="1:29" s="1116" customFormat="1" ht="15">
      <c r="A49" s="625" t="s">
        <v>480</v>
      </c>
      <c r="B49" s="614"/>
      <c r="C49" s="626" t="s">
        <v>524</v>
      </c>
      <c r="D49" s="627"/>
      <c r="E49" s="627"/>
      <c r="F49" s="627"/>
      <c r="G49" s="627"/>
      <c r="H49" s="627"/>
      <c r="I49" s="627"/>
      <c r="J49" s="627"/>
      <c r="K49" s="627"/>
      <c r="L49" s="628"/>
      <c r="M49" s="629"/>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5"/>
      <c r="B50" s="614"/>
      <c r="C50" s="615">
        <v>100</v>
      </c>
      <c r="D50" s="616"/>
      <c r="E50" s="616"/>
      <c r="F50" s="616"/>
      <c r="G50" s="616"/>
      <c r="H50" s="616"/>
      <c r="I50" s="616"/>
      <c r="J50" s="616"/>
      <c r="K50" s="616"/>
      <c r="L50" s="616"/>
      <c r="M50" s="618"/>
      <c r="N50" s="1882"/>
      <c r="O50" s="1882"/>
      <c r="P50" s="1878"/>
      <c r="Q50" s="1878"/>
      <c r="R50" s="1744"/>
      <c r="S50" s="1744"/>
      <c r="T50" s="1744"/>
      <c r="U50" s="1744"/>
      <c r="V50" s="1744"/>
      <c r="W50" s="1744"/>
      <c r="X50" s="1744"/>
      <c r="Y50" s="1744"/>
      <c r="Z50" s="1744"/>
      <c r="AA50" s="1744"/>
      <c r="AB50" s="1744"/>
      <c r="AC50" s="1744"/>
    </row>
    <row r="51" spans="1:29">
      <c r="A51" s="630" t="s">
        <v>525</v>
      </c>
      <c r="B51" s="631" t="s">
        <v>483</v>
      </c>
      <c r="C51" s="670">
        <f>C9</f>
        <v>0</v>
      </c>
      <c r="D51" s="566"/>
      <c r="E51" s="566"/>
      <c r="F51" s="566"/>
      <c r="G51" s="566"/>
      <c r="H51" s="566"/>
      <c r="I51" s="566"/>
      <c r="J51" s="566"/>
      <c r="K51" s="632"/>
      <c r="L51" s="633"/>
      <c r="M51" s="634"/>
      <c r="N51" s="1884"/>
      <c r="O51" s="1884"/>
      <c r="P51" s="1885"/>
      <c r="Q51" s="1878"/>
      <c r="R51" s="1866"/>
      <c r="S51" s="1866"/>
      <c r="T51" s="1866"/>
      <c r="U51" s="1866"/>
      <c r="V51" s="1866"/>
      <c r="W51" s="1866"/>
      <c r="X51" s="1866"/>
      <c r="Y51" s="1866"/>
      <c r="Z51" s="1866"/>
      <c r="AA51" s="1866"/>
      <c r="AB51" s="1866"/>
      <c r="AC51" s="1866"/>
    </row>
    <row r="52" spans="1:29" ht="15.75" thickBot="1">
      <c r="A52" s="635"/>
      <c r="B52" s="636"/>
      <c r="C52" s="637">
        <v>100</v>
      </c>
      <c r="D52" s="637"/>
      <c r="E52" s="637"/>
      <c r="F52" s="637"/>
      <c r="G52" s="637"/>
      <c r="H52" s="637"/>
      <c r="I52" s="637"/>
      <c r="J52" s="637"/>
      <c r="K52" s="637"/>
      <c r="L52" s="637"/>
      <c r="M52" s="638"/>
      <c r="N52" s="1886"/>
      <c r="O52" s="1886"/>
      <c r="P52" s="1885"/>
      <c r="Q52" s="1878"/>
      <c r="R52" s="1866"/>
      <c r="S52" s="1866"/>
      <c r="T52" s="1866"/>
      <c r="U52" s="1866"/>
      <c r="V52" s="1866"/>
      <c r="W52" s="1866"/>
      <c r="X52" s="1866"/>
      <c r="Y52" s="1866"/>
      <c r="Z52" s="1866"/>
      <c r="AA52" s="1866"/>
      <c r="AB52" s="1866"/>
      <c r="AC52" s="1866"/>
    </row>
    <row r="53" spans="1:29" ht="27.75" thickTop="1">
      <c r="A53" s="635"/>
      <c r="B53" s="639" t="s">
        <v>486</v>
      </c>
      <c r="C53" s="684"/>
      <c r="D53" s="684"/>
      <c r="E53" s="684"/>
      <c r="F53" s="684"/>
      <c r="G53" s="684"/>
      <c r="H53" s="684"/>
      <c r="I53" s="684"/>
      <c r="J53" s="684"/>
      <c r="K53" s="685"/>
      <c r="L53" s="686"/>
      <c r="M53" s="687"/>
      <c r="N53" s="1884"/>
      <c r="O53" s="1884"/>
      <c r="P53" s="1885"/>
      <c r="Q53" s="1878"/>
      <c r="R53" s="1866"/>
      <c r="S53" s="1866"/>
      <c r="T53" s="1866"/>
      <c r="U53" s="1866"/>
      <c r="V53" s="1866"/>
      <c r="W53" s="1866"/>
      <c r="X53" s="1866"/>
      <c r="Y53" s="1866"/>
      <c r="Z53" s="1866"/>
      <c r="AA53" s="1866"/>
      <c r="AB53" s="1866"/>
      <c r="AC53" s="1866"/>
    </row>
    <row r="54" spans="1:29" ht="15.75" thickBot="1">
      <c r="A54" s="635"/>
      <c r="B54" s="644"/>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15.75" thickTop="1">
      <c r="A55" s="635"/>
      <c r="B55" s="896">
        <f>B11</f>
        <v>111</v>
      </c>
      <c r="C55" s="509"/>
      <c r="D55" s="509"/>
      <c r="E55" s="509"/>
      <c r="F55" s="509"/>
      <c r="G55" s="509"/>
      <c r="H55" s="509"/>
      <c r="I55" s="509"/>
      <c r="J55" s="509"/>
      <c r="K55" s="650"/>
      <c r="L55" s="651"/>
      <c r="M55" s="652"/>
      <c r="N55" s="1884"/>
      <c r="O55" s="1884"/>
      <c r="P55" s="1885"/>
      <c r="Q55" s="1878"/>
      <c r="R55" s="1866"/>
      <c r="S55" s="1866"/>
      <c r="T55" s="1866"/>
      <c r="U55" s="1866"/>
      <c r="V55" s="1866"/>
      <c r="W55" s="1866"/>
      <c r="X55" s="1866"/>
      <c r="Y55" s="1866"/>
      <c r="Z55" s="1866"/>
      <c r="AA55" s="1866"/>
      <c r="AB55" s="1866"/>
      <c r="AC55" s="1866"/>
    </row>
    <row r="56" spans="1:29" ht="15.75" thickBot="1">
      <c r="A56" s="635"/>
      <c r="B56" s="636"/>
      <c r="C56" s="658"/>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3"/>
      <c r="B57" s="639">
        <f>B12</f>
        <v>111</v>
      </c>
      <c r="C57" s="509"/>
      <c r="D57" s="509"/>
      <c r="E57" s="509"/>
      <c r="F57" s="509"/>
      <c r="G57" s="654"/>
      <c r="H57" s="655"/>
      <c r="I57" s="655"/>
      <c r="J57" s="655"/>
      <c r="K57" s="655"/>
      <c r="L57" s="656"/>
      <c r="M57" s="657"/>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3"/>
      <c r="B58" s="644"/>
      <c r="C58" s="658"/>
      <c r="D58" s="637"/>
      <c r="E58" s="637"/>
      <c r="F58" s="637"/>
      <c r="G58" s="637"/>
      <c r="H58" s="637"/>
      <c r="I58" s="637"/>
      <c r="J58" s="637"/>
      <c r="K58" s="637"/>
      <c r="L58" s="637"/>
      <c r="M58" s="638"/>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3"/>
      <c r="B59" s="639">
        <f>B13</f>
        <v>111</v>
      </c>
      <c r="C59" s="509"/>
      <c r="D59" s="509"/>
      <c r="E59" s="509"/>
      <c r="F59" s="509"/>
      <c r="G59" s="654"/>
      <c r="H59" s="655"/>
      <c r="I59" s="655"/>
      <c r="J59" s="655"/>
      <c r="K59" s="655"/>
      <c r="L59" s="656"/>
      <c r="M59" s="657"/>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3"/>
      <c r="B60" s="644"/>
      <c r="C60" s="658"/>
      <c r="D60" s="658"/>
      <c r="E60" s="658"/>
      <c r="F60" s="658"/>
      <c r="G60" s="658"/>
      <c r="H60" s="659"/>
      <c r="I60" s="659"/>
      <c r="J60" s="659"/>
      <c r="K60" s="659"/>
      <c r="L60" s="659"/>
      <c r="M60" s="660"/>
      <c r="N60" s="1887"/>
      <c r="O60" s="1887"/>
      <c r="P60" s="1888"/>
      <c r="Q60" s="1889"/>
      <c r="R60" s="1890"/>
      <c r="S60" s="1890"/>
      <c r="T60" s="1890"/>
      <c r="U60" s="1890"/>
      <c r="V60" s="1890"/>
      <c r="W60" s="1890"/>
      <c r="X60" s="1890"/>
      <c r="Y60" s="1890"/>
      <c r="Z60" s="1890"/>
      <c r="AA60" s="1890"/>
      <c r="AB60" s="1890"/>
      <c r="AC60" s="1890"/>
    </row>
    <row r="61" spans="1:29" ht="15" thickTop="1">
      <c r="A61" s="630" t="s">
        <v>488</v>
      </c>
      <c r="B61" s="631" t="s">
        <v>534</v>
      </c>
      <c r="C61" s="669" t="s">
        <v>527</v>
      </c>
      <c r="D61" s="669" t="s">
        <v>528</v>
      </c>
      <c r="E61" s="669" t="s">
        <v>529</v>
      </c>
      <c r="F61" s="669" t="s">
        <v>530</v>
      </c>
      <c r="G61" s="669" t="s">
        <v>531</v>
      </c>
      <c r="H61" s="670"/>
      <c r="I61" s="670"/>
      <c r="J61" s="670"/>
      <c r="K61" s="671"/>
      <c r="L61" s="672"/>
      <c r="M61" s="673"/>
      <c r="N61" s="1884"/>
      <c r="O61" s="1884"/>
      <c r="P61" s="1894"/>
      <c r="Q61" s="1878"/>
      <c r="R61" s="1866"/>
      <c r="S61" s="1866"/>
      <c r="T61" s="1866"/>
      <c r="U61" s="1866"/>
      <c r="V61" s="1866"/>
      <c r="W61" s="1866"/>
      <c r="X61" s="1866"/>
      <c r="Y61" s="1866"/>
      <c r="Z61" s="1866"/>
      <c r="AA61" s="1866"/>
      <c r="AB61" s="1866"/>
      <c r="AC61" s="1866"/>
    </row>
    <row r="62" spans="1:29" ht="15.75" thickBot="1">
      <c r="A62" s="635"/>
      <c r="B62" s="644"/>
      <c r="C62" s="645">
        <v>100</v>
      </c>
      <c r="D62" s="645">
        <f>C62-$K14</f>
        <v>100</v>
      </c>
      <c r="E62" s="645">
        <f>D62-$K14</f>
        <v>100</v>
      </c>
      <c r="F62" s="645">
        <f>E62-$K14</f>
        <v>100</v>
      </c>
      <c r="G62" s="645">
        <f>F62-$K14</f>
        <v>100</v>
      </c>
      <c r="H62" s="645"/>
      <c r="I62" s="645"/>
      <c r="J62" s="645"/>
      <c r="K62" s="645"/>
      <c r="L62" s="645"/>
      <c r="M62" s="646"/>
      <c r="N62" s="1886"/>
      <c r="O62" s="1886"/>
      <c r="P62" s="1885"/>
      <c r="Q62" s="1878"/>
      <c r="R62" s="1866"/>
      <c r="S62" s="1866"/>
      <c r="T62" s="1866"/>
      <c r="U62" s="1866"/>
      <c r="V62" s="1866"/>
      <c r="W62" s="1866"/>
      <c r="X62" s="1866"/>
      <c r="Y62" s="1866"/>
      <c r="Z62" s="1866"/>
      <c r="AA62" s="1866"/>
      <c r="AB62" s="1866"/>
      <c r="AC62" s="1866"/>
    </row>
    <row r="63" spans="1:29" ht="15.75" thickTop="1">
      <c r="A63" s="635"/>
      <c r="B63" s="1650" t="s">
        <v>1840</v>
      </c>
      <c r="C63" s="674" t="s">
        <v>527</v>
      </c>
      <c r="D63" s="674" t="s">
        <v>528</v>
      </c>
      <c r="E63" s="674" t="s">
        <v>529</v>
      </c>
      <c r="F63" s="674" t="s">
        <v>530</v>
      </c>
      <c r="G63" s="674" t="s">
        <v>531</v>
      </c>
      <c r="H63" s="640"/>
      <c r="I63" s="640"/>
      <c r="J63" s="640"/>
      <c r="K63" s="641"/>
      <c r="L63" s="642"/>
      <c r="M63" s="643"/>
      <c r="N63" s="1884"/>
      <c r="O63" s="1884"/>
      <c r="P63" s="1885"/>
      <c r="Q63" s="1878"/>
      <c r="R63" s="1866"/>
      <c r="S63" s="1866"/>
      <c r="T63" s="1866"/>
      <c r="U63" s="1866"/>
      <c r="V63" s="1866"/>
      <c r="W63" s="1866"/>
      <c r="X63" s="1866"/>
      <c r="Y63" s="1866"/>
      <c r="Z63" s="1866"/>
      <c r="AA63" s="1866"/>
      <c r="AB63" s="1866"/>
      <c r="AC63" s="1866"/>
    </row>
    <row r="64" spans="1:29" ht="15.75" thickBot="1">
      <c r="A64" s="635"/>
      <c r="B64" s="644"/>
      <c r="C64" s="645">
        <v>100</v>
      </c>
      <c r="D64" s="645">
        <f>C64-$K16</f>
        <v>100</v>
      </c>
      <c r="E64" s="645">
        <f>D64-$K16</f>
        <v>100</v>
      </c>
      <c r="F64" s="645">
        <f>E64-$K16</f>
        <v>100</v>
      </c>
      <c r="G64" s="645">
        <f>F64-$K16</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2203" t="s">
        <v>1841</v>
      </c>
      <c r="C65" s="2204" t="s">
        <v>1842</v>
      </c>
      <c r="D65" s="2204" t="s">
        <v>1843</v>
      </c>
      <c r="E65" s="2204" t="s">
        <v>1844</v>
      </c>
      <c r="F65" s="2204" t="s">
        <v>1845</v>
      </c>
      <c r="G65" s="2204" t="s">
        <v>1846</v>
      </c>
      <c r="H65" s="640"/>
      <c r="I65" s="640"/>
      <c r="J65" s="640"/>
      <c r="K65" s="640"/>
      <c r="L65" s="640"/>
      <c r="M65" s="2207"/>
      <c r="N65" s="1886"/>
      <c r="O65" s="1886"/>
      <c r="P65" s="1885"/>
      <c r="Q65" s="1878"/>
      <c r="R65" s="1866"/>
      <c r="S65" s="1866"/>
      <c r="T65" s="1866"/>
      <c r="U65" s="1866"/>
      <c r="V65" s="1866"/>
      <c r="W65" s="1866"/>
      <c r="X65" s="1866"/>
      <c r="Y65" s="1866"/>
      <c r="Z65" s="1866"/>
      <c r="AA65" s="1866"/>
      <c r="AB65" s="1866"/>
      <c r="AC65" s="1866"/>
    </row>
    <row r="66" spans="1:29" ht="15.75" thickBot="1">
      <c r="A66" s="635"/>
      <c r="B66" s="647"/>
      <c r="C66" s="645">
        <v>100</v>
      </c>
      <c r="D66" s="645">
        <f>C66-$K18</f>
        <v>100</v>
      </c>
      <c r="E66" s="645">
        <f>D66-$K18</f>
        <v>100</v>
      </c>
      <c r="F66" s="645">
        <f>E66-$K18</f>
        <v>100</v>
      </c>
      <c r="G66" s="645">
        <f>F66-$K18</f>
        <v>100</v>
      </c>
      <c r="H66" s="896"/>
      <c r="I66" s="896"/>
      <c r="J66" s="896"/>
      <c r="K66" s="896"/>
      <c r="L66" s="896"/>
      <c r="M66" s="527"/>
      <c r="N66" s="1886"/>
      <c r="O66" s="1886"/>
      <c r="P66" s="1885"/>
      <c r="Q66" s="1878"/>
      <c r="R66" s="1866"/>
      <c r="S66" s="1866"/>
      <c r="T66" s="1866"/>
      <c r="U66" s="1866"/>
      <c r="V66" s="1866"/>
      <c r="W66" s="1866"/>
      <c r="X66" s="1866"/>
      <c r="Y66" s="1866"/>
      <c r="Z66" s="1866"/>
      <c r="AA66" s="1866"/>
      <c r="AB66" s="1866"/>
      <c r="AC66" s="1866"/>
    </row>
    <row r="67" spans="1:29" ht="15.75" thickTop="1">
      <c r="A67" s="635"/>
      <c r="B67" s="639" t="s">
        <v>684</v>
      </c>
      <c r="C67" s="674" t="s">
        <v>527</v>
      </c>
      <c r="D67" s="674" t="s">
        <v>528</v>
      </c>
      <c r="E67" s="674" t="s">
        <v>529</v>
      </c>
      <c r="F67" s="674" t="s">
        <v>530</v>
      </c>
      <c r="G67" s="674" t="s">
        <v>531</v>
      </c>
      <c r="H67" s="640"/>
      <c r="I67" s="640"/>
      <c r="J67" s="640"/>
      <c r="K67" s="641"/>
      <c r="L67" s="642"/>
      <c r="M67" s="643"/>
      <c r="N67" s="1884"/>
      <c r="O67" s="1884"/>
      <c r="P67" s="1885"/>
      <c r="Q67" s="1878"/>
      <c r="R67" s="1866"/>
      <c r="S67" s="1866"/>
      <c r="T67" s="1866"/>
      <c r="U67" s="1866"/>
      <c r="V67" s="1866"/>
      <c r="W67" s="1866"/>
      <c r="X67" s="1866"/>
      <c r="Y67" s="1866"/>
      <c r="Z67" s="1866"/>
      <c r="AA67" s="1866"/>
      <c r="AB67" s="1866"/>
      <c r="AC67" s="1866"/>
    </row>
    <row r="68" spans="1:29" ht="15.75" thickBot="1">
      <c r="A68" s="635"/>
      <c r="B68" s="644"/>
      <c r="C68" s="645">
        <v>100</v>
      </c>
      <c r="D68" s="645">
        <f>C68-$K20</f>
        <v>100</v>
      </c>
      <c r="E68" s="645">
        <f>D68-$K20</f>
        <v>100</v>
      </c>
      <c r="F68" s="645">
        <f>E68-$K20</f>
        <v>100</v>
      </c>
      <c r="G68" s="645">
        <f>F68-$K20</f>
        <v>100</v>
      </c>
      <c r="H68" s="645"/>
      <c r="I68" s="645"/>
      <c r="J68" s="645"/>
      <c r="K68" s="645"/>
      <c r="L68" s="645"/>
      <c r="M68" s="646"/>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685</v>
      </c>
      <c r="C69" s="654"/>
      <c r="D69" s="654"/>
      <c r="E69" s="654"/>
      <c r="F69" s="654"/>
      <c r="G69" s="654"/>
      <c r="H69" s="684"/>
      <c r="I69" s="684"/>
      <c r="J69" s="684"/>
      <c r="K69" s="685"/>
      <c r="L69" s="686"/>
      <c r="M69" s="687"/>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C70-$K22</f>
        <v>100</v>
      </c>
      <c r="E70" s="645"/>
      <c r="F70" s="645"/>
      <c r="G70" s="645"/>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5"/>
      <c r="B71" s="639">
        <f>B23</f>
        <v>111</v>
      </c>
      <c r="C71" s="509"/>
      <c r="D71" s="509"/>
      <c r="E71" s="509"/>
      <c r="F71" s="509"/>
      <c r="G71" s="654"/>
      <c r="H71" s="654"/>
      <c r="I71" s="654"/>
      <c r="J71" s="654"/>
      <c r="K71" s="654"/>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5"/>
      <c r="B72" s="644"/>
      <c r="C72" s="658"/>
      <c r="D72" s="637"/>
      <c r="E72" s="637"/>
      <c r="F72" s="637"/>
      <c r="G72" s="637"/>
      <c r="H72" s="637"/>
      <c r="I72" s="637"/>
      <c r="J72" s="637"/>
      <c r="K72" s="637"/>
      <c r="L72" s="637"/>
      <c r="M72" s="638"/>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5"/>
      <c r="B73" s="639">
        <f>B24</f>
        <v>111</v>
      </c>
      <c r="C73" s="509"/>
      <c r="D73" s="509"/>
      <c r="E73" s="509"/>
      <c r="F73" s="509"/>
      <c r="G73" s="654"/>
      <c r="H73" s="654"/>
      <c r="I73" s="654"/>
      <c r="J73" s="654"/>
      <c r="K73" s="654"/>
      <c r="L73" s="654"/>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3"/>
      <c r="B75" s="639">
        <f>B25</f>
        <v>111</v>
      </c>
      <c r="C75" s="509"/>
      <c r="D75" s="509"/>
      <c r="E75" s="509"/>
      <c r="F75" s="509"/>
      <c r="G75" s="654"/>
      <c r="H75" s="655"/>
      <c r="I75" s="655"/>
      <c r="J75" s="655"/>
      <c r="K75" s="655"/>
      <c r="L75" s="656"/>
      <c r="M75" s="657"/>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3"/>
      <c r="B76" s="644"/>
      <c r="C76" s="658"/>
      <c r="D76" s="658"/>
      <c r="E76" s="658"/>
      <c r="F76" s="658"/>
      <c r="G76" s="637"/>
      <c r="H76" s="637"/>
      <c r="I76" s="637"/>
      <c r="J76" s="637"/>
      <c r="K76" s="637"/>
      <c r="L76" s="637"/>
      <c r="M76" s="638"/>
      <c r="N76" s="1887"/>
      <c r="O76" s="1887"/>
      <c r="P76" s="1888"/>
      <c r="Q76" s="1889"/>
      <c r="R76" s="1890"/>
      <c r="S76" s="1890"/>
      <c r="T76" s="1890"/>
      <c r="U76" s="1890"/>
      <c r="V76" s="1890"/>
      <c r="W76" s="1890"/>
      <c r="X76" s="1890"/>
      <c r="Y76" s="1890"/>
      <c r="Z76" s="1890"/>
      <c r="AA76" s="1890"/>
      <c r="AB76" s="1890"/>
      <c r="AC76" s="1890"/>
    </row>
    <row r="77" spans="1:29" ht="15" thickTop="1">
      <c r="A77" s="630" t="s">
        <v>500</v>
      </c>
      <c r="B77" s="631" t="s">
        <v>691</v>
      </c>
      <c r="C77" s="654"/>
      <c r="D77" s="654"/>
      <c r="E77" s="566"/>
      <c r="F77" s="566"/>
      <c r="G77" s="566"/>
      <c r="H77" s="566"/>
      <c r="I77" s="566"/>
      <c r="J77" s="566"/>
      <c r="K77" s="632"/>
      <c r="L77" s="633"/>
      <c r="M77" s="634"/>
      <c r="N77" s="1884"/>
      <c r="O77" s="1884"/>
      <c r="P77" s="1885"/>
      <c r="Q77" s="1878"/>
      <c r="R77" s="1866"/>
      <c r="S77" s="1866"/>
      <c r="T77" s="1866"/>
      <c r="U77" s="1866"/>
      <c r="V77" s="1866"/>
      <c r="W77" s="1866"/>
      <c r="X77" s="1866"/>
      <c r="Y77" s="1866"/>
      <c r="Z77" s="1866"/>
      <c r="AA77" s="1866"/>
      <c r="AB77" s="1866"/>
      <c r="AC77" s="1866"/>
    </row>
    <row r="78" spans="1:29" ht="15.75"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5"/>
      <c r="B79" s="639" t="s">
        <v>756</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82"/>
      <c r="O79" s="1882"/>
      <c r="P79" s="1885"/>
      <c r="Q79" s="1878"/>
      <c r="R79" s="1866"/>
      <c r="S79" s="1866"/>
      <c r="T79" s="1866"/>
      <c r="U79" s="1866"/>
      <c r="V79" s="1866"/>
      <c r="W79" s="1866"/>
      <c r="X79" s="1866"/>
      <c r="Y79" s="1866"/>
      <c r="Z79" s="1866"/>
      <c r="AA79" s="1866"/>
      <c r="AB79" s="1866"/>
      <c r="AC79" s="1866"/>
    </row>
    <row r="80" spans="1:29" ht="15">
      <c r="A80" s="635"/>
      <c r="B80" s="647"/>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1"/>
      <c r="B82" s="647" t="s">
        <v>757</v>
      </c>
      <c r="C82" s="654"/>
      <c r="D82" s="654"/>
      <c r="E82" s="684"/>
      <c r="F82" s="684"/>
      <c r="G82" s="684"/>
      <c r="H82" s="684"/>
      <c r="I82" s="684"/>
      <c r="J82" s="684"/>
      <c r="K82" s="685"/>
      <c r="L82" s="686"/>
      <c r="M82" s="687"/>
      <c r="N82" s="1884"/>
      <c r="O82" s="1884"/>
      <c r="P82" s="1885"/>
      <c r="Q82" s="1878"/>
      <c r="R82" s="1866"/>
      <c r="S82" s="1866"/>
      <c r="T82" s="1866"/>
      <c r="U82" s="1866"/>
      <c r="V82" s="1866"/>
      <c r="W82" s="1866"/>
      <c r="X82" s="1866"/>
      <c r="Y82" s="1866"/>
      <c r="Z82" s="1866"/>
      <c r="AA82" s="1866"/>
      <c r="AB82" s="1866"/>
      <c r="AC82" s="1866"/>
    </row>
    <row r="83" spans="1:29" ht="15.75"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1"/>
      <c r="B84" s="639" t="s">
        <v>765</v>
      </c>
      <c r="C84" s="654"/>
      <c r="D84" s="654"/>
      <c r="E84" s="654"/>
      <c r="F84" s="654"/>
      <c r="G84" s="654"/>
      <c r="H84" s="654"/>
      <c r="I84" s="684"/>
      <c r="J84" s="684"/>
      <c r="K84" s="685"/>
      <c r="L84" s="686"/>
      <c r="M84" s="687"/>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1"/>
      <c r="B86" s="647" t="s">
        <v>766</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4"/>
      <c r="O86" s="1884"/>
      <c r="P86" s="1885"/>
      <c r="Q86" s="1878"/>
      <c r="R86" s="1866"/>
      <c r="S86" s="1866"/>
      <c r="T86" s="1866"/>
      <c r="U86" s="1866"/>
      <c r="V86" s="1866"/>
      <c r="W86" s="1866"/>
      <c r="X86" s="1866"/>
      <c r="Y86" s="1866"/>
      <c r="Z86" s="1866"/>
      <c r="AA86" s="1866"/>
      <c r="AB86" s="1866"/>
      <c r="AC86" s="1866"/>
    </row>
    <row r="87" spans="1:29">
      <c r="A87" s="701"/>
      <c r="B87" s="647"/>
      <c r="C87" s="696"/>
      <c r="D87" s="696"/>
      <c r="E87" s="696"/>
      <c r="F87" s="696"/>
      <c r="G87" s="696"/>
      <c r="H87" s="696"/>
      <c r="I87" s="696"/>
      <c r="J87" s="697"/>
      <c r="K87" s="697"/>
      <c r="L87" s="698"/>
      <c r="M87" s="699"/>
      <c r="N87" s="1884"/>
      <c r="O87" s="1884"/>
      <c r="P87" s="1885"/>
      <c r="Q87" s="1878"/>
      <c r="R87" s="1866"/>
      <c r="S87" s="1866"/>
      <c r="T87" s="1866"/>
      <c r="U87" s="1866"/>
      <c r="V87" s="1866"/>
      <c r="W87" s="1866"/>
      <c r="X87" s="1866"/>
      <c r="Y87" s="1866"/>
      <c r="Z87" s="1866"/>
      <c r="AA87" s="1866"/>
      <c r="AB87" s="1866"/>
      <c r="AC87" s="1866"/>
    </row>
    <row r="88" spans="1:29" ht="15.75" thickBot="1">
      <c r="A88" s="635"/>
      <c r="B88" s="644"/>
      <c r="C88" s="658"/>
      <c r="D88" s="637"/>
      <c r="E88" s="637"/>
      <c r="F88" s="637"/>
      <c r="G88" s="637"/>
      <c r="H88" s="637"/>
      <c r="I88" s="637"/>
      <c r="J88" s="637"/>
      <c r="K88" s="637"/>
      <c r="L88" s="637"/>
      <c r="M88" s="637"/>
      <c r="N88" s="1886"/>
      <c r="O88" s="1886"/>
      <c r="P88" s="1885"/>
      <c r="Q88" s="1878"/>
      <c r="R88" s="1866"/>
      <c r="S88" s="1866"/>
      <c r="T88" s="1866"/>
      <c r="U88" s="1866"/>
      <c r="V88" s="1866"/>
      <c r="W88" s="1866"/>
      <c r="X88" s="1866"/>
      <c r="Y88" s="1866"/>
      <c r="Z88" s="1866"/>
      <c r="AA88" s="1866"/>
      <c r="AB88" s="1866"/>
      <c r="AC88" s="1866"/>
    </row>
    <row r="89" spans="1:29" s="1198" customFormat="1" ht="15" thickTop="1">
      <c r="A89" s="694"/>
      <c r="B89" s="639" t="s">
        <v>767</v>
      </c>
      <c r="C89" s="654"/>
      <c r="D89" s="654"/>
      <c r="E89" s="654"/>
      <c r="F89" s="654"/>
      <c r="G89" s="654"/>
      <c r="H89" s="654"/>
      <c r="I89" s="654"/>
      <c r="J89" s="654"/>
      <c r="K89" s="654"/>
      <c r="L89" s="654"/>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3"/>
      <c r="B90" s="644"/>
      <c r="C90" s="658"/>
      <c r="D90" s="637"/>
      <c r="E90" s="637"/>
      <c r="F90" s="637"/>
      <c r="G90" s="637"/>
      <c r="H90" s="637"/>
      <c r="I90" s="637"/>
      <c r="J90" s="637"/>
      <c r="K90" s="637"/>
      <c r="L90" s="637"/>
      <c r="M90" s="638"/>
      <c r="N90" s="1887"/>
      <c r="O90" s="1887"/>
      <c r="P90" s="1888"/>
      <c r="Q90" s="1889"/>
      <c r="R90" s="1890"/>
      <c r="S90" s="1890"/>
      <c r="T90" s="1890"/>
      <c r="U90" s="1890"/>
      <c r="V90" s="1890"/>
      <c r="W90" s="1890"/>
      <c r="X90" s="1890"/>
      <c r="Y90" s="1890"/>
      <c r="Z90" s="1890"/>
      <c r="AA90" s="1890"/>
      <c r="AB90" s="1890"/>
      <c r="AC90" s="1890"/>
    </row>
    <row r="91" spans="1:29" ht="15" thickTop="1">
      <c r="A91" s="701"/>
      <c r="B91" s="639">
        <f>B32</f>
        <v>111</v>
      </c>
      <c r="C91" s="509"/>
      <c r="D91" s="509"/>
      <c r="E91" s="509"/>
      <c r="F91" s="509"/>
      <c r="G91" s="654"/>
      <c r="H91" s="655"/>
      <c r="I91" s="655"/>
      <c r="J91" s="655"/>
      <c r="K91" s="655"/>
      <c r="L91" s="656"/>
      <c r="M91" s="657"/>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58"/>
      <c r="D92" s="637"/>
      <c r="E92" s="637"/>
      <c r="F92" s="637"/>
      <c r="G92" s="658"/>
      <c r="H92" s="659"/>
      <c r="I92" s="659"/>
      <c r="J92" s="659"/>
      <c r="K92" s="659"/>
      <c r="L92" s="659"/>
      <c r="M92" s="660"/>
      <c r="N92" s="1886"/>
      <c r="O92" s="1886"/>
      <c r="P92" s="1885"/>
      <c r="Q92" s="1878"/>
      <c r="R92" s="1866"/>
      <c r="S92" s="1866"/>
      <c r="T92" s="1866"/>
      <c r="U92" s="1866"/>
      <c r="V92" s="1866"/>
      <c r="W92" s="1866"/>
      <c r="X92" s="1866"/>
      <c r="Y92" s="1866"/>
      <c r="Z92" s="1866"/>
      <c r="AA92" s="1866"/>
      <c r="AB92" s="1866"/>
      <c r="AC92" s="1866"/>
    </row>
    <row r="93" spans="1:29" ht="15" thickTop="1">
      <c r="A93" s="701"/>
      <c r="B93" s="639">
        <f>B33</f>
        <v>111</v>
      </c>
      <c r="C93" s="509"/>
      <c r="D93" s="509"/>
      <c r="E93" s="509"/>
      <c r="F93" s="509"/>
      <c r="G93" s="654"/>
      <c r="H93" s="655"/>
      <c r="I93" s="655"/>
      <c r="J93" s="655"/>
      <c r="K93" s="655"/>
      <c r="L93" s="656"/>
      <c r="M93" s="65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58"/>
      <c r="H94" s="659"/>
      <c r="I94" s="659"/>
      <c r="J94" s="659"/>
      <c r="K94" s="659"/>
      <c r="L94" s="659"/>
      <c r="M94" s="660"/>
      <c r="N94" s="1886"/>
      <c r="O94" s="1886"/>
      <c r="P94" s="1885"/>
      <c r="Q94" s="1878"/>
      <c r="R94" s="1866"/>
      <c r="S94" s="1866"/>
      <c r="T94" s="1866"/>
      <c r="U94" s="1866"/>
      <c r="V94" s="1866"/>
      <c r="W94" s="1866"/>
      <c r="X94" s="1866"/>
      <c r="Y94" s="1866"/>
      <c r="Z94" s="1866"/>
      <c r="AA94" s="1866"/>
      <c r="AB94" s="1866"/>
      <c r="AC94" s="1866"/>
    </row>
    <row r="95" spans="1:29" ht="15" thickTop="1">
      <c r="A95" s="701"/>
      <c r="B95" s="878">
        <f>B34</f>
        <v>111</v>
      </c>
      <c r="C95" s="509"/>
      <c r="D95" s="509"/>
      <c r="E95" s="509"/>
      <c r="F95" s="509"/>
      <c r="G95" s="654"/>
      <c r="H95" s="655"/>
      <c r="I95" s="655"/>
      <c r="J95" s="655"/>
      <c r="K95" s="655"/>
      <c r="L95" s="656"/>
      <c r="M95" s="657"/>
      <c r="N95" s="1886"/>
      <c r="O95" s="1886"/>
      <c r="P95" s="1923"/>
      <c r="Q95" s="1924"/>
      <c r="R95" s="1866"/>
      <c r="S95" s="1866"/>
      <c r="T95" s="1866"/>
      <c r="U95" s="1866"/>
      <c r="V95" s="1866"/>
      <c r="W95" s="1866"/>
      <c r="X95" s="1866"/>
      <c r="Y95" s="1866"/>
      <c r="Z95" s="1866"/>
      <c r="AA95" s="1866"/>
      <c r="AB95" s="1866"/>
      <c r="AC95" s="1866"/>
    </row>
    <row r="96" spans="1:29" ht="15.75" thickBot="1">
      <c r="A96" s="635"/>
      <c r="B96" s="644"/>
      <c r="C96" s="658"/>
      <c r="D96" s="658"/>
      <c r="E96" s="658"/>
      <c r="F96" s="658"/>
      <c r="G96" s="658"/>
      <c r="H96" s="659"/>
      <c r="I96" s="659"/>
      <c r="J96" s="659"/>
      <c r="K96" s="659"/>
      <c r="L96" s="659"/>
      <c r="M96" s="660"/>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6"/>
    <col min="36" max="16384" width="9" style="1117"/>
  </cols>
  <sheetData>
    <row r="1" spans="1:45" s="246" customFormat="1" ht="14.25" customHeight="1" thickBot="1">
      <c r="A1" s="354"/>
      <c r="B1" s="1951" t="s">
        <v>1660</v>
      </c>
      <c r="C1" s="4047" t="s">
        <v>1661</v>
      </c>
      <c r="D1" s="4048"/>
      <c r="E1" s="4048"/>
      <c r="F1" s="4048"/>
      <c r="G1" s="4048"/>
      <c r="H1" s="4048"/>
      <c r="I1" s="4048"/>
      <c r="J1" s="4048"/>
      <c r="K1" s="4048"/>
      <c r="L1" s="4048"/>
      <c r="M1" s="4048"/>
      <c r="N1" s="4048"/>
      <c r="O1" s="4048"/>
      <c r="P1" s="4048"/>
      <c r="Q1" s="4048"/>
      <c r="R1" s="4048"/>
      <c r="S1" s="4049"/>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0"/>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39">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39" t="e">
        <f>R22</f>
        <v>#DIV/0!</v>
      </c>
      <c r="C21" s="1741"/>
      <c r="D21" s="1741"/>
      <c r="E21" s="1741"/>
      <c r="F21" s="1741"/>
      <c r="G21" s="1741"/>
      <c r="H21" s="1741"/>
      <c r="I21" s="1741"/>
      <c r="J21" s="1741"/>
      <c r="K21" s="1741"/>
      <c r="L21" s="1741"/>
      <c r="M21" s="1741"/>
      <c r="N21" s="1741"/>
      <c r="O21" s="1741"/>
      <c r="P21" s="1741"/>
      <c r="Q21" s="1741"/>
      <c r="R21" s="1942"/>
      <c r="S21" s="1750"/>
    </row>
    <row r="22" spans="1:45">
      <c r="A22" s="763" t="s">
        <v>769</v>
      </c>
      <c r="B22" s="51">
        <f>SUM(B24:B10000)</f>
        <v>0</v>
      </c>
      <c r="C22" s="4044" t="s">
        <v>14</v>
      </c>
      <c r="D22" s="4045"/>
      <c r="E22" s="4045"/>
      <c r="F22" s="4045"/>
      <c r="G22" s="4045"/>
      <c r="H22" s="4045"/>
      <c r="I22" s="4045"/>
      <c r="J22" s="4045"/>
      <c r="K22" s="4045"/>
      <c r="L22" s="4045"/>
      <c r="M22" s="4045"/>
      <c r="N22" s="4045"/>
      <c r="O22" s="4045"/>
      <c r="P22" s="4045"/>
      <c r="Q22" s="4046"/>
      <c r="R22" s="465"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6"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5">
        <f>IF(B25="",0,ROUND($R$24*C25*E25*G25*I25*K25*M25*O25*Q25,0))</f>
        <v>0</v>
      </c>
      <c r="S25" s="763">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5">
        <f t="shared" ref="R26:R89" si="15">IF(B26="",0,ROUND($R$24*C26*E26*G26*I26*K26*M26*O26*Q26,0))</f>
        <v>0</v>
      </c>
      <c r="S26" s="763">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5">
        <f t="shared" si="15"/>
        <v>0</v>
      </c>
      <c r="S27" s="763">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5">
        <f t="shared" si="15"/>
        <v>0</v>
      </c>
      <c r="S28" s="763">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5">
        <f t="shared" si="15"/>
        <v>0</v>
      </c>
      <c r="S29" s="763">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5">
        <f t="shared" si="15"/>
        <v>0</v>
      </c>
      <c r="S30" s="763">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5">
        <f t="shared" si="15"/>
        <v>0</v>
      </c>
      <c r="S31" s="763">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5">
        <f t="shared" si="15"/>
        <v>0</v>
      </c>
      <c r="S32" s="763">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5">
        <f t="shared" si="15"/>
        <v>0</v>
      </c>
      <c r="S33" s="763">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5">
        <f t="shared" si="15"/>
        <v>0</v>
      </c>
      <c r="S34" s="763">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5">
        <f t="shared" si="15"/>
        <v>0</v>
      </c>
      <c r="S35" s="763">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5">
        <f t="shared" si="15"/>
        <v>0</v>
      </c>
      <c r="S36" s="763">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5">
        <f t="shared" si="15"/>
        <v>0</v>
      </c>
      <c r="S37" s="763">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5">
        <f t="shared" si="15"/>
        <v>0</v>
      </c>
      <c r="S38" s="763">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5">
        <f t="shared" si="15"/>
        <v>0</v>
      </c>
      <c r="S39" s="763">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5">
        <f t="shared" si="15"/>
        <v>0</v>
      </c>
      <c r="S40" s="763">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5">
        <f t="shared" si="15"/>
        <v>0</v>
      </c>
      <c r="S41" s="763">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5">
        <f t="shared" si="15"/>
        <v>0</v>
      </c>
      <c r="S42" s="763">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5">
        <f t="shared" si="15"/>
        <v>0</v>
      </c>
      <c r="S43" s="763">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5">
        <f t="shared" si="15"/>
        <v>0</v>
      </c>
      <c r="S44" s="763">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5">
        <f t="shared" si="15"/>
        <v>0</v>
      </c>
      <c r="S45" s="763">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5">
        <f t="shared" si="15"/>
        <v>0</v>
      </c>
      <c r="S46" s="763">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5">
        <f t="shared" si="15"/>
        <v>0</v>
      </c>
      <c r="S47" s="763">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5">
        <f t="shared" si="15"/>
        <v>0</v>
      </c>
      <c r="S48" s="763">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5">
        <f t="shared" si="15"/>
        <v>0</v>
      </c>
      <c r="S49" s="763">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5">
        <f t="shared" si="15"/>
        <v>0</v>
      </c>
      <c r="S50" s="763">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5">
        <f t="shared" si="15"/>
        <v>0</v>
      </c>
      <c r="S51" s="763">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5">
        <f t="shared" si="15"/>
        <v>0</v>
      </c>
      <c r="S52" s="763">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5">
        <f t="shared" si="15"/>
        <v>0</v>
      </c>
      <c r="S53" s="763">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5">
        <f t="shared" si="15"/>
        <v>0</v>
      </c>
      <c r="S54" s="763">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5">
        <f t="shared" si="15"/>
        <v>0</v>
      </c>
      <c r="S55" s="763">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5">
        <f t="shared" si="15"/>
        <v>0</v>
      </c>
      <c r="S56" s="763">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5">
        <f t="shared" si="15"/>
        <v>0</v>
      </c>
      <c r="S57" s="763">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5">
        <f t="shared" si="15"/>
        <v>0</v>
      </c>
      <c r="S58" s="763">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5">
        <f t="shared" si="15"/>
        <v>0</v>
      </c>
      <c r="S59" s="763">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5">
        <f t="shared" si="15"/>
        <v>0</v>
      </c>
      <c r="S60" s="763">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5">
        <f t="shared" si="15"/>
        <v>0</v>
      </c>
      <c r="S61" s="763">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5">
        <f t="shared" si="15"/>
        <v>0</v>
      </c>
      <c r="S62" s="763">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5">
        <f t="shared" si="15"/>
        <v>0</v>
      </c>
      <c r="S63" s="763">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5">
        <f t="shared" si="15"/>
        <v>0</v>
      </c>
      <c r="S64" s="763">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5">
        <f t="shared" si="15"/>
        <v>0</v>
      </c>
      <c r="S65" s="763">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5">
        <f t="shared" si="15"/>
        <v>0</v>
      </c>
      <c r="S66" s="763">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5">
        <f t="shared" si="15"/>
        <v>0</v>
      </c>
      <c r="S67" s="763">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5">
        <f t="shared" si="15"/>
        <v>0</v>
      </c>
      <c r="S68" s="763">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5">
        <f t="shared" si="15"/>
        <v>0</v>
      </c>
      <c r="S69" s="763">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5">
        <f t="shared" si="15"/>
        <v>0</v>
      </c>
      <c r="S70" s="763">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5">
        <f t="shared" si="15"/>
        <v>0</v>
      </c>
      <c r="S71" s="763">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5">
        <f t="shared" si="15"/>
        <v>0</v>
      </c>
      <c r="S72" s="763">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5">
        <f t="shared" si="15"/>
        <v>0</v>
      </c>
      <c r="S73" s="763">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5">
        <f t="shared" si="15"/>
        <v>0</v>
      </c>
      <c r="S74" s="763">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5">
        <f t="shared" si="15"/>
        <v>0</v>
      </c>
      <c r="S75" s="763">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5">
        <f t="shared" si="15"/>
        <v>0</v>
      </c>
      <c r="S76" s="763">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5">
        <f t="shared" si="15"/>
        <v>0</v>
      </c>
      <c r="S77" s="763">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5">
        <f t="shared" si="15"/>
        <v>0</v>
      </c>
      <c r="S78" s="763">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5">
        <f t="shared" si="15"/>
        <v>0</v>
      </c>
      <c r="S79" s="763">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5">
        <f t="shared" si="15"/>
        <v>0</v>
      </c>
      <c r="S80" s="763">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5">
        <f t="shared" si="15"/>
        <v>0</v>
      </c>
      <c r="S81" s="763">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5">
        <f t="shared" si="15"/>
        <v>0</v>
      </c>
      <c r="S82" s="763">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5">
        <f t="shared" si="15"/>
        <v>0</v>
      </c>
      <c r="S83" s="763">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5">
        <f t="shared" si="15"/>
        <v>0</v>
      </c>
      <c r="S84" s="763">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5">
        <f t="shared" si="15"/>
        <v>0</v>
      </c>
      <c r="S85" s="763">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5">
        <f t="shared" si="15"/>
        <v>0</v>
      </c>
      <c r="S86" s="763">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5">
        <f t="shared" si="15"/>
        <v>0</v>
      </c>
      <c r="S87" s="763">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5">
        <f t="shared" si="15"/>
        <v>0</v>
      </c>
      <c r="S88" s="763">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5">
        <f t="shared" si="15"/>
        <v>0</v>
      </c>
      <c r="S89" s="763">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5">
        <f t="shared" ref="R90:R153" si="26">IF(B90="",0,ROUND($R$24*C90*E90*G90*I90*K90*M90*O90*Q90,0))</f>
        <v>0</v>
      </c>
      <c r="S90" s="763">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5">
        <f t="shared" si="26"/>
        <v>0</v>
      </c>
      <c r="S91" s="763">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5">
        <f t="shared" si="26"/>
        <v>0</v>
      </c>
      <c r="S92" s="763">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5">
        <f t="shared" si="26"/>
        <v>0</v>
      </c>
      <c r="S93" s="763">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5">
        <f t="shared" si="26"/>
        <v>0</v>
      </c>
      <c r="S94" s="763">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5">
        <f t="shared" si="26"/>
        <v>0</v>
      </c>
      <c r="S95" s="763">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5">
        <f t="shared" si="26"/>
        <v>0</v>
      </c>
      <c r="S96" s="763">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5">
        <f t="shared" si="26"/>
        <v>0</v>
      </c>
      <c r="S97" s="763">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5">
        <f t="shared" si="26"/>
        <v>0</v>
      </c>
      <c r="S98" s="763">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5">
        <f t="shared" si="26"/>
        <v>0</v>
      </c>
      <c r="S99" s="763">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5">
        <f t="shared" si="26"/>
        <v>0</v>
      </c>
      <c r="S100" s="763">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5">
        <f t="shared" si="26"/>
        <v>0</v>
      </c>
      <c r="S101" s="763">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5">
        <f t="shared" si="26"/>
        <v>0</v>
      </c>
      <c r="S102" s="763">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5">
        <f t="shared" si="26"/>
        <v>0</v>
      </c>
      <c r="S103" s="763">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5">
        <f t="shared" si="26"/>
        <v>0</v>
      </c>
      <c r="S104" s="763">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5">
        <f t="shared" si="26"/>
        <v>0</v>
      </c>
      <c r="S105" s="763">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5">
        <f t="shared" si="26"/>
        <v>0</v>
      </c>
      <c r="S106" s="763">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5">
        <f t="shared" si="26"/>
        <v>0</v>
      </c>
      <c r="S107" s="763">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5">
        <f t="shared" si="26"/>
        <v>0</v>
      </c>
      <c r="S108" s="763">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5">
        <f t="shared" si="26"/>
        <v>0</v>
      </c>
      <c r="S109" s="763">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5">
        <f t="shared" si="26"/>
        <v>0</v>
      </c>
      <c r="S110" s="763">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5">
        <f t="shared" si="26"/>
        <v>0</v>
      </c>
      <c r="S111" s="763">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5">
        <f t="shared" si="26"/>
        <v>0</v>
      </c>
      <c r="S112" s="763">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5">
        <f t="shared" si="26"/>
        <v>0</v>
      </c>
      <c r="S113" s="763">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5">
        <f t="shared" si="26"/>
        <v>0</v>
      </c>
      <c r="S114" s="763">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5">
        <f t="shared" si="26"/>
        <v>0</v>
      </c>
      <c r="S115" s="763">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5">
        <f t="shared" si="26"/>
        <v>0</v>
      </c>
      <c r="S116" s="763">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5">
        <f t="shared" si="26"/>
        <v>0</v>
      </c>
      <c r="S117" s="763">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5">
        <f t="shared" si="26"/>
        <v>0</v>
      </c>
      <c r="S118" s="763">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5">
        <f t="shared" si="26"/>
        <v>0</v>
      </c>
      <c r="S119" s="763">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5">
        <f t="shared" si="26"/>
        <v>0</v>
      </c>
      <c r="S120" s="763">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5">
        <f t="shared" si="26"/>
        <v>0</v>
      </c>
      <c r="S121" s="763">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5">
        <f t="shared" si="26"/>
        <v>0</v>
      </c>
      <c r="S122" s="763">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5">
        <f t="shared" si="26"/>
        <v>0</v>
      </c>
      <c r="S123" s="763">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5">
        <f t="shared" si="26"/>
        <v>0</v>
      </c>
      <c r="S124" s="763">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5">
        <f t="shared" si="26"/>
        <v>0</v>
      </c>
      <c r="S125" s="763">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5">
        <f t="shared" si="26"/>
        <v>0</v>
      </c>
      <c r="S126" s="763">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5">
        <f t="shared" si="26"/>
        <v>0</v>
      </c>
      <c r="S127" s="763">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5">
        <f t="shared" si="26"/>
        <v>0</v>
      </c>
      <c r="S128" s="763">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5">
        <f t="shared" si="26"/>
        <v>0</v>
      </c>
      <c r="S129" s="763">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5">
        <f t="shared" si="26"/>
        <v>0</v>
      </c>
      <c r="S130" s="763">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5">
        <f t="shared" si="26"/>
        <v>0</v>
      </c>
      <c r="S131" s="763">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5">
        <f t="shared" si="26"/>
        <v>0</v>
      </c>
      <c r="S132" s="763">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5">
        <f t="shared" si="26"/>
        <v>0</v>
      </c>
      <c r="S133" s="763">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5">
        <f t="shared" si="26"/>
        <v>0</v>
      </c>
      <c r="S134" s="763">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5">
        <f t="shared" si="26"/>
        <v>0</v>
      </c>
      <c r="S135" s="763">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5">
        <f t="shared" si="26"/>
        <v>0</v>
      </c>
      <c r="S136" s="763">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5">
        <f t="shared" si="26"/>
        <v>0</v>
      </c>
      <c r="S137" s="763">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5">
        <f t="shared" si="26"/>
        <v>0</v>
      </c>
      <c r="S138" s="763">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5">
        <f t="shared" si="26"/>
        <v>0</v>
      </c>
      <c r="S139" s="763">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5">
        <f t="shared" si="26"/>
        <v>0</v>
      </c>
      <c r="S140" s="763">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5">
        <f t="shared" si="26"/>
        <v>0</v>
      </c>
      <c r="S141" s="763">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5">
        <f t="shared" si="26"/>
        <v>0</v>
      </c>
      <c r="S142" s="763">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5">
        <f t="shared" si="26"/>
        <v>0</v>
      </c>
      <c r="S143" s="763">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5">
        <f t="shared" si="26"/>
        <v>0</v>
      </c>
      <c r="S144" s="763">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5">
        <f t="shared" si="26"/>
        <v>0</v>
      </c>
      <c r="S145" s="763">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5">
        <f t="shared" si="26"/>
        <v>0</v>
      </c>
      <c r="S146" s="763">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5">
        <f t="shared" si="26"/>
        <v>0</v>
      </c>
      <c r="S147" s="763">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5">
        <f t="shared" si="26"/>
        <v>0</v>
      </c>
      <c r="S148" s="763">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5">
        <f t="shared" si="26"/>
        <v>0</v>
      </c>
      <c r="S149" s="763">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5">
        <f t="shared" si="26"/>
        <v>0</v>
      </c>
      <c r="S150" s="763">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5">
        <f t="shared" si="26"/>
        <v>0</v>
      </c>
      <c r="S151" s="763">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5">
        <f t="shared" si="26"/>
        <v>0</v>
      </c>
      <c r="S152" s="763">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5">
        <f t="shared" si="26"/>
        <v>0</v>
      </c>
      <c r="S153" s="763">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5">
        <f t="shared" ref="R154:R217" si="36">IF(B154="",0,ROUND($R$24*C154*E154*G154*I154*K154*M154*O154*Q154,0))</f>
        <v>0</v>
      </c>
      <c r="S154" s="763">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5">
        <f t="shared" si="36"/>
        <v>0</v>
      </c>
      <c r="S155" s="763">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5">
        <f t="shared" si="36"/>
        <v>0</v>
      </c>
      <c r="S156" s="763">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5">
        <f t="shared" si="36"/>
        <v>0</v>
      </c>
      <c r="S157" s="763">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5">
        <f t="shared" si="36"/>
        <v>0</v>
      </c>
      <c r="S158" s="763">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5">
        <f t="shared" si="36"/>
        <v>0</v>
      </c>
      <c r="S159" s="763">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5">
        <f t="shared" si="36"/>
        <v>0</v>
      </c>
      <c r="S160" s="763">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5">
        <f t="shared" si="36"/>
        <v>0</v>
      </c>
      <c r="S161" s="763">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5">
        <f t="shared" si="36"/>
        <v>0</v>
      </c>
      <c r="S162" s="763">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5">
        <f t="shared" si="36"/>
        <v>0</v>
      </c>
      <c r="S163" s="763">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5">
        <f t="shared" si="36"/>
        <v>0</v>
      </c>
      <c r="S164" s="763">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5">
        <f t="shared" si="36"/>
        <v>0</v>
      </c>
      <c r="S165" s="763">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5">
        <f t="shared" si="36"/>
        <v>0</v>
      </c>
      <c r="S166" s="763">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5">
        <f t="shared" si="36"/>
        <v>0</v>
      </c>
      <c r="S167" s="763">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5">
        <f t="shared" si="36"/>
        <v>0</v>
      </c>
      <c r="S168" s="763">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5">
        <f t="shared" si="36"/>
        <v>0</v>
      </c>
      <c r="S169" s="763">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5">
        <f t="shared" si="36"/>
        <v>0</v>
      </c>
      <c r="S170" s="763">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5">
        <f t="shared" si="36"/>
        <v>0</v>
      </c>
      <c r="S171" s="763">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5">
        <f t="shared" si="36"/>
        <v>0</v>
      </c>
      <c r="S172" s="763">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5">
        <f t="shared" si="36"/>
        <v>0</v>
      </c>
      <c r="S173" s="763">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5">
        <f t="shared" si="36"/>
        <v>0</v>
      </c>
      <c r="S174" s="763">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5">
        <f t="shared" si="36"/>
        <v>0</v>
      </c>
      <c r="S175" s="763">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5">
        <f t="shared" si="36"/>
        <v>0</v>
      </c>
      <c r="S176" s="763">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5">
        <f t="shared" si="36"/>
        <v>0</v>
      </c>
      <c r="S177" s="763">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5">
        <f t="shared" si="36"/>
        <v>0</v>
      </c>
      <c r="S178" s="763">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5">
        <f t="shared" si="36"/>
        <v>0</v>
      </c>
      <c r="S179" s="763">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5">
        <f t="shared" si="36"/>
        <v>0</v>
      </c>
      <c r="S180" s="763">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5">
        <f t="shared" si="36"/>
        <v>0</v>
      </c>
      <c r="S181" s="763">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5">
        <f t="shared" si="36"/>
        <v>0</v>
      </c>
      <c r="S182" s="763">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5">
        <f t="shared" si="36"/>
        <v>0</v>
      </c>
      <c r="S183" s="763">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5">
        <f t="shared" si="36"/>
        <v>0</v>
      </c>
      <c r="S184" s="763">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5">
        <f t="shared" si="36"/>
        <v>0</v>
      </c>
      <c r="S185" s="763">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5">
        <f t="shared" si="36"/>
        <v>0</v>
      </c>
      <c r="S186" s="763">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5">
        <f t="shared" si="36"/>
        <v>0</v>
      </c>
      <c r="S187" s="763">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5">
        <f t="shared" si="36"/>
        <v>0</v>
      </c>
      <c r="S188" s="763">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5">
        <f t="shared" si="36"/>
        <v>0</v>
      </c>
      <c r="S189" s="763">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5">
        <f t="shared" si="36"/>
        <v>0</v>
      </c>
      <c r="S190" s="763">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5">
        <f t="shared" si="36"/>
        <v>0</v>
      </c>
      <c r="S191" s="763">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5">
        <f t="shared" si="36"/>
        <v>0</v>
      </c>
      <c r="S192" s="763">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5">
        <f t="shared" si="36"/>
        <v>0</v>
      </c>
      <c r="S193" s="763">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5">
        <f t="shared" si="36"/>
        <v>0</v>
      </c>
      <c r="S194" s="763">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5">
        <f t="shared" si="36"/>
        <v>0</v>
      </c>
      <c r="S195" s="763">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5">
        <f t="shared" si="36"/>
        <v>0</v>
      </c>
      <c r="S196" s="763">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5">
        <f t="shared" si="36"/>
        <v>0</v>
      </c>
      <c r="S197" s="763">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5">
        <f t="shared" si="36"/>
        <v>0</v>
      </c>
      <c r="S198" s="763">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5">
        <f t="shared" si="36"/>
        <v>0</v>
      </c>
      <c r="S199" s="763">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5">
        <f t="shared" si="36"/>
        <v>0</v>
      </c>
      <c r="S200" s="763">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5">
        <f t="shared" si="36"/>
        <v>0</v>
      </c>
      <c r="S201" s="763">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5">
        <f t="shared" si="36"/>
        <v>0</v>
      </c>
      <c r="S202" s="763">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5">
        <f t="shared" si="36"/>
        <v>0</v>
      </c>
      <c r="S203" s="763">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5">
        <f t="shared" si="36"/>
        <v>0</v>
      </c>
      <c r="S204" s="763">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5">
        <f t="shared" si="36"/>
        <v>0</v>
      </c>
      <c r="S205" s="763">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5">
        <f t="shared" si="36"/>
        <v>0</v>
      </c>
      <c r="S206" s="763">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5">
        <f t="shared" si="36"/>
        <v>0</v>
      </c>
      <c r="S207" s="763">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5">
        <f t="shared" si="36"/>
        <v>0</v>
      </c>
      <c r="S208" s="763">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5">
        <f t="shared" si="36"/>
        <v>0</v>
      </c>
      <c r="S209" s="763">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5">
        <f t="shared" si="36"/>
        <v>0</v>
      </c>
      <c r="S210" s="763">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5">
        <f t="shared" si="36"/>
        <v>0</v>
      </c>
      <c r="S211" s="763">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5">
        <f t="shared" si="36"/>
        <v>0</v>
      </c>
      <c r="S212" s="763">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5">
        <f t="shared" si="36"/>
        <v>0</v>
      </c>
      <c r="S213" s="763">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5">
        <f t="shared" si="36"/>
        <v>0</v>
      </c>
      <c r="S214" s="763">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5">
        <f t="shared" si="36"/>
        <v>0</v>
      </c>
      <c r="S215" s="763">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5">
        <f t="shared" si="36"/>
        <v>0</v>
      </c>
      <c r="S216" s="763">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5">
        <f t="shared" si="36"/>
        <v>0</v>
      </c>
      <c r="S217" s="763">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5">
        <f t="shared" ref="R218:R281" si="46">IF(B218="",0,ROUND($R$24*C218*E218*G218*I218*K218*M218*O218*Q218,0))</f>
        <v>0</v>
      </c>
      <c r="S218" s="763">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5">
        <f t="shared" si="46"/>
        <v>0</v>
      </c>
      <c r="S219" s="763">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5">
        <f t="shared" si="46"/>
        <v>0</v>
      </c>
      <c r="S220" s="763">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5">
        <f t="shared" si="46"/>
        <v>0</v>
      </c>
      <c r="S221" s="763">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5">
        <f t="shared" si="46"/>
        <v>0</v>
      </c>
      <c r="S222" s="763">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5">
        <f t="shared" si="46"/>
        <v>0</v>
      </c>
      <c r="S223" s="763">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5">
        <f t="shared" si="46"/>
        <v>0</v>
      </c>
      <c r="S224" s="763">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5">
        <f t="shared" si="46"/>
        <v>0</v>
      </c>
      <c r="S225" s="763">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5">
        <f t="shared" si="46"/>
        <v>0</v>
      </c>
      <c r="S226" s="763">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5">
        <f t="shared" si="46"/>
        <v>0</v>
      </c>
      <c r="S227" s="763">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5">
        <f t="shared" si="46"/>
        <v>0</v>
      </c>
      <c r="S228" s="763">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5">
        <f t="shared" si="46"/>
        <v>0</v>
      </c>
      <c r="S229" s="763">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5">
        <f t="shared" si="46"/>
        <v>0</v>
      </c>
      <c r="S230" s="763">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5">
        <f t="shared" si="46"/>
        <v>0</v>
      </c>
      <c r="S231" s="763">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5">
        <f t="shared" si="46"/>
        <v>0</v>
      </c>
      <c r="S232" s="763">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5">
        <f t="shared" si="46"/>
        <v>0</v>
      </c>
      <c r="S233" s="763">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5">
        <f t="shared" si="46"/>
        <v>0</v>
      </c>
      <c r="S234" s="763">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5">
        <f t="shared" si="46"/>
        <v>0</v>
      </c>
      <c r="S235" s="763">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5">
        <f t="shared" si="46"/>
        <v>0</v>
      </c>
      <c r="S236" s="763">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5">
        <f t="shared" si="46"/>
        <v>0</v>
      </c>
      <c r="S237" s="763">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5">
        <f t="shared" si="46"/>
        <v>0</v>
      </c>
      <c r="S238" s="763">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5">
        <f t="shared" si="46"/>
        <v>0</v>
      </c>
      <c r="S239" s="763">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5">
        <f t="shared" si="46"/>
        <v>0</v>
      </c>
      <c r="S240" s="763">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5">
        <f t="shared" si="46"/>
        <v>0</v>
      </c>
      <c r="S241" s="763">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5">
        <f t="shared" si="46"/>
        <v>0</v>
      </c>
      <c r="S242" s="763">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5">
        <f t="shared" si="46"/>
        <v>0</v>
      </c>
      <c r="S243" s="763">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5">
        <f t="shared" si="46"/>
        <v>0</v>
      </c>
      <c r="S244" s="763">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5">
        <f t="shared" si="46"/>
        <v>0</v>
      </c>
      <c r="S245" s="763">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5">
        <f t="shared" si="46"/>
        <v>0</v>
      </c>
      <c r="S246" s="763">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5">
        <f t="shared" si="46"/>
        <v>0</v>
      </c>
      <c r="S247" s="763">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5">
        <f t="shared" si="46"/>
        <v>0</v>
      </c>
      <c r="S248" s="763">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5">
        <f t="shared" si="46"/>
        <v>0</v>
      </c>
      <c r="S249" s="763">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5">
        <f t="shared" si="46"/>
        <v>0</v>
      </c>
      <c r="S250" s="763">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5">
        <f t="shared" si="46"/>
        <v>0</v>
      </c>
      <c r="S251" s="763">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5">
        <f t="shared" si="46"/>
        <v>0</v>
      </c>
      <c r="S252" s="763">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5">
        <f t="shared" si="46"/>
        <v>0</v>
      </c>
      <c r="S253" s="763">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5">
        <f t="shared" si="46"/>
        <v>0</v>
      </c>
      <c r="S254" s="763">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5">
        <f t="shared" si="46"/>
        <v>0</v>
      </c>
      <c r="S255" s="763">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5">
        <f t="shared" si="46"/>
        <v>0</v>
      </c>
      <c r="S256" s="763">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5">
        <f t="shared" si="46"/>
        <v>0</v>
      </c>
      <c r="S257" s="763">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5">
        <f t="shared" si="46"/>
        <v>0</v>
      </c>
      <c r="S258" s="763">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5">
        <f t="shared" si="46"/>
        <v>0</v>
      </c>
      <c r="S259" s="763">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5">
        <f t="shared" si="46"/>
        <v>0</v>
      </c>
      <c r="S260" s="763">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5">
        <f t="shared" si="46"/>
        <v>0</v>
      </c>
      <c r="S261" s="763">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5">
        <f t="shared" si="46"/>
        <v>0</v>
      </c>
      <c r="S262" s="763">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5">
        <f t="shared" si="46"/>
        <v>0</v>
      </c>
      <c r="S263" s="763">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5">
        <f t="shared" si="46"/>
        <v>0</v>
      </c>
      <c r="S264" s="763">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5">
        <f t="shared" si="46"/>
        <v>0</v>
      </c>
      <c r="S265" s="763">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5">
        <f t="shared" si="46"/>
        <v>0</v>
      </c>
      <c r="S266" s="763">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5">
        <f t="shared" si="46"/>
        <v>0</v>
      </c>
      <c r="S267" s="763">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5">
        <f t="shared" si="46"/>
        <v>0</v>
      </c>
      <c r="S268" s="763">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5">
        <f t="shared" si="46"/>
        <v>0</v>
      </c>
      <c r="S269" s="763">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5">
        <f t="shared" si="46"/>
        <v>0</v>
      </c>
      <c r="S270" s="763">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5">
        <f t="shared" si="46"/>
        <v>0</v>
      </c>
      <c r="S271" s="763">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5">
        <f t="shared" si="46"/>
        <v>0</v>
      </c>
      <c r="S272" s="763">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5">
        <f t="shared" si="46"/>
        <v>0</v>
      </c>
      <c r="S273" s="763">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5">
        <f t="shared" si="46"/>
        <v>0</v>
      </c>
      <c r="S274" s="763">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5">
        <f t="shared" si="46"/>
        <v>0</v>
      </c>
      <c r="S275" s="763">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5">
        <f t="shared" si="46"/>
        <v>0</v>
      </c>
      <c r="S276" s="763">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5">
        <f t="shared" si="46"/>
        <v>0</v>
      </c>
      <c r="S277" s="763">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5">
        <f t="shared" si="46"/>
        <v>0</v>
      </c>
      <c r="S278" s="763">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5">
        <f t="shared" si="46"/>
        <v>0</v>
      </c>
      <c r="S279" s="763">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5">
        <f t="shared" si="46"/>
        <v>0</v>
      </c>
      <c r="S280" s="763">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5">
        <f t="shared" si="46"/>
        <v>0</v>
      </c>
      <c r="S281" s="763">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5">
        <f t="shared" ref="R282:R345" si="56">IF(B282="",0,ROUND($R$24*C282*E282*G282*I282*K282*M282*O282*Q282,0))</f>
        <v>0</v>
      </c>
      <c r="S282" s="763">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5">
        <f t="shared" si="56"/>
        <v>0</v>
      </c>
      <c r="S283" s="763">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5">
        <f t="shared" si="56"/>
        <v>0</v>
      </c>
      <c r="S284" s="763">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5">
        <f t="shared" si="56"/>
        <v>0</v>
      </c>
      <c r="S285" s="763">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5">
        <f t="shared" si="56"/>
        <v>0</v>
      </c>
      <c r="S286" s="763">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5">
        <f t="shared" si="56"/>
        <v>0</v>
      </c>
      <c r="S287" s="763">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5">
        <f t="shared" si="56"/>
        <v>0</v>
      </c>
      <c r="S288" s="763">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5">
        <f t="shared" si="56"/>
        <v>0</v>
      </c>
      <c r="S289" s="763">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5">
        <f t="shared" si="56"/>
        <v>0</v>
      </c>
      <c r="S290" s="763">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5">
        <f t="shared" si="56"/>
        <v>0</v>
      </c>
      <c r="S291" s="763">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5">
        <f t="shared" si="56"/>
        <v>0</v>
      </c>
      <c r="S292" s="763">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5">
        <f t="shared" si="56"/>
        <v>0</v>
      </c>
      <c r="S293" s="763">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5">
        <f t="shared" si="56"/>
        <v>0</v>
      </c>
      <c r="S294" s="763">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5">
        <f t="shared" si="56"/>
        <v>0</v>
      </c>
      <c r="S295" s="763">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5">
        <f t="shared" si="56"/>
        <v>0</v>
      </c>
      <c r="S296" s="763">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5">
        <f t="shared" si="56"/>
        <v>0</v>
      </c>
      <c r="S297" s="763">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5">
        <f t="shared" si="56"/>
        <v>0</v>
      </c>
      <c r="S298" s="763">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5">
        <f t="shared" si="56"/>
        <v>0</v>
      </c>
      <c r="S299" s="763">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5">
        <f t="shared" si="56"/>
        <v>0</v>
      </c>
      <c r="S300" s="763">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5">
        <f t="shared" si="56"/>
        <v>0</v>
      </c>
      <c r="S301" s="763">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5">
        <f t="shared" si="56"/>
        <v>0</v>
      </c>
      <c r="S302" s="763">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5">
        <f t="shared" si="56"/>
        <v>0</v>
      </c>
      <c r="S303" s="763">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5">
        <f t="shared" si="56"/>
        <v>0</v>
      </c>
      <c r="S304" s="763">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5">
        <f t="shared" si="56"/>
        <v>0</v>
      </c>
      <c r="S305" s="763">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5">
        <f t="shared" si="56"/>
        <v>0</v>
      </c>
      <c r="S306" s="763">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5">
        <f t="shared" si="56"/>
        <v>0</v>
      </c>
      <c r="S307" s="763">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5">
        <f t="shared" si="56"/>
        <v>0</v>
      </c>
      <c r="S308" s="763">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5">
        <f t="shared" si="56"/>
        <v>0</v>
      </c>
      <c r="S309" s="763">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5">
        <f t="shared" si="56"/>
        <v>0</v>
      </c>
      <c r="S310" s="763">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5">
        <f t="shared" si="56"/>
        <v>0</v>
      </c>
      <c r="S311" s="763">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5">
        <f t="shared" si="56"/>
        <v>0</v>
      </c>
      <c r="S312" s="763">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5">
        <f t="shared" si="56"/>
        <v>0</v>
      </c>
      <c r="S313" s="763">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5">
        <f t="shared" si="56"/>
        <v>0</v>
      </c>
      <c r="S314" s="763">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5">
        <f t="shared" si="56"/>
        <v>0</v>
      </c>
      <c r="S315" s="763">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5">
        <f t="shared" si="56"/>
        <v>0</v>
      </c>
      <c r="S316" s="763">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5">
        <f t="shared" si="56"/>
        <v>0</v>
      </c>
      <c r="S317" s="763">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5">
        <f t="shared" si="56"/>
        <v>0</v>
      </c>
      <c r="S318" s="763">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5">
        <f t="shared" si="56"/>
        <v>0</v>
      </c>
      <c r="S319" s="763">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5">
        <f t="shared" si="56"/>
        <v>0</v>
      </c>
      <c r="S320" s="763">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5">
        <f t="shared" si="56"/>
        <v>0</v>
      </c>
      <c r="S321" s="763">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5">
        <f t="shared" si="56"/>
        <v>0</v>
      </c>
      <c r="S322" s="763">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5">
        <f t="shared" si="56"/>
        <v>0</v>
      </c>
      <c r="S323" s="763">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5">
        <f t="shared" si="56"/>
        <v>0</v>
      </c>
      <c r="S324" s="763">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5">
        <f t="shared" si="56"/>
        <v>0</v>
      </c>
      <c r="S325" s="763">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5">
        <f t="shared" si="56"/>
        <v>0</v>
      </c>
      <c r="S326" s="763">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5">
        <f t="shared" si="56"/>
        <v>0</v>
      </c>
      <c r="S327" s="763">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5">
        <f t="shared" si="56"/>
        <v>0</v>
      </c>
      <c r="S328" s="763">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5">
        <f t="shared" si="56"/>
        <v>0</v>
      </c>
      <c r="S329" s="763">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5">
        <f t="shared" si="56"/>
        <v>0</v>
      </c>
      <c r="S330" s="763">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5">
        <f t="shared" si="56"/>
        <v>0</v>
      </c>
      <c r="S331" s="763">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5">
        <f t="shared" si="56"/>
        <v>0</v>
      </c>
      <c r="S332" s="763">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5">
        <f t="shared" si="56"/>
        <v>0</v>
      </c>
      <c r="S333" s="763">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5">
        <f t="shared" si="56"/>
        <v>0</v>
      </c>
      <c r="S334" s="763">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5">
        <f t="shared" si="56"/>
        <v>0</v>
      </c>
      <c r="S335" s="763">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5">
        <f t="shared" si="56"/>
        <v>0</v>
      </c>
      <c r="S336" s="763">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5">
        <f t="shared" si="56"/>
        <v>0</v>
      </c>
      <c r="S337" s="763">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5">
        <f t="shared" si="56"/>
        <v>0</v>
      </c>
      <c r="S338" s="763">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5">
        <f t="shared" si="56"/>
        <v>0</v>
      </c>
      <c r="S339" s="763">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5">
        <f t="shared" si="56"/>
        <v>0</v>
      </c>
      <c r="S340" s="763">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5">
        <f t="shared" si="56"/>
        <v>0</v>
      </c>
      <c r="S341" s="763">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5">
        <f t="shared" si="56"/>
        <v>0</v>
      </c>
      <c r="S342" s="763">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5">
        <f t="shared" si="56"/>
        <v>0</v>
      </c>
      <c r="S343" s="763">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5">
        <f t="shared" si="56"/>
        <v>0</v>
      </c>
      <c r="S344" s="763">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5">
        <f t="shared" si="56"/>
        <v>0</v>
      </c>
      <c r="S345" s="763">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5">
        <f t="shared" ref="R346:R409" si="67">IF(B346="",0,ROUND($R$24*C346*E346*G346*I346*K346*M346*O346*Q346,0))</f>
        <v>0</v>
      </c>
      <c r="S346" s="763">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5">
        <f t="shared" si="67"/>
        <v>0</v>
      </c>
      <c r="S347" s="763">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5">
        <f t="shared" si="67"/>
        <v>0</v>
      </c>
      <c r="S348" s="763">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5">
        <f t="shared" si="67"/>
        <v>0</v>
      </c>
      <c r="S349" s="763">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5">
        <f t="shared" si="67"/>
        <v>0</v>
      </c>
      <c r="S350" s="763">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5">
        <f t="shared" si="67"/>
        <v>0</v>
      </c>
      <c r="S351" s="763">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5">
        <f t="shared" si="67"/>
        <v>0</v>
      </c>
      <c r="S352" s="763">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5">
        <f t="shared" si="67"/>
        <v>0</v>
      </c>
      <c r="S353" s="763">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5">
        <f t="shared" si="67"/>
        <v>0</v>
      </c>
      <c r="S354" s="763">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5">
        <f t="shared" si="67"/>
        <v>0</v>
      </c>
      <c r="S355" s="763">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5">
        <f t="shared" si="67"/>
        <v>0</v>
      </c>
      <c r="S356" s="763">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5">
        <f t="shared" si="67"/>
        <v>0</v>
      </c>
      <c r="S357" s="763">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5">
        <f t="shared" si="67"/>
        <v>0</v>
      </c>
      <c r="S358" s="763">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5">
        <f t="shared" si="67"/>
        <v>0</v>
      </c>
      <c r="S359" s="763">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5">
        <f t="shared" si="67"/>
        <v>0</v>
      </c>
      <c r="S360" s="763">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5">
        <f t="shared" si="67"/>
        <v>0</v>
      </c>
      <c r="S361" s="763">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5">
        <f t="shared" si="67"/>
        <v>0</v>
      </c>
      <c r="S362" s="763">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5">
        <f t="shared" si="67"/>
        <v>0</v>
      </c>
      <c r="S363" s="763">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5">
        <f t="shared" si="67"/>
        <v>0</v>
      </c>
      <c r="S364" s="763">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5">
        <f t="shared" si="67"/>
        <v>0</v>
      </c>
      <c r="S365" s="763">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5">
        <f t="shared" si="67"/>
        <v>0</v>
      </c>
      <c r="S366" s="763">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5">
        <f t="shared" si="67"/>
        <v>0</v>
      </c>
      <c r="S367" s="763">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5">
        <f t="shared" si="67"/>
        <v>0</v>
      </c>
      <c r="S368" s="763">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5">
        <f t="shared" si="67"/>
        <v>0</v>
      </c>
      <c r="S369" s="763">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5">
        <f t="shared" si="67"/>
        <v>0</v>
      </c>
      <c r="S370" s="763">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5">
        <f t="shared" si="67"/>
        <v>0</v>
      </c>
      <c r="S371" s="763">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5">
        <f t="shared" si="67"/>
        <v>0</v>
      </c>
      <c r="S372" s="763">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5">
        <f t="shared" si="67"/>
        <v>0</v>
      </c>
      <c r="S373" s="763">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5">
        <f t="shared" si="67"/>
        <v>0</v>
      </c>
      <c r="S374" s="763">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5">
        <f t="shared" si="67"/>
        <v>0</v>
      </c>
      <c r="S375" s="763">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5">
        <f t="shared" si="67"/>
        <v>0</v>
      </c>
      <c r="S376" s="763">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5">
        <f t="shared" si="67"/>
        <v>0</v>
      </c>
      <c r="S377" s="763">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5">
        <f t="shared" si="67"/>
        <v>0</v>
      </c>
      <c r="S378" s="763">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5">
        <f t="shared" si="67"/>
        <v>0</v>
      </c>
      <c r="S379" s="763">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5">
        <f t="shared" si="67"/>
        <v>0</v>
      </c>
      <c r="S380" s="763">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5">
        <f t="shared" si="67"/>
        <v>0</v>
      </c>
      <c r="S381" s="763">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5">
        <f t="shared" si="67"/>
        <v>0</v>
      </c>
      <c r="S382" s="763">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5">
        <f t="shared" si="67"/>
        <v>0</v>
      </c>
      <c r="S383" s="763">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5">
        <f t="shared" si="67"/>
        <v>0</v>
      </c>
      <c r="S384" s="763">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5">
        <f t="shared" si="67"/>
        <v>0</v>
      </c>
      <c r="S385" s="763">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5">
        <f t="shared" si="67"/>
        <v>0</v>
      </c>
      <c r="S386" s="763">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5">
        <f t="shared" si="67"/>
        <v>0</v>
      </c>
      <c r="S387" s="763">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5">
        <f t="shared" si="67"/>
        <v>0</v>
      </c>
      <c r="S388" s="763">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5">
        <f t="shared" si="67"/>
        <v>0</v>
      </c>
      <c r="S389" s="763">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5">
        <f t="shared" si="67"/>
        <v>0</v>
      </c>
      <c r="S390" s="763">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5">
        <f t="shared" si="67"/>
        <v>0</v>
      </c>
      <c r="S391" s="763">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5">
        <f t="shared" si="67"/>
        <v>0</v>
      </c>
      <c r="S392" s="763">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5">
        <f t="shared" si="67"/>
        <v>0</v>
      </c>
      <c r="S393" s="763">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5">
        <f t="shared" si="67"/>
        <v>0</v>
      </c>
      <c r="S394" s="763">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5">
        <f t="shared" si="67"/>
        <v>0</v>
      </c>
      <c r="S395" s="763">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5">
        <f t="shared" si="67"/>
        <v>0</v>
      </c>
      <c r="S396" s="763">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5">
        <f t="shared" si="67"/>
        <v>0</v>
      </c>
      <c r="S397" s="763">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5">
        <f t="shared" si="67"/>
        <v>0</v>
      </c>
      <c r="S398" s="763">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5">
        <f t="shared" si="67"/>
        <v>0</v>
      </c>
      <c r="S399" s="763">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5">
        <f t="shared" si="67"/>
        <v>0</v>
      </c>
      <c r="S400" s="763">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5">
        <f t="shared" si="67"/>
        <v>0</v>
      </c>
      <c r="S401" s="763">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5">
        <f t="shared" si="67"/>
        <v>0</v>
      </c>
      <c r="S402" s="763">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5">
        <f t="shared" si="67"/>
        <v>0</v>
      </c>
      <c r="S403" s="763">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5">
        <f t="shared" si="67"/>
        <v>0</v>
      </c>
      <c r="S404" s="763">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5">
        <f t="shared" si="67"/>
        <v>0</v>
      </c>
      <c r="S405" s="763">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5">
        <f t="shared" si="67"/>
        <v>0</v>
      </c>
      <c r="S406" s="763">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5">
        <f t="shared" si="67"/>
        <v>0</v>
      </c>
      <c r="S407" s="763">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5">
        <f t="shared" si="67"/>
        <v>0</v>
      </c>
      <c r="S408" s="763">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5">
        <f t="shared" si="67"/>
        <v>0</v>
      </c>
      <c r="S409" s="763">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5">
        <f t="shared" ref="R410:R473" si="77">IF(B410="",0,ROUND($R$24*C410*E410*G410*I410*K410*M410*O410*Q410,0))</f>
        <v>0</v>
      </c>
      <c r="S410" s="763">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5">
        <f t="shared" si="77"/>
        <v>0</v>
      </c>
      <c r="S411" s="763">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5">
        <f t="shared" si="77"/>
        <v>0</v>
      </c>
      <c r="S412" s="763">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5">
        <f t="shared" si="77"/>
        <v>0</v>
      </c>
      <c r="S413" s="763">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5">
        <f t="shared" si="77"/>
        <v>0</v>
      </c>
      <c r="S414" s="763">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5">
        <f t="shared" si="77"/>
        <v>0</v>
      </c>
      <c r="S415" s="763">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5">
        <f t="shared" si="77"/>
        <v>0</v>
      </c>
      <c r="S416" s="763">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5">
        <f t="shared" si="77"/>
        <v>0</v>
      </c>
      <c r="S417" s="763">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5">
        <f t="shared" si="77"/>
        <v>0</v>
      </c>
      <c r="S418" s="763">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5">
        <f t="shared" si="77"/>
        <v>0</v>
      </c>
      <c r="S419" s="763">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5">
        <f t="shared" si="77"/>
        <v>0</v>
      </c>
      <c r="S420" s="763">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5">
        <f t="shared" si="77"/>
        <v>0</v>
      </c>
      <c r="S421" s="763">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5">
        <f t="shared" si="77"/>
        <v>0</v>
      </c>
      <c r="S422" s="763">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5">
        <f t="shared" si="77"/>
        <v>0</v>
      </c>
      <c r="S423" s="763">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5">
        <f t="shared" si="77"/>
        <v>0</v>
      </c>
      <c r="S424" s="763">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5">
        <f t="shared" si="77"/>
        <v>0</v>
      </c>
      <c r="S425" s="763">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5">
        <f t="shared" si="77"/>
        <v>0</v>
      </c>
      <c r="S426" s="763">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5">
        <f t="shared" si="77"/>
        <v>0</v>
      </c>
      <c r="S427" s="763">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5">
        <f t="shared" si="77"/>
        <v>0</v>
      </c>
      <c r="S428" s="763">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5">
        <f t="shared" si="77"/>
        <v>0</v>
      </c>
      <c r="S429" s="763">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5">
        <f t="shared" si="77"/>
        <v>0</v>
      </c>
      <c r="S430" s="763">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5">
        <f t="shared" si="77"/>
        <v>0</v>
      </c>
      <c r="S431" s="763">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5">
        <f t="shared" si="77"/>
        <v>0</v>
      </c>
      <c r="S432" s="763">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5">
        <f t="shared" si="77"/>
        <v>0</v>
      </c>
      <c r="S433" s="763">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5">
        <f t="shared" si="77"/>
        <v>0</v>
      </c>
      <c r="S434" s="763">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5">
        <f t="shared" si="77"/>
        <v>0</v>
      </c>
      <c r="S435" s="763">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5">
        <f t="shared" si="77"/>
        <v>0</v>
      </c>
      <c r="S436" s="763">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5">
        <f t="shared" si="77"/>
        <v>0</v>
      </c>
      <c r="S437" s="763">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5">
        <f t="shared" si="77"/>
        <v>0</v>
      </c>
      <c r="S438" s="763">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5">
        <f t="shared" si="77"/>
        <v>0</v>
      </c>
      <c r="S439" s="763">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5">
        <f t="shared" si="77"/>
        <v>0</v>
      </c>
      <c r="S440" s="763">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5">
        <f t="shared" si="77"/>
        <v>0</v>
      </c>
      <c r="S441" s="763">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5">
        <f t="shared" si="77"/>
        <v>0</v>
      </c>
      <c r="S442" s="763">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5">
        <f t="shared" si="77"/>
        <v>0</v>
      </c>
      <c r="S443" s="763">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5">
        <f t="shared" si="77"/>
        <v>0</v>
      </c>
      <c r="S444" s="763">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5">
        <f t="shared" si="77"/>
        <v>0</v>
      </c>
      <c r="S445" s="763">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5">
        <f t="shared" si="77"/>
        <v>0</v>
      </c>
      <c r="S446" s="763">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5">
        <f t="shared" si="77"/>
        <v>0</v>
      </c>
      <c r="S447" s="763">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5">
        <f t="shared" si="77"/>
        <v>0</v>
      </c>
      <c r="S448" s="763">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5">
        <f t="shared" si="77"/>
        <v>0</v>
      </c>
      <c r="S449" s="763">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5">
        <f t="shared" si="77"/>
        <v>0</v>
      </c>
      <c r="S450" s="763">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5">
        <f t="shared" si="77"/>
        <v>0</v>
      </c>
      <c r="S451" s="763">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5">
        <f t="shared" si="77"/>
        <v>0</v>
      </c>
      <c r="S452" s="763">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5">
        <f t="shared" si="77"/>
        <v>0</v>
      </c>
      <c r="S453" s="763">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5">
        <f t="shared" si="77"/>
        <v>0</v>
      </c>
      <c r="S454" s="763">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5">
        <f t="shared" si="77"/>
        <v>0</v>
      </c>
      <c r="S455" s="763">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5">
        <f t="shared" si="77"/>
        <v>0</v>
      </c>
      <c r="S456" s="763">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5">
        <f t="shared" si="77"/>
        <v>0</v>
      </c>
      <c r="S457" s="763">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5">
        <f t="shared" si="77"/>
        <v>0</v>
      </c>
      <c r="S458" s="763">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5">
        <f t="shared" si="77"/>
        <v>0</v>
      </c>
      <c r="S459" s="763">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5">
        <f t="shared" si="77"/>
        <v>0</v>
      </c>
      <c r="S460" s="763">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5">
        <f t="shared" si="77"/>
        <v>0</v>
      </c>
      <c r="S461" s="763">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5">
        <f t="shared" si="77"/>
        <v>0</v>
      </c>
      <c r="S462" s="763">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5">
        <f t="shared" si="77"/>
        <v>0</v>
      </c>
      <c r="S463" s="763">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5">
        <f t="shared" si="77"/>
        <v>0</v>
      </c>
      <c r="S464" s="763">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5">
        <f t="shared" si="77"/>
        <v>0</v>
      </c>
      <c r="S465" s="763">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5">
        <f t="shared" si="77"/>
        <v>0</v>
      </c>
      <c r="S466" s="763">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5">
        <f t="shared" si="77"/>
        <v>0</v>
      </c>
      <c r="S467" s="763">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5">
        <f t="shared" si="77"/>
        <v>0</v>
      </c>
      <c r="S468" s="763">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5">
        <f t="shared" si="77"/>
        <v>0</v>
      </c>
      <c r="S469" s="763">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5">
        <f t="shared" si="77"/>
        <v>0</v>
      </c>
      <c r="S470" s="763">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5">
        <f t="shared" si="77"/>
        <v>0</v>
      </c>
      <c r="S471" s="763">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5">
        <f t="shared" si="77"/>
        <v>0</v>
      </c>
      <c r="S472" s="763">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5">
        <f t="shared" si="77"/>
        <v>0</v>
      </c>
      <c r="S473" s="763">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5">
        <f t="shared" ref="R474:R524" si="88">IF(B474="",0,ROUND($R$24*C474*E474*G474*I474*K474*M474*O474*Q474,0))</f>
        <v>0</v>
      </c>
      <c r="S474" s="763">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5">
        <f t="shared" si="88"/>
        <v>0</v>
      </c>
      <c r="S475" s="763">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5">
        <f t="shared" si="88"/>
        <v>0</v>
      </c>
      <c r="S476" s="763">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5">
        <f t="shared" si="88"/>
        <v>0</v>
      </c>
      <c r="S477" s="763">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5">
        <f t="shared" si="88"/>
        <v>0</v>
      </c>
      <c r="S478" s="763">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5">
        <f t="shared" si="88"/>
        <v>0</v>
      </c>
      <c r="S479" s="763">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5">
        <f t="shared" si="88"/>
        <v>0</v>
      </c>
      <c r="S480" s="763">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5">
        <f t="shared" si="88"/>
        <v>0</v>
      </c>
      <c r="S481" s="763">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5">
        <f t="shared" si="88"/>
        <v>0</v>
      </c>
      <c r="S482" s="763">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5">
        <f t="shared" si="88"/>
        <v>0</v>
      </c>
      <c r="S483" s="763">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5">
        <f t="shared" si="88"/>
        <v>0</v>
      </c>
      <c r="S484" s="763">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5">
        <f t="shared" si="88"/>
        <v>0</v>
      </c>
      <c r="S485" s="763">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5">
        <f t="shared" si="88"/>
        <v>0</v>
      </c>
      <c r="S486" s="763">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5">
        <f t="shared" si="88"/>
        <v>0</v>
      </c>
      <c r="S487" s="763">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5">
        <f t="shared" si="88"/>
        <v>0</v>
      </c>
      <c r="S488" s="763">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5">
        <f t="shared" si="88"/>
        <v>0</v>
      </c>
      <c r="S489" s="763">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5">
        <f t="shared" si="88"/>
        <v>0</v>
      </c>
      <c r="S490" s="763">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5">
        <f t="shared" si="88"/>
        <v>0</v>
      </c>
      <c r="S491" s="763">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5">
        <f t="shared" si="88"/>
        <v>0</v>
      </c>
      <c r="S492" s="763">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5">
        <f t="shared" si="88"/>
        <v>0</v>
      </c>
      <c r="S493" s="763">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5">
        <f t="shared" si="88"/>
        <v>0</v>
      </c>
      <c r="S494" s="763">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5">
        <f t="shared" si="88"/>
        <v>0</v>
      </c>
      <c r="S495" s="763">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5">
        <f t="shared" si="88"/>
        <v>0</v>
      </c>
      <c r="S496" s="763">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5">
        <f t="shared" si="88"/>
        <v>0</v>
      </c>
      <c r="S497" s="763">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5">
        <f t="shared" si="88"/>
        <v>0</v>
      </c>
      <c r="S498" s="763">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5">
        <f t="shared" si="88"/>
        <v>0</v>
      </c>
      <c r="S499" s="763">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5">
        <f t="shared" si="88"/>
        <v>0</v>
      </c>
      <c r="S500" s="763">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5">
        <f t="shared" si="88"/>
        <v>0</v>
      </c>
      <c r="S501" s="763">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5">
        <f t="shared" si="88"/>
        <v>0</v>
      </c>
      <c r="S502" s="763">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5">
        <f t="shared" si="88"/>
        <v>0</v>
      </c>
      <c r="S503" s="763">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5">
        <f t="shared" si="88"/>
        <v>0</v>
      </c>
      <c r="S504" s="763">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5">
        <f t="shared" si="88"/>
        <v>0</v>
      </c>
      <c r="S505" s="763">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5">
        <f t="shared" si="88"/>
        <v>0</v>
      </c>
      <c r="S506" s="763">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5">
        <f t="shared" si="88"/>
        <v>0</v>
      </c>
      <c r="S507" s="763">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5">
        <f t="shared" si="88"/>
        <v>0</v>
      </c>
      <c r="S508" s="763">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5">
        <f t="shared" si="88"/>
        <v>0</v>
      </c>
      <c r="S509" s="763">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5">
        <f t="shared" si="88"/>
        <v>0</v>
      </c>
      <c r="S510" s="763">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5">
        <f t="shared" si="88"/>
        <v>0</v>
      </c>
      <c r="S511" s="763">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5">
        <f t="shared" si="88"/>
        <v>0</v>
      </c>
      <c r="S512" s="763">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5">
        <f t="shared" si="88"/>
        <v>0</v>
      </c>
      <c r="S513" s="763">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5">
        <f t="shared" si="88"/>
        <v>0</v>
      </c>
      <c r="S514" s="763">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5">
        <f t="shared" si="88"/>
        <v>0</v>
      </c>
      <c r="S515" s="763">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5">
        <f t="shared" si="88"/>
        <v>0</v>
      </c>
      <c r="S516" s="763">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5">
        <f t="shared" si="88"/>
        <v>0</v>
      </c>
      <c r="S517" s="763">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5">
        <f t="shared" si="88"/>
        <v>0</v>
      </c>
      <c r="S518" s="763">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5">
        <f t="shared" si="88"/>
        <v>0</v>
      </c>
      <c r="S519" s="763">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5">
        <f t="shared" si="88"/>
        <v>0</v>
      </c>
      <c r="S520" s="763">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5">
        <f t="shared" si="88"/>
        <v>0</v>
      </c>
      <c r="S521" s="763">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5">
        <f t="shared" si="88"/>
        <v>0</v>
      </c>
      <c r="S522" s="763">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5">
        <f t="shared" si="88"/>
        <v>0</v>
      </c>
      <c r="S523" s="763">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3"/>
      <c r="S525" s="246"/>
    </row>
    <row r="526" spans="1:19">
      <c r="A526" s="246"/>
      <c r="B526" s="55"/>
      <c r="C526" s="55"/>
      <c r="D526" s="55"/>
      <c r="E526" s="55"/>
      <c r="F526" s="55"/>
      <c r="G526" s="55"/>
      <c r="H526" s="55"/>
      <c r="I526" s="55"/>
      <c r="J526" s="55"/>
      <c r="K526" s="55"/>
      <c r="L526" s="55"/>
      <c r="M526" s="55"/>
      <c r="N526" s="55"/>
      <c r="O526" s="55"/>
      <c r="P526" s="55"/>
      <c r="Q526" s="55"/>
      <c r="R526" s="1943"/>
      <c r="S526" s="246"/>
    </row>
    <row r="527" spans="1:19">
      <c r="A527" s="246"/>
      <c r="B527" s="55"/>
      <c r="C527" s="55"/>
      <c r="D527" s="55"/>
      <c r="E527" s="55"/>
      <c r="F527" s="55"/>
      <c r="G527" s="55"/>
      <c r="H527" s="55"/>
      <c r="I527" s="55"/>
      <c r="J527" s="55"/>
      <c r="K527" s="55"/>
      <c r="L527" s="55"/>
      <c r="M527" s="55"/>
      <c r="N527" s="55"/>
      <c r="O527" s="55"/>
      <c r="P527" s="55"/>
      <c r="Q527" s="55"/>
      <c r="R527" s="1943"/>
      <c r="S527" s="246"/>
    </row>
    <row r="528" spans="1:19">
      <c r="A528" s="246"/>
      <c r="B528" s="55"/>
      <c r="C528" s="55"/>
      <c r="D528" s="55"/>
      <c r="E528" s="55"/>
      <c r="F528" s="55"/>
      <c r="G528" s="55"/>
      <c r="H528" s="55"/>
      <c r="I528" s="55"/>
      <c r="J528" s="55"/>
      <c r="K528" s="55"/>
      <c r="L528" s="55"/>
      <c r="M528" s="55"/>
      <c r="N528" s="55"/>
      <c r="O528" s="55"/>
      <c r="P528" s="55"/>
      <c r="Q528" s="55"/>
      <c r="R528" s="1943"/>
      <c r="S528" s="246"/>
    </row>
    <row r="529" spans="1:19">
      <c r="A529" s="246"/>
      <c r="B529" s="55"/>
      <c r="C529" s="55"/>
      <c r="D529" s="55"/>
      <c r="E529" s="55"/>
      <c r="F529" s="55"/>
      <c r="G529" s="55"/>
      <c r="H529" s="55"/>
      <c r="I529" s="55"/>
      <c r="J529" s="55"/>
      <c r="K529" s="55"/>
      <c r="L529" s="55"/>
      <c r="M529" s="55"/>
      <c r="N529" s="55"/>
      <c r="O529" s="55"/>
      <c r="P529" s="55"/>
      <c r="Q529" s="55"/>
      <c r="R529" s="1943"/>
      <c r="S529" s="246"/>
    </row>
    <row r="530" spans="1:19">
      <c r="A530" s="246"/>
      <c r="B530" s="55"/>
      <c r="C530" s="55"/>
      <c r="D530" s="55"/>
      <c r="E530" s="55"/>
      <c r="F530" s="55"/>
      <c r="G530" s="55"/>
      <c r="H530" s="55"/>
      <c r="I530" s="55"/>
      <c r="J530" s="55"/>
      <c r="K530" s="55"/>
      <c r="L530" s="55"/>
      <c r="M530" s="55"/>
      <c r="N530" s="55"/>
      <c r="O530" s="55"/>
      <c r="P530" s="55"/>
      <c r="Q530" s="55"/>
      <c r="R530" s="1943"/>
      <c r="S530" s="246"/>
    </row>
    <row r="531" spans="1:19">
      <c r="A531" s="246"/>
      <c r="B531" s="55"/>
      <c r="C531" s="55"/>
      <c r="D531" s="55"/>
      <c r="E531" s="55"/>
      <c r="F531" s="55"/>
      <c r="G531" s="55"/>
      <c r="H531" s="55"/>
      <c r="I531" s="55"/>
      <c r="J531" s="55"/>
      <c r="K531" s="55"/>
      <c r="L531" s="55"/>
      <c r="M531" s="55"/>
      <c r="N531" s="55"/>
      <c r="O531" s="55"/>
      <c r="P531" s="55"/>
      <c r="Q531" s="55"/>
      <c r="R531" s="1943"/>
      <c r="S531" s="246"/>
    </row>
    <row r="532" spans="1:19">
      <c r="A532" s="246"/>
      <c r="B532" s="55"/>
      <c r="C532" s="55"/>
      <c r="D532" s="55"/>
      <c r="E532" s="55"/>
      <c r="F532" s="55"/>
      <c r="G532" s="55"/>
      <c r="H532" s="55"/>
      <c r="I532" s="55"/>
      <c r="J532" s="55"/>
      <c r="K532" s="55"/>
      <c r="L532" s="55"/>
      <c r="M532" s="55"/>
      <c r="N532" s="55"/>
      <c r="O532" s="55"/>
      <c r="P532" s="55"/>
      <c r="Q532" s="55"/>
      <c r="R532" s="1943"/>
      <c r="S532" s="246"/>
    </row>
    <row r="533" spans="1:19">
      <c r="A533" s="246"/>
      <c r="B533" s="55"/>
      <c r="C533" s="55"/>
      <c r="D533" s="55"/>
      <c r="E533" s="55"/>
      <c r="F533" s="55"/>
      <c r="G533" s="55"/>
      <c r="H533" s="55"/>
      <c r="I533" s="55"/>
      <c r="J533" s="55"/>
      <c r="K533" s="55"/>
      <c r="L533" s="55"/>
      <c r="M533" s="55"/>
      <c r="N533" s="55"/>
      <c r="O533" s="55"/>
      <c r="P533" s="55"/>
      <c r="Q533" s="55"/>
      <c r="R533" s="1943"/>
      <c r="S533" s="246"/>
    </row>
    <row r="534" spans="1:19">
      <c r="A534" s="246"/>
      <c r="B534" s="55"/>
      <c r="C534" s="55"/>
      <c r="D534" s="55"/>
      <c r="E534" s="55"/>
      <c r="F534" s="55"/>
      <c r="G534" s="55"/>
      <c r="H534" s="55"/>
      <c r="I534" s="55"/>
      <c r="J534" s="55"/>
      <c r="K534" s="55"/>
      <c r="L534" s="55"/>
      <c r="M534" s="55"/>
      <c r="N534" s="55"/>
      <c r="O534" s="55"/>
      <c r="P534" s="55"/>
      <c r="Q534" s="55"/>
      <c r="R534" s="1943"/>
      <c r="S534" s="246"/>
    </row>
    <row r="535" spans="1:19">
      <c r="A535" s="246"/>
      <c r="B535" s="55"/>
      <c r="C535" s="55"/>
      <c r="D535" s="55"/>
      <c r="E535" s="55"/>
      <c r="F535" s="55"/>
      <c r="G535" s="55"/>
      <c r="H535" s="55"/>
      <c r="I535" s="55"/>
      <c r="J535" s="55"/>
      <c r="K535" s="55"/>
      <c r="L535" s="55"/>
      <c r="M535" s="55"/>
      <c r="N535" s="55"/>
      <c r="O535" s="55"/>
      <c r="P535" s="55"/>
      <c r="Q535" s="55"/>
      <c r="R535" s="1943"/>
      <c r="S535" s="246"/>
    </row>
    <row r="536" spans="1:19">
      <c r="A536" s="246"/>
      <c r="B536" s="55"/>
      <c r="C536" s="55"/>
      <c r="D536" s="55"/>
      <c r="E536" s="55"/>
      <c r="F536" s="55"/>
      <c r="G536" s="55"/>
      <c r="H536" s="55"/>
      <c r="I536" s="55"/>
      <c r="J536" s="55"/>
      <c r="K536" s="55"/>
      <c r="L536" s="55"/>
      <c r="M536" s="55"/>
      <c r="N536" s="55"/>
      <c r="O536" s="55"/>
      <c r="P536" s="55"/>
      <c r="Q536" s="55"/>
      <c r="R536" s="1943"/>
      <c r="S536" s="246"/>
    </row>
    <row r="537" spans="1:19">
      <c r="A537" s="246"/>
      <c r="B537" s="55"/>
      <c r="C537" s="55"/>
      <c r="D537" s="55"/>
      <c r="E537" s="55"/>
      <c r="F537" s="55"/>
      <c r="G537" s="55"/>
      <c r="H537" s="55"/>
      <c r="I537" s="55"/>
      <c r="J537" s="55"/>
      <c r="K537" s="55"/>
      <c r="L537" s="55"/>
      <c r="M537" s="55"/>
      <c r="N537" s="55"/>
      <c r="O537" s="55"/>
      <c r="P537" s="55"/>
      <c r="Q537" s="55"/>
      <c r="R537" s="1943"/>
      <c r="S537" s="246"/>
    </row>
    <row r="538" spans="1:19">
      <c r="A538" s="246"/>
      <c r="B538" s="55"/>
      <c r="C538" s="55"/>
      <c r="D538" s="55"/>
      <c r="E538" s="55"/>
      <c r="F538" s="55"/>
      <c r="G538" s="55"/>
      <c r="H538" s="55"/>
      <c r="I538" s="55"/>
      <c r="J538" s="55"/>
      <c r="K538" s="55"/>
      <c r="L538" s="55"/>
      <c r="M538" s="55"/>
      <c r="N538" s="55"/>
      <c r="O538" s="55"/>
      <c r="P538" s="55"/>
      <c r="Q538" s="55"/>
      <c r="R538" s="1943"/>
      <c r="S538" s="246"/>
    </row>
    <row r="539" spans="1:19">
      <c r="A539" s="246"/>
      <c r="B539" s="55"/>
      <c r="C539" s="55"/>
      <c r="D539" s="55"/>
      <c r="E539" s="55"/>
      <c r="F539" s="55"/>
      <c r="G539" s="55"/>
      <c r="H539" s="55"/>
      <c r="I539" s="55"/>
      <c r="J539" s="55"/>
      <c r="K539" s="55"/>
      <c r="L539" s="55"/>
      <c r="M539" s="55"/>
      <c r="N539" s="55"/>
      <c r="O539" s="55"/>
      <c r="P539" s="55"/>
      <c r="Q539" s="55"/>
      <c r="R539" s="1943"/>
      <c r="S539" s="246"/>
    </row>
    <row r="540" spans="1:19">
      <c r="A540" s="246"/>
      <c r="B540" s="55"/>
      <c r="C540" s="55"/>
      <c r="D540" s="55"/>
      <c r="E540" s="55"/>
      <c r="F540" s="55"/>
      <c r="G540" s="55"/>
      <c r="H540" s="55"/>
      <c r="I540" s="55"/>
      <c r="J540" s="55"/>
      <c r="K540" s="55"/>
      <c r="L540" s="55"/>
      <c r="M540" s="55"/>
      <c r="N540" s="55"/>
      <c r="O540" s="55"/>
      <c r="P540" s="55"/>
      <c r="Q540" s="55"/>
      <c r="R540" s="1943"/>
      <c r="S540" s="246"/>
    </row>
    <row r="541" spans="1:19">
      <c r="A541" s="246"/>
      <c r="B541" s="55"/>
      <c r="C541" s="55"/>
      <c r="D541" s="55"/>
      <c r="E541" s="55"/>
      <c r="F541" s="55"/>
      <c r="G541" s="55"/>
      <c r="H541" s="55"/>
      <c r="I541" s="55"/>
      <c r="J541" s="55"/>
      <c r="K541" s="55"/>
      <c r="L541" s="55"/>
      <c r="M541" s="55"/>
      <c r="N541" s="55"/>
      <c r="O541" s="55"/>
      <c r="P541" s="55"/>
      <c r="Q541" s="55"/>
      <c r="R541" s="1943"/>
      <c r="S541" s="246"/>
    </row>
    <row r="542" spans="1:19">
      <c r="A542" s="246"/>
      <c r="B542" s="55"/>
      <c r="C542" s="55"/>
      <c r="D542" s="55"/>
      <c r="E542" s="55"/>
      <c r="F542" s="55"/>
      <c r="G542" s="55"/>
      <c r="H542" s="55"/>
      <c r="I542" s="55"/>
      <c r="J542" s="55"/>
      <c r="K542" s="55"/>
      <c r="L542" s="55"/>
      <c r="M542" s="55"/>
      <c r="N542" s="55"/>
      <c r="O542" s="55"/>
      <c r="P542" s="55"/>
      <c r="Q542" s="55"/>
      <c r="R542" s="1943"/>
      <c r="S542" s="246"/>
    </row>
    <row r="543" spans="1:19">
      <c r="A543" s="246"/>
      <c r="B543" s="55"/>
      <c r="C543" s="55"/>
      <c r="D543" s="55"/>
      <c r="E543" s="55"/>
      <c r="F543" s="55"/>
      <c r="G543" s="55"/>
      <c r="H543" s="55"/>
      <c r="I543" s="55"/>
      <c r="J543" s="55"/>
      <c r="K543" s="55"/>
      <c r="L543" s="55"/>
      <c r="M543" s="55"/>
      <c r="N543" s="55"/>
      <c r="O543" s="55"/>
      <c r="P543" s="55"/>
      <c r="Q543" s="55"/>
      <c r="R543" s="1943"/>
      <c r="S543" s="246"/>
    </row>
    <row r="544" spans="1:19">
      <c r="A544" s="246"/>
      <c r="B544" s="55"/>
      <c r="C544" s="55"/>
      <c r="D544" s="55"/>
      <c r="E544" s="55"/>
      <c r="F544" s="55"/>
      <c r="G544" s="55"/>
      <c r="H544" s="55"/>
      <c r="I544" s="55"/>
      <c r="J544" s="55"/>
      <c r="K544" s="55"/>
      <c r="L544" s="55"/>
      <c r="M544" s="55"/>
      <c r="N544" s="55"/>
      <c r="O544" s="55"/>
      <c r="P544" s="55"/>
      <c r="Q544" s="55"/>
      <c r="R544" s="1943"/>
      <c r="S544" s="246"/>
    </row>
    <row r="545" spans="1:19">
      <c r="A545" s="246"/>
      <c r="B545" s="55"/>
      <c r="C545" s="55"/>
      <c r="D545" s="55"/>
      <c r="E545" s="55"/>
      <c r="F545" s="55"/>
      <c r="G545" s="55"/>
      <c r="H545" s="55"/>
      <c r="I545" s="55"/>
      <c r="J545" s="55"/>
      <c r="K545" s="55"/>
      <c r="L545" s="55"/>
      <c r="M545" s="55"/>
      <c r="N545" s="55"/>
      <c r="O545" s="55"/>
      <c r="P545" s="55"/>
      <c r="Q545" s="55"/>
      <c r="R545" s="1943"/>
      <c r="S545" s="246"/>
    </row>
    <row r="546" spans="1:19">
      <c r="A546" s="246"/>
      <c r="B546" s="55"/>
      <c r="C546" s="55"/>
      <c r="D546" s="55"/>
      <c r="E546" s="55"/>
      <c r="F546" s="55"/>
      <c r="G546" s="55"/>
      <c r="H546" s="55"/>
      <c r="I546" s="55"/>
      <c r="J546" s="55"/>
      <c r="K546" s="55"/>
      <c r="L546" s="55"/>
      <c r="M546" s="55"/>
      <c r="N546" s="55"/>
      <c r="O546" s="55"/>
      <c r="P546" s="55"/>
      <c r="Q546" s="55"/>
      <c r="R546" s="1943"/>
      <c r="S546" s="246"/>
    </row>
    <row r="547" spans="1:19">
      <c r="A547" s="246"/>
      <c r="B547" s="55"/>
      <c r="C547" s="55"/>
      <c r="D547" s="55"/>
      <c r="E547" s="55"/>
      <c r="F547" s="55"/>
      <c r="G547" s="55"/>
      <c r="H547" s="55"/>
      <c r="I547" s="55"/>
      <c r="J547" s="55"/>
      <c r="K547" s="55"/>
      <c r="L547" s="55"/>
      <c r="M547" s="55"/>
      <c r="N547" s="55"/>
      <c r="O547" s="55"/>
      <c r="P547" s="55"/>
      <c r="Q547" s="55"/>
      <c r="R547" s="1943"/>
      <c r="S547" s="246"/>
    </row>
    <row r="548" spans="1:19">
      <c r="A548" s="246"/>
      <c r="B548" s="55"/>
      <c r="C548" s="55"/>
      <c r="D548" s="55"/>
      <c r="E548" s="55"/>
      <c r="F548" s="55"/>
      <c r="G548" s="55"/>
      <c r="H548" s="55"/>
      <c r="I548" s="55"/>
      <c r="J548" s="55"/>
      <c r="K548" s="55"/>
      <c r="L548" s="55"/>
      <c r="M548" s="55"/>
      <c r="N548" s="55"/>
      <c r="O548" s="55"/>
      <c r="P548" s="55"/>
      <c r="Q548" s="55"/>
      <c r="R548" s="1943"/>
      <c r="S548" s="246"/>
    </row>
    <row r="549" spans="1:19">
      <c r="A549" s="246"/>
      <c r="B549" s="55"/>
      <c r="C549" s="55"/>
      <c r="D549" s="55"/>
      <c r="E549" s="55"/>
      <c r="F549" s="55"/>
      <c r="G549" s="55"/>
      <c r="H549" s="55"/>
      <c r="I549" s="55"/>
      <c r="J549" s="55"/>
      <c r="K549" s="55"/>
      <c r="L549" s="55"/>
      <c r="M549" s="55"/>
      <c r="N549" s="55"/>
      <c r="O549" s="55"/>
      <c r="P549" s="55"/>
      <c r="Q549" s="55"/>
      <c r="R549" s="1943"/>
      <c r="S549" s="246"/>
    </row>
    <row r="550" spans="1:19">
      <c r="A550" s="246"/>
      <c r="B550" s="55"/>
      <c r="C550" s="55"/>
      <c r="D550" s="55"/>
      <c r="E550" s="55"/>
      <c r="F550" s="55"/>
      <c r="G550" s="55"/>
      <c r="H550" s="55"/>
      <c r="I550" s="55"/>
      <c r="J550" s="55"/>
      <c r="K550" s="55"/>
      <c r="L550" s="55"/>
      <c r="M550" s="55"/>
      <c r="N550" s="55"/>
      <c r="O550" s="55"/>
      <c r="P550" s="55"/>
      <c r="Q550" s="55"/>
      <c r="R550" s="1943"/>
      <c r="S550" s="246"/>
    </row>
    <row r="551" spans="1:19">
      <c r="A551" s="246"/>
      <c r="B551" s="55"/>
      <c r="C551" s="55"/>
      <c r="D551" s="55"/>
      <c r="E551" s="55"/>
      <c r="F551" s="55"/>
      <c r="G551" s="55"/>
      <c r="H551" s="55"/>
      <c r="I551" s="55"/>
      <c r="J551" s="55"/>
      <c r="K551" s="55"/>
      <c r="L551" s="55"/>
      <c r="M551" s="55"/>
      <c r="N551" s="55"/>
      <c r="O551" s="55"/>
      <c r="P551" s="55"/>
      <c r="Q551" s="55"/>
      <c r="R551" s="1943"/>
      <c r="S551" s="246"/>
    </row>
    <row r="552" spans="1:19">
      <c r="A552" s="246"/>
      <c r="B552" s="55"/>
      <c r="C552" s="55"/>
      <c r="D552" s="55"/>
      <c r="E552" s="55"/>
      <c r="F552" s="55"/>
      <c r="G552" s="55"/>
      <c r="H552" s="55"/>
      <c r="I552" s="55"/>
      <c r="J552" s="55"/>
      <c r="K552" s="55"/>
      <c r="L552" s="55"/>
      <c r="M552" s="55"/>
      <c r="N552" s="55"/>
      <c r="O552" s="55"/>
      <c r="P552" s="55"/>
      <c r="Q552" s="55"/>
      <c r="R552" s="1943"/>
      <c r="S552" s="246"/>
    </row>
    <row r="553" spans="1:19">
      <c r="A553" s="246"/>
      <c r="B553" s="55"/>
      <c r="C553" s="55"/>
      <c r="D553" s="55"/>
      <c r="E553" s="55"/>
      <c r="F553" s="55"/>
      <c r="G553" s="55"/>
      <c r="H553" s="55"/>
      <c r="I553" s="55"/>
      <c r="J553" s="55"/>
      <c r="K553" s="55"/>
      <c r="L553" s="55"/>
      <c r="M553" s="55"/>
      <c r="N553" s="55"/>
      <c r="O553" s="55"/>
      <c r="P553" s="55"/>
      <c r="Q553" s="55"/>
      <c r="R553" s="1943"/>
      <c r="S553" s="246"/>
    </row>
    <row r="554" spans="1:19">
      <c r="A554" s="246"/>
      <c r="B554" s="55"/>
      <c r="C554" s="55"/>
      <c r="D554" s="55"/>
      <c r="E554" s="55"/>
      <c r="F554" s="55"/>
      <c r="G554" s="55"/>
      <c r="H554" s="55"/>
      <c r="I554" s="55"/>
      <c r="J554" s="55"/>
      <c r="K554" s="55"/>
      <c r="L554" s="55"/>
      <c r="M554" s="55"/>
      <c r="N554" s="55"/>
      <c r="O554" s="55"/>
      <c r="P554" s="55"/>
      <c r="Q554" s="55"/>
      <c r="R554" s="1943"/>
      <c r="S554" s="246"/>
    </row>
    <row r="555" spans="1:19">
      <c r="A555" s="246"/>
      <c r="B555" s="55"/>
      <c r="C555" s="55"/>
      <c r="D555" s="55"/>
      <c r="E555" s="55"/>
      <c r="F555" s="55"/>
      <c r="G555" s="55"/>
      <c r="H555" s="55"/>
      <c r="I555" s="55"/>
      <c r="J555" s="55"/>
      <c r="K555" s="55"/>
      <c r="L555" s="55"/>
      <c r="M555" s="55"/>
      <c r="N555" s="55"/>
      <c r="O555" s="55"/>
      <c r="P555" s="55"/>
      <c r="Q555" s="55"/>
      <c r="R555" s="1943"/>
      <c r="S555" s="246"/>
    </row>
    <row r="556" spans="1:19">
      <c r="A556" s="246"/>
      <c r="B556" s="55"/>
      <c r="C556" s="55"/>
      <c r="D556" s="55"/>
      <c r="E556" s="55"/>
      <c r="F556" s="55"/>
      <c r="G556" s="55"/>
      <c r="H556" s="55"/>
      <c r="I556" s="55"/>
      <c r="J556" s="55"/>
      <c r="K556" s="55"/>
      <c r="L556" s="55"/>
      <c r="M556" s="55"/>
      <c r="N556" s="55"/>
      <c r="O556" s="55"/>
      <c r="P556" s="55"/>
      <c r="Q556" s="55"/>
      <c r="R556" s="1943"/>
      <c r="S556" s="246"/>
    </row>
    <row r="557" spans="1:19">
      <c r="A557" s="246"/>
      <c r="B557" s="55"/>
      <c r="C557" s="55"/>
      <c r="D557" s="55"/>
      <c r="E557" s="55"/>
      <c r="F557" s="55"/>
      <c r="G557" s="55"/>
      <c r="H557" s="55"/>
      <c r="I557" s="55"/>
      <c r="J557" s="55"/>
      <c r="K557" s="55"/>
      <c r="L557" s="55"/>
      <c r="M557" s="55"/>
      <c r="N557" s="55"/>
      <c r="O557" s="55"/>
      <c r="P557" s="55"/>
      <c r="Q557" s="55"/>
      <c r="R557" s="1943"/>
      <c r="S557" s="246"/>
    </row>
    <row r="558" spans="1:19">
      <c r="A558" s="246"/>
      <c r="B558" s="55"/>
      <c r="C558" s="55"/>
      <c r="D558" s="55"/>
      <c r="E558" s="55"/>
      <c r="F558" s="55"/>
      <c r="G558" s="55"/>
      <c r="H558" s="55"/>
      <c r="I558" s="55"/>
      <c r="J558" s="55"/>
      <c r="K558" s="55"/>
      <c r="L558" s="55"/>
      <c r="M558" s="55"/>
      <c r="N558" s="55"/>
      <c r="O558" s="55"/>
      <c r="P558" s="55"/>
      <c r="Q558" s="55"/>
      <c r="R558" s="1943"/>
      <c r="S558" s="246"/>
    </row>
    <row r="559" spans="1:19">
      <c r="A559" s="246"/>
      <c r="B559" s="55"/>
      <c r="C559" s="55"/>
      <c r="D559" s="55"/>
      <c r="E559" s="55"/>
      <c r="F559" s="55"/>
      <c r="G559" s="55"/>
      <c r="H559" s="55"/>
      <c r="I559" s="55"/>
      <c r="J559" s="55"/>
      <c r="K559" s="55"/>
      <c r="L559" s="55"/>
      <c r="M559" s="55"/>
      <c r="N559" s="55"/>
      <c r="O559" s="55"/>
      <c r="P559" s="55"/>
      <c r="Q559" s="55"/>
      <c r="R559" s="1943"/>
      <c r="S559" s="246"/>
    </row>
    <row r="560" spans="1:19">
      <c r="A560" s="246"/>
      <c r="B560" s="55"/>
      <c r="C560" s="55"/>
      <c r="D560" s="55"/>
      <c r="E560" s="55"/>
      <c r="F560" s="55"/>
      <c r="G560" s="55"/>
      <c r="H560" s="55"/>
      <c r="I560" s="55"/>
      <c r="J560" s="55"/>
      <c r="K560" s="55"/>
      <c r="L560" s="55"/>
      <c r="M560" s="55"/>
      <c r="N560" s="55"/>
      <c r="O560" s="55"/>
      <c r="P560" s="55"/>
      <c r="Q560" s="55"/>
      <c r="R560" s="1943"/>
      <c r="S560" s="246"/>
    </row>
    <row r="561" spans="1:19">
      <c r="A561" s="246"/>
      <c r="B561" s="55"/>
      <c r="C561" s="55"/>
      <c r="D561" s="55"/>
      <c r="E561" s="55"/>
      <c r="F561" s="55"/>
      <c r="G561" s="55"/>
      <c r="H561" s="55"/>
      <c r="I561" s="55"/>
      <c r="J561" s="55"/>
      <c r="K561" s="55"/>
      <c r="L561" s="55"/>
      <c r="M561" s="55"/>
      <c r="N561" s="55"/>
      <c r="O561" s="55"/>
      <c r="P561" s="55"/>
      <c r="Q561" s="55"/>
      <c r="R561" s="1943"/>
      <c r="S561" s="246"/>
    </row>
    <row r="562" spans="1:19">
      <c r="A562" s="246"/>
      <c r="B562" s="55"/>
      <c r="C562" s="55"/>
      <c r="D562" s="55"/>
      <c r="E562" s="55"/>
      <c r="F562" s="55"/>
      <c r="G562" s="55"/>
      <c r="H562" s="55"/>
      <c r="I562" s="55"/>
      <c r="J562" s="55"/>
      <c r="K562" s="55"/>
      <c r="L562" s="55"/>
      <c r="M562" s="55"/>
      <c r="N562" s="55"/>
      <c r="O562" s="55"/>
      <c r="P562" s="55"/>
      <c r="Q562" s="55"/>
      <c r="R562" s="1943"/>
      <c r="S562" s="246"/>
    </row>
    <row r="563" spans="1:19">
      <c r="A563" s="246"/>
      <c r="B563" s="55"/>
      <c r="C563" s="55"/>
      <c r="D563" s="55"/>
      <c r="E563" s="55"/>
      <c r="F563" s="55"/>
      <c r="G563" s="55"/>
      <c r="H563" s="55"/>
      <c r="I563" s="55"/>
      <c r="J563" s="55"/>
      <c r="K563" s="55"/>
      <c r="L563" s="55"/>
      <c r="M563" s="55"/>
      <c r="N563" s="55"/>
      <c r="O563" s="55"/>
      <c r="P563" s="55"/>
      <c r="Q563" s="55"/>
      <c r="R563" s="1943"/>
      <c r="S563" s="246"/>
    </row>
    <row r="564" spans="1:19">
      <c r="A564" s="246"/>
      <c r="B564" s="55"/>
      <c r="C564" s="55"/>
      <c r="D564" s="55"/>
      <c r="E564" s="55"/>
      <c r="F564" s="55"/>
      <c r="G564" s="55"/>
      <c r="H564" s="55"/>
      <c r="I564" s="55"/>
      <c r="J564" s="55"/>
      <c r="K564" s="55"/>
      <c r="L564" s="55"/>
      <c r="M564" s="55"/>
      <c r="N564" s="55"/>
      <c r="O564" s="55"/>
      <c r="P564" s="55"/>
      <c r="Q564" s="55"/>
      <c r="R564" s="1943"/>
      <c r="S564" s="246"/>
    </row>
    <row r="565" spans="1:19">
      <c r="A565" s="246"/>
      <c r="B565" s="55"/>
      <c r="C565" s="55"/>
      <c r="D565" s="55"/>
      <c r="E565" s="55"/>
      <c r="F565" s="55"/>
      <c r="G565" s="55"/>
      <c r="H565" s="55"/>
      <c r="I565" s="55"/>
      <c r="J565" s="55"/>
      <c r="K565" s="55"/>
      <c r="L565" s="55"/>
      <c r="M565" s="55"/>
      <c r="N565" s="55"/>
      <c r="O565" s="55"/>
      <c r="P565" s="55"/>
      <c r="Q565" s="55"/>
      <c r="R565" s="1943"/>
      <c r="S565" s="246"/>
    </row>
    <row r="566" spans="1:19">
      <c r="A566" s="246"/>
      <c r="B566" s="55"/>
      <c r="C566" s="55"/>
      <c r="D566" s="55"/>
      <c r="E566" s="55"/>
      <c r="F566" s="55"/>
      <c r="G566" s="55"/>
      <c r="H566" s="55"/>
      <c r="I566" s="55"/>
      <c r="J566" s="55"/>
      <c r="K566" s="55"/>
      <c r="L566" s="55"/>
      <c r="M566" s="55"/>
      <c r="N566" s="55"/>
      <c r="O566" s="55"/>
      <c r="P566" s="55"/>
      <c r="Q566" s="55"/>
      <c r="R566" s="1943"/>
      <c r="S566" s="246"/>
    </row>
    <row r="567" spans="1:19">
      <c r="A567" s="246"/>
      <c r="B567" s="55"/>
      <c r="C567" s="55"/>
      <c r="D567" s="55"/>
      <c r="E567" s="55"/>
      <c r="F567" s="55"/>
      <c r="G567" s="55"/>
      <c r="H567" s="55"/>
      <c r="I567" s="55"/>
      <c r="J567" s="55"/>
      <c r="K567" s="55"/>
      <c r="L567" s="55"/>
      <c r="M567" s="55"/>
      <c r="N567" s="55"/>
      <c r="O567" s="55"/>
      <c r="P567" s="55"/>
      <c r="Q567" s="55"/>
      <c r="R567" s="1943"/>
      <c r="S567" s="246"/>
    </row>
    <row r="568" spans="1:19">
      <c r="A568" s="246"/>
      <c r="B568" s="55"/>
      <c r="C568" s="55"/>
      <c r="D568" s="55"/>
      <c r="E568" s="55"/>
      <c r="F568" s="55"/>
      <c r="G568" s="55"/>
      <c r="H568" s="55"/>
      <c r="I568" s="55"/>
      <c r="J568" s="55"/>
      <c r="K568" s="55"/>
      <c r="L568" s="55"/>
      <c r="M568" s="55"/>
      <c r="N568" s="55"/>
      <c r="O568" s="55"/>
      <c r="P568" s="55"/>
      <c r="Q568" s="55"/>
      <c r="R568" s="1943"/>
      <c r="S568" s="246"/>
    </row>
    <row r="569" spans="1:19">
      <c r="A569" s="246"/>
      <c r="B569" s="55"/>
      <c r="C569" s="55"/>
      <c r="D569" s="55"/>
      <c r="E569" s="55"/>
      <c r="F569" s="55"/>
      <c r="G569" s="55"/>
      <c r="H569" s="55"/>
      <c r="I569" s="55"/>
      <c r="J569" s="55"/>
      <c r="K569" s="55"/>
      <c r="L569" s="55"/>
      <c r="M569" s="55"/>
      <c r="N569" s="55"/>
      <c r="O569" s="55"/>
      <c r="P569" s="55"/>
      <c r="Q569" s="55"/>
      <c r="R569" s="1943"/>
      <c r="S569" s="246"/>
    </row>
    <row r="570" spans="1:19">
      <c r="A570" s="246"/>
      <c r="B570" s="55"/>
      <c r="C570" s="55"/>
      <c r="D570" s="55"/>
      <c r="E570" s="55"/>
      <c r="F570" s="55"/>
      <c r="G570" s="55"/>
      <c r="H570" s="55"/>
      <c r="I570" s="55"/>
      <c r="J570" s="55"/>
      <c r="K570" s="55"/>
      <c r="L570" s="55"/>
      <c r="M570" s="55"/>
      <c r="N570" s="55"/>
      <c r="O570" s="55"/>
      <c r="P570" s="55"/>
      <c r="Q570" s="55"/>
      <c r="R570" s="1943"/>
      <c r="S570" s="246"/>
    </row>
    <row r="571" spans="1:19">
      <c r="A571" s="246"/>
      <c r="B571" s="55"/>
      <c r="C571" s="55"/>
      <c r="D571" s="55"/>
      <c r="E571" s="55"/>
      <c r="F571" s="55"/>
      <c r="G571" s="55"/>
      <c r="H571" s="55"/>
      <c r="I571" s="55"/>
      <c r="J571" s="55"/>
      <c r="K571" s="55"/>
      <c r="L571" s="55"/>
      <c r="M571" s="55"/>
      <c r="N571" s="55"/>
      <c r="O571" s="55"/>
      <c r="P571" s="55"/>
      <c r="Q571" s="55"/>
      <c r="R571" s="1943"/>
      <c r="S571" s="246"/>
    </row>
    <row r="572" spans="1:19">
      <c r="A572" s="246"/>
      <c r="B572" s="55"/>
      <c r="C572" s="55"/>
      <c r="D572" s="55"/>
      <c r="E572" s="55"/>
      <c r="F572" s="55"/>
      <c r="G572" s="55"/>
      <c r="H572" s="55"/>
      <c r="I572" s="55"/>
      <c r="J572" s="55"/>
      <c r="K572" s="55"/>
      <c r="L572" s="55"/>
      <c r="M572" s="55"/>
      <c r="N572" s="55"/>
      <c r="O572" s="55"/>
      <c r="P572" s="55"/>
      <c r="Q572" s="55"/>
      <c r="R572" s="1943"/>
      <c r="S572" s="246"/>
    </row>
    <row r="573" spans="1:19">
      <c r="A573" s="246"/>
      <c r="B573" s="55"/>
      <c r="C573" s="55"/>
      <c r="D573" s="55"/>
      <c r="E573" s="55"/>
      <c r="F573" s="55"/>
      <c r="G573" s="55"/>
      <c r="H573" s="55"/>
      <c r="I573" s="55"/>
      <c r="J573" s="55"/>
      <c r="K573" s="55"/>
      <c r="L573" s="55"/>
      <c r="M573" s="55"/>
      <c r="N573" s="55"/>
      <c r="O573" s="55"/>
      <c r="P573" s="55"/>
      <c r="Q573" s="55"/>
      <c r="R573" s="1943"/>
      <c r="S573" s="246"/>
    </row>
    <row r="574" spans="1:19">
      <c r="A574" s="246"/>
      <c r="B574" s="55"/>
      <c r="C574" s="55"/>
      <c r="D574" s="55"/>
      <c r="E574" s="55"/>
      <c r="F574" s="55"/>
      <c r="G574" s="55"/>
      <c r="H574" s="55"/>
      <c r="I574" s="55"/>
      <c r="J574" s="55"/>
      <c r="K574" s="55"/>
      <c r="L574" s="55"/>
      <c r="M574" s="55"/>
      <c r="N574" s="55"/>
      <c r="O574" s="55"/>
      <c r="P574" s="55"/>
      <c r="Q574" s="55"/>
      <c r="R574" s="1943"/>
      <c r="S574" s="246"/>
    </row>
    <row r="575" spans="1:19">
      <c r="A575" s="246"/>
      <c r="B575" s="55"/>
      <c r="C575" s="55"/>
      <c r="D575" s="55"/>
      <c r="E575" s="55"/>
      <c r="F575" s="55"/>
      <c r="G575" s="55"/>
      <c r="H575" s="55"/>
      <c r="I575" s="55"/>
      <c r="J575" s="55"/>
      <c r="K575" s="55"/>
      <c r="L575" s="55"/>
      <c r="M575" s="55"/>
      <c r="N575" s="55"/>
      <c r="O575" s="55"/>
      <c r="P575" s="55"/>
      <c r="Q575" s="55"/>
      <c r="R575" s="1943"/>
      <c r="S575" s="246"/>
    </row>
    <row r="576" spans="1:19">
      <c r="A576" s="246"/>
      <c r="B576" s="55"/>
      <c r="C576" s="55"/>
      <c r="D576" s="55"/>
      <c r="E576" s="55"/>
      <c r="F576" s="55"/>
      <c r="G576" s="55"/>
      <c r="H576" s="55"/>
      <c r="I576" s="55"/>
      <c r="J576" s="55"/>
      <c r="K576" s="55"/>
      <c r="L576" s="55"/>
      <c r="M576" s="55"/>
      <c r="N576" s="55"/>
      <c r="O576" s="55"/>
      <c r="P576" s="55"/>
      <c r="Q576" s="55"/>
      <c r="R576" s="1943"/>
      <c r="S576" s="246"/>
    </row>
    <row r="577" spans="1:19">
      <c r="A577" s="246"/>
      <c r="B577" s="55"/>
      <c r="C577" s="55"/>
      <c r="D577" s="55"/>
      <c r="E577" s="55"/>
      <c r="F577" s="55"/>
      <c r="G577" s="55"/>
      <c r="H577" s="55"/>
      <c r="I577" s="55"/>
      <c r="J577" s="55"/>
      <c r="K577" s="55"/>
      <c r="L577" s="55"/>
      <c r="M577" s="55"/>
      <c r="N577" s="55"/>
      <c r="O577" s="55"/>
      <c r="P577" s="55"/>
      <c r="Q577" s="55"/>
      <c r="R577" s="1943"/>
      <c r="S577" s="246"/>
    </row>
    <row r="578" spans="1:19">
      <c r="A578" s="246"/>
      <c r="B578" s="55"/>
      <c r="C578" s="55"/>
      <c r="D578" s="55"/>
      <c r="E578" s="55"/>
      <c r="F578" s="55"/>
      <c r="G578" s="55"/>
      <c r="H578" s="55"/>
      <c r="I578" s="55"/>
      <c r="J578" s="55"/>
      <c r="K578" s="55"/>
      <c r="L578" s="55"/>
      <c r="M578" s="55"/>
      <c r="N578" s="55"/>
      <c r="O578" s="55"/>
      <c r="P578" s="55"/>
      <c r="Q578" s="55"/>
      <c r="R578" s="1943"/>
      <c r="S578" s="246"/>
    </row>
    <row r="579" spans="1:19">
      <c r="A579" s="246"/>
      <c r="B579" s="55"/>
      <c r="C579" s="55"/>
      <c r="D579" s="55"/>
      <c r="E579" s="55"/>
      <c r="F579" s="55"/>
      <c r="G579" s="55"/>
      <c r="H579" s="55"/>
      <c r="I579" s="55"/>
      <c r="J579" s="55"/>
      <c r="K579" s="55"/>
      <c r="L579" s="55"/>
      <c r="M579" s="55"/>
      <c r="N579" s="55"/>
      <c r="O579" s="55"/>
      <c r="P579" s="55"/>
      <c r="Q579" s="55"/>
      <c r="R579" s="1943"/>
      <c r="S579" s="246"/>
    </row>
    <row r="580" spans="1:19">
      <c r="A580" s="246"/>
      <c r="B580" s="55"/>
      <c r="C580" s="55"/>
      <c r="D580" s="55"/>
      <c r="E580" s="55"/>
      <c r="F580" s="55"/>
      <c r="G580" s="55"/>
      <c r="H580" s="55"/>
      <c r="I580" s="55"/>
      <c r="J580" s="55"/>
      <c r="K580" s="55"/>
      <c r="L580" s="55"/>
      <c r="M580" s="55"/>
      <c r="N580" s="55"/>
      <c r="O580" s="55"/>
      <c r="P580" s="55"/>
      <c r="Q580" s="55"/>
      <c r="R580" s="1943"/>
      <c r="S580" s="246"/>
    </row>
    <row r="581" spans="1:19">
      <c r="A581" s="246"/>
      <c r="B581" s="55"/>
      <c r="C581" s="55"/>
      <c r="D581" s="55"/>
      <c r="E581" s="55"/>
      <c r="F581" s="55"/>
      <c r="G581" s="55"/>
      <c r="H581" s="55"/>
      <c r="I581" s="55"/>
      <c r="J581" s="55"/>
      <c r="K581" s="55"/>
      <c r="L581" s="55"/>
      <c r="M581" s="55"/>
      <c r="N581" s="55"/>
      <c r="O581" s="55"/>
      <c r="P581" s="55"/>
      <c r="Q581" s="55"/>
      <c r="R581" s="1943"/>
      <c r="S581" s="246"/>
    </row>
    <row r="582" spans="1:19">
      <c r="A582" s="246"/>
      <c r="B582" s="55"/>
      <c r="C582" s="55"/>
      <c r="D582" s="55"/>
      <c r="E582" s="55"/>
      <c r="F582" s="55"/>
      <c r="G582" s="55"/>
      <c r="H582" s="55"/>
      <c r="I582" s="55"/>
      <c r="J582" s="55"/>
      <c r="K582" s="55"/>
      <c r="L582" s="55"/>
      <c r="M582" s="55"/>
      <c r="N582" s="55"/>
      <c r="O582" s="55"/>
      <c r="P582" s="55"/>
      <c r="Q582" s="55"/>
      <c r="R582" s="1943"/>
      <c r="S582" s="246"/>
    </row>
    <row r="583" spans="1:19">
      <c r="A583" s="246"/>
      <c r="B583" s="55"/>
      <c r="C583" s="55"/>
      <c r="D583" s="55"/>
      <c r="E583" s="55"/>
      <c r="F583" s="55"/>
      <c r="G583" s="55"/>
      <c r="H583" s="55"/>
      <c r="I583" s="55"/>
      <c r="J583" s="55"/>
      <c r="K583" s="55"/>
      <c r="L583" s="55"/>
      <c r="M583" s="55"/>
      <c r="N583" s="55"/>
      <c r="O583" s="55"/>
      <c r="P583" s="55"/>
      <c r="Q583" s="55"/>
      <c r="R583" s="1943"/>
      <c r="S583" s="246"/>
    </row>
    <row r="584" spans="1:19">
      <c r="A584" s="246"/>
      <c r="B584" s="55"/>
      <c r="C584" s="55"/>
      <c r="D584" s="55"/>
      <c r="E584" s="55"/>
      <c r="F584" s="55"/>
      <c r="G584" s="55"/>
      <c r="H584" s="55"/>
      <c r="I584" s="55"/>
      <c r="J584" s="55"/>
      <c r="K584" s="55"/>
      <c r="L584" s="55"/>
      <c r="M584" s="55"/>
      <c r="N584" s="55"/>
      <c r="O584" s="55"/>
      <c r="P584" s="55"/>
      <c r="Q584" s="55"/>
      <c r="R584" s="1943"/>
      <c r="S584" s="246"/>
    </row>
    <row r="585" spans="1:19">
      <c r="A585" s="246"/>
      <c r="B585" s="55"/>
      <c r="C585" s="55"/>
      <c r="D585" s="55"/>
      <c r="E585" s="55"/>
      <c r="F585" s="55"/>
      <c r="G585" s="55"/>
      <c r="H585" s="55"/>
      <c r="I585" s="55"/>
      <c r="J585" s="55"/>
      <c r="K585" s="55"/>
      <c r="L585" s="55"/>
      <c r="M585" s="55"/>
      <c r="N585" s="55"/>
      <c r="O585" s="55"/>
      <c r="P585" s="55"/>
      <c r="Q585" s="55"/>
      <c r="R585" s="1943"/>
      <c r="S585" s="246"/>
    </row>
    <row r="586" spans="1:19">
      <c r="A586" s="246"/>
      <c r="B586" s="55"/>
      <c r="C586" s="55"/>
      <c r="D586" s="55"/>
      <c r="E586" s="55"/>
      <c r="F586" s="55"/>
      <c r="G586" s="55"/>
      <c r="H586" s="55"/>
      <c r="I586" s="55"/>
      <c r="J586" s="55"/>
      <c r="K586" s="55"/>
      <c r="L586" s="55"/>
      <c r="M586" s="55"/>
      <c r="N586" s="55"/>
      <c r="O586" s="55"/>
      <c r="P586" s="55"/>
      <c r="Q586" s="55"/>
      <c r="R586" s="1943"/>
      <c r="S586" s="246"/>
    </row>
    <row r="587" spans="1:19">
      <c r="A587" s="246"/>
      <c r="B587" s="55"/>
      <c r="C587" s="55"/>
      <c r="D587" s="55"/>
      <c r="E587" s="55"/>
      <c r="F587" s="55"/>
      <c r="G587" s="55"/>
      <c r="H587" s="55"/>
      <c r="I587" s="55"/>
      <c r="J587" s="55"/>
      <c r="K587" s="55"/>
      <c r="L587" s="55"/>
      <c r="M587" s="55"/>
      <c r="N587" s="55"/>
      <c r="O587" s="55"/>
      <c r="P587" s="55"/>
      <c r="Q587" s="55"/>
      <c r="R587" s="1943"/>
      <c r="S587" s="246"/>
    </row>
    <row r="588" spans="1:19">
      <c r="A588" s="246"/>
      <c r="B588" s="55"/>
      <c r="C588" s="55"/>
      <c r="D588" s="55"/>
      <c r="E588" s="55"/>
      <c r="F588" s="55"/>
      <c r="G588" s="55"/>
      <c r="H588" s="55"/>
      <c r="I588" s="55"/>
      <c r="J588" s="55"/>
      <c r="K588" s="55"/>
      <c r="L588" s="55"/>
      <c r="M588" s="55"/>
      <c r="N588" s="55"/>
      <c r="O588" s="55"/>
      <c r="P588" s="55"/>
      <c r="Q588" s="55"/>
      <c r="R588" s="1943"/>
      <c r="S588" s="246"/>
    </row>
    <row r="589" spans="1:19">
      <c r="A589" s="246"/>
      <c r="B589" s="55"/>
      <c r="C589" s="55"/>
      <c r="D589" s="55"/>
      <c r="E589" s="55"/>
      <c r="F589" s="55"/>
      <c r="G589" s="55"/>
      <c r="H589" s="55"/>
      <c r="I589" s="55"/>
      <c r="J589" s="55"/>
      <c r="K589" s="55"/>
      <c r="L589" s="55"/>
      <c r="M589" s="55"/>
      <c r="N589" s="55"/>
      <c r="O589" s="55"/>
      <c r="P589" s="55"/>
      <c r="Q589" s="55"/>
      <c r="R589" s="1943"/>
      <c r="S589" s="246"/>
    </row>
    <row r="590" spans="1:19">
      <c r="A590" s="246"/>
      <c r="B590" s="55"/>
      <c r="C590" s="55"/>
      <c r="D590" s="55"/>
      <c r="E590" s="55"/>
      <c r="F590" s="55"/>
      <c r="G590" s="55"/>
      <c r="H590" s="55"/>
      <c r="I590" s="55"/>
      <c r="J590" s="55"/>
      <c r="K590" s="55"/>
      <c r="L590" s="55"/>
      <c r="M590" s="55"/>
      <c r="N590" s="55"/>
      <c r="O590" s="55"/>
      <c r="P590" s="55"/>
      <c r="Q590" s="55"/>
      <c r="R590" s="1943"/>
      <c r="S590" s="246"/>
    </row>
    <row r="591" spans="1:19">
      <c r="A591" s="246"/>
      <c r="B591" s="55"/>
      <c r="C591" s="55"/>
      <c r="D591" s="55"/>
      <c r="E591" s="55"/>
      <c r="F591" s="55"/>
      <c r="G591" s="55"/>
      <c r="H591" s="55"/>
      <c r="I591" s="55"/>
      <c r="J591" s="55"/>
      <c r="K591" s="55"/>
      <c r="L591" s="55"/>
      <c r="M591" s="55"/>
      <c r="N591" s="55"/>
      <c r="O591" s="55"/>
      <c r="P591" s="55"/>
      <c r="Q591" s="55"/>
      <c r="R591" s="1943"/>
      <c r="S591" s="246"/>
    </row>
    <row r="592" spans="1:19">
      <c r="A592" s="246"/>
      <c r="B592" s="55"/>
      <c r="C592" s="55"/>
      <c r="D592" s="55"/>
      <c r="E592" s="55"/>
      <c r="F592" s="55"/>
      <c r="G592" s="55"/>
      <c r="H592" s="55"/>
      <c r="I592" s="55"/>
      <c r="J592" s="55"/>
      <c r="K592" s="55"/>
      <c r="L592" s="55"/>
      <c r="M592" s="55"/>
      <c r="N592" s="55"/>
      <c r="O592" s="55"/>
      <c r="P592" s="55"/>
      <c r="Q592" s="55"/>
      <c r="R592" s="1943"/>
      <c r="S592" s="246"/>
    </row>
    <row r="593" spans="1:19">
      <c r="A593" s="246"/>
      <c r="B593" s="55"/>
      <c r="C593" s="55"/>
      <c r="D593" s="55"/>
      <c r="E593" s="55"/>
      <c r="F593" s="55"/>
      <c r="G593" s="55"/>
      <c r="H593" s="55"/>
      <c r="I593" s="55"/>
      <c r="J593" s="55"/>
      <c r="K593" s="55"/>
      <c r="L593" s="55"/>
      <c r="M593" s="55"/>
      <c r="N593" s="55"/>
      <c r="O593" s="55"/>
      <c r="P593" s="55"/>
      <c r="Q593" s="55"/>
      <c r="R593" s="1943"/>
      <c r="S593" s="246"/>
    </row>
    <row r="594" spans="1:19">
      <c r="A594" s="246"/>
      <c r="B594" s="55"/>
      <c r="C594" s="55"/>
      <c r="D594" s="55"/>
      <c r="E594" s="55"/>
      <c r="F594" s="55"/>
      <c r="G594" s="55"/>
      <c r="H594" s="55"/>
      <c r="I594" s="55"/>
      <c r="J594" s="55"/>
      <c r="K594" s="55"/>
      <c r="L594" s="55"/>
      <c r="M594" s="55"/>
      <c r="N594" s="55"/>
      <c r="O594" s="55"/>
      <c r="P594" s="55"/>
      <c r="Q594" s="55"/>
      <c r="R594" s="1943"/>
      <c r="S594" s="246"/>
    </row>
    <row r="595" spans="1:19">
      <c r="A595" s="246"/>
      <c r="B595" s="55"/>
      <c r="C595" s="55"/>
      <c r="D595" s="55"/>
      <c r="E595" s="55"/>
      <c r="F595" s="55"/>
      <c r="G595" s="55"/>
      <c r="H595" s="55"/>
      <c r="I595" s="55"/>
      <c r="J595" s="55"/>
      <c r="K595" s="55"/>
      <c r="L595" s="55"/>
      <c r="M595" s="55"/>
      <c r="N595" s="55"/>
      <c r="O595" s="55"/>
      <c r="P595" s="55"/>
      <c r="Q595" s="55"/>
      <c r="R595" s="1943"/>
      <c r="S595" s="246"/>
    </row>
    <row r="596" spans="1:19">
      <c r="A596" s="246"/>
      <c r="B596" s="55"/>
      <c r="C596" s="55"/>
      <c r="D596" s="55"/>
      <c r="E596" s="55"/>
      <c r="F596" s="55"/>
      <c r="G596" s="55"/>
      <c r="H596" s="55"/>
      <c r="I596" s="55"/>
      <c r="J596" s="55"/>
      <c r="K596" s="55"/>
      <c r="L596" s="55"/>
      <c r="M596" s="55"/>
      <c r="N596" s="55"/>
      <c r="O596" s="55"/>
      <c r="P596" s="55"/>
      <c r="Q596" s="55"/>
      <c r="R596" s="1943"/>
      <c r="S596" s="246"/>
    </row>
    <row r="597" spans="1:19">
      <c r="A597" s="246"/>
      <c r="B597" s="55"/>
      <c r="C597" s="55"/>
      <c r="D597" s="55"/>
      <c r="E597" s="55"/>
      <c r="F597" s="55"/>
      <c r="G597" s="55"/>
      <c r="H597" s="55"/>
      <c r="I597" s="55"/>
      <c r="J597" s="55"/>
      <c r="K597" s="55"/>
      <c r="L597" s="55"/>
      <c r="M597" s="55"/>
      <c r="N597" s="55"/>
      <c r="O597" s="55"/>
      <c r="P597" s="55"/>
      <c r="Q597" s="55"/>
      <c r="R597" s="1943"/>
      <c r="S597" s="246"/>
    </row>
    <row r="598" spans="1:19">
      <c r="A598" s="246"/>
      <c r="B598" s="55"/>
      <c r="C598" s="55"/>
      <c r="D598" s="55"/>
      <c r="E598" s="55"/>
      <c r="F598" s="55"/>
      <c r="G598" s="55"/>
      <c r="H598" s="55"/>
      <c r="I598" s="55"/>
      <c r="J598" s="55"/>
      <c r="K598" s="55"/>
      <c r="L598" s="55"/>
      <c r="M598" s="55"/>
      <c r="N598" s="55"/>
      <c r="O598" s="55"/>
      <c r="P598" s="55"/>
      <c r="Q598" s="55"/>
      <c r="R598" s="1943"/>
      <c r="S598" s="246"/>
    </row>
    <row r="599" spans="1:19">
      <c r="A599" s="246"/>
      <c r="B599" s="55"/>
      <c r="C599" s="55"/>
      <c r="D599" s="55"/>
      <c r="E599" s="55"/>
      <c r="F599" s="55"/>
      <c r="G599" s="55"/>
      <c r="H599" s="55"/>
      <c r="I599" s="55"/>
      <c r="J599" s="55"/>
      <c r="K599" s="55"/>
      <c r="L599" s="55"/>
      <c r="M599" s="55"/>
      <c r="N599" s="55"/>
      <c r="O599" s="55"/>
      <c r="P599" s="55"/>
      <c r="Q599" s="55"/>
      <c r="R599" s="1943"/>
      <c r="S599" s="246"/>
    </row>
    <row r="600" spans="1:19">
      <c r="A600" s="246"/>
      <c r="B600" s="55"/>
      <c r="C600" s="55"/>
      <c r="D600" s="55"/>
      <c r="E600" s="55"/>
      <c r="F600" s="55"/>
      <c r="G600" s="55"/>
      <c r="H600" s="55"/>
      <c r="I600" s="55"/>
      <c r="J600" s="55"/>
      <c r="K600" s="55"/>
      <c r="L600" s="55"/>
      <c r="M600" s="55"/>
      <c r="N600" s="55"/>
      <c r="O600" s="55"/>
      <c r="P600" s="55"/>
      <c r="Q600" s="55"/>
      <c r="R600" s="1943"/>
      <c r="S600" s="246"/>
    </row>
    <row r="601" spans="1:19">
      <c r="A601" s="246"/>
      <c r="B601" s="55"/>
      <c r="C601" s="55"/>
      <c r="D601" s="55"/>
      <c r="E601" s="55"/>
      <c r="F601" s="55"/>
      <c r="G601" s="55"/>
      <c r="H601" s="55"/>
      <c r="I601" s="55"/>
      <c r="J601" s="55"/>
      <c r="K601" s="55"/>
      <c r="L601" s="55"/>
      <c r="M601" s="55"/>
      <c r="N601" s="55"/>
      <c r="O601" s="55"/>
      <c r="P601" s="55"/>
      <c r="Q601" s="55"/>
      <c r="R601" s="1943"/>
      <c r="S601" s="246"/>
    </row>
    <row r="602" spans="1:19">
      <c r="A602" s="246"/>
      <c r="B602" s="55"/>
      <c r="C602" s="55"/>
      <c r="D602" s="55"/>
      <c r="E602" s="55"/>
      <c r="F602" s="55"/>
      <c r="G602" s="55"/>
      <c r="H602" s="55"/>
      <c r="I602" s="55"/>
      <c r="J602" s="55"/>
      <c r="K602" s="55"/>
      <c r="L602" s="55"/>
      <c r="M602" s="55"/>
      <c r="N602" s="55"/>
      <c r="O602" s="55"/>
      <c r="P602" s="55"/>
      <c r="Q602" s="55"/>
      <c r="R602" s="1943"/>
      <c r="S602" s="246"/>
    </row>
    <row r="603" spans="1:19">
      <c r="A603" s="246"/>
      <c r="B603" s="55"/>
      <c r="C603" s="55"/>
      <c r="D603" s="55"/>
      <c r="E603" s="55"/>
      <c r="F603" s="55"/>
      <c r="G603" s="55"/>
      <c r="H603" s="55"/>
      <c r="I603" s="55"/>
      <c r="J603" s="55"/>
      <c r="K603" s="55"/>
      <c r="L603" s="55"/>
      <c r="M603" s="55"/>
      <c r="N603" s="55"/>
      <c r="O603" s="55"/>
      <c r="P603" s="55"/>
      <c r="Q603" s="55"/>
      <c r="R603" s="1943"/>
      <c r="S603" s="246"/>
    </row>
    <row r="604" spans="1:19">
      <c r="A604" s="246"/>
      <c r="B604" s="55"/>
      <c r="C604" s="55"/>
      <c r="D604" s="55"/>
      <c r="E604" s="55"/>
      <c r="F604" s="55"/>
      <c r="G604" s="55"/>
      <c r="H604" s="55"/>
      <c r="I604" s="55"/>
      <c r="J604" s="55"/>
      <c r="K604" s="55"/>
      <c r="L604" s="55"/>
      <c r="M604" s="55"/>
      <c r="N604" s="55"/>
      <c r="O604" s="55"/>
      <c r="P604" s="55"/>
      <c r="Q604" s="55"/>
      <c r="R604" s="1943"/>
      <c r="S604" s="246"/>
    </row>
    <row r="605" spans="1:19">
      <c r="A605" s="246"/>
      <c r="B605" s="55"/>
      <c r="C605" s="55"/>
      <c r="D605" s="55"/>
      <c r="E605" s="55"/>
      <c r="F605" s="55"/>
      <c r="G605" s="55"/>
      <c r="H605" s="55"/>
      <c r="I605" s="55"/>
      <c r="J605" s="55"/>
      <c r="K605" s="55"/>
      <c r="L605" s="55"/>
      <c r="M605" s="55"/>
      <c r="N605" s="55"/>
      <c r="O605" s="55"/>
      <c r="P605" s="55"/>
      <c r="Q605" s="55"/>
      <c r="R605" s="1943"/>
      <c r="S605" s="246"/>
    </row>
    <row r="606" spans="1:19">
      <c r="A606" s="246"/>
      <c r="B606" s="55"/>
      <c r="C606" s="55"/>
      <c r="D606" s="55"/>
      <c r="E606" s="55"/>
      <c r="F606" s="55"/>
      <c r="G606" s="55"/>
      <c r="H606" s="55"/>
      <c r="I606" s="55"/>
      <c r="J606" s="55"/>
      <c r="K606" s="55"/>
      <c r="L606" s="55"/>
      <c r="M606" s="55"/>
      <c r="N606" s="55"/>
      <c r="O606" s="55"/>
      <c r="P606" s="55"/>
      <c r="Q606" s="55"/>
      <c r="R606" s="1943"/>
      <c r="S606" s="246"/>
    </row>
    <row r="607" spans="1:19">
      <c r="A607" s="246"/>
      <c r="B607" s="55"/>
      <c r="C607" s="55"/>
      <c r="D607" s="55"/>
      <c r="E607" s="55"/>
      <c r="F607" s="55"/>
      <c r="G607" s="55"/>
      <c r="H607" s="55"/>
      <c r="I607" s="55"/>
      <c r="J607" s="55"/>
      <c r="K607" s="55"/>
      <c r="L607" s="55"/>
      <c r="M607" s="55"/>
      <c r="N607" s="55"/>
      <c r="O607" s="55"/>
      <c r="P607" s="55"/>
      <c r="Q607" s="55"/>
      <c r="R607" s="1943"/>
      <c r="S607" s="246"/>
    </row>
    <row r="608" spans="1:19">
      <c r="A608" s="246"/>
      <c r="B608" s="55"/>
      <c r="C608" s="55"/>
      <c r="D608" s="55"/>
      <c r="E608" s="55"/>
      <c r="F608" s="55"/>
      <c r="G608" s="55"/>
      <c r="H608" s="55"/>
      <c r="I608" s="55"/>
      <c r="J608" s="55"/>
      <c r="K608" s="55"/>
      <c r="L608" s="55"/>
      <c r="M608" s="55"/>
      <c r="N608" s="55"/>
      <c r="O608" s="55"/>
      <c r="P608" s="55"/>
      <c r="Q608" s="55"/>
      <c r="R608" s="1943"/>
      <c r="S608" s="246"/>
    </row>
    <row r="609" spans="1:19">
      <c r="A609" s="246"/>
      <c r="B609" s="55"/>
      <c r="C609" s="55"/>
      <c r="D609" s="55"/>
      <c r="E609" s="55"/>
      <c r="F609" s="55"/>
      <c r="G609" s="55"/>
      <c r="H609" s="55"/>
      <c r="I609" s="55"/>
      <c r="J609" s="55"/>
      <c r="K609" s="55"/>
      <c r="L609" s="55"/>
      <c r="M609" s="55"/>
      <c r="N609" s="55"/>
      <c r="O609" s="55"/>
      <c r="P609" s="55"/>
      <c r="Q609" s="55"/>
      <c r="R609" s="1943"/>
      <c r="S609" s="246"/>
    </row>
    <row r="610" spans="1:19">
      <c r="A610" s="246"/>
      <c r="B610" s="55"/>
      <c r="C610" s="55"/>
      <c r="D610" s="55"/>
      <c r="E610" s="55"/>
      <c r="F610" s="55"/>
      <c r="G610" s="55"/>
      <c r="H610" s="55"/>
      <c r="I610" s="55"/>
      <c r="J610" s="55"/>
      <c r="K610" s="55"/>
      <c r="L610" s="55"/>
      <c r="M610" s="55"/>
      <c r="N610" s="55"/>
      <c r="O610" s="55"/>
      <c r="P610" s="55"/>
      <c r="Q610" s="55"/>
      <c r="R610" s="1943"/>
      <c r="S610" s="246"/>
    </row>
    <row r="611" spans="1:19">
      <c r="A611" s="246"/>
      <c r="B611" s="55"/>
      <c r="C611" s="55"/>
      <c r="D611" s="55"/>
      <c r="E611" s="55"/>
      <c r="F611" s="55"/>
      <c r="G611" s="55"/>
      <c r="H611" s="55"/>
      <c r="I611" s="55"/>
      <c r="J611" s="55"/>
      <c r="K611" s="55"/>
      <c r="L611" s="55"/>
      <c r="M611" s="55"/>
      <c r="N611" s="55"/>
      <c r="O611" s="55"/>
      <c r="P611" s="55"/>
      <c r="Q611" s="55"/>
      <c r="R611" s="1943"/>
      <c r="S611" s="246"/>
    </row>
    <row r="612" spans="1:19">
      <c r="A612" s="246"/>
      <c r="B612" s="55"/>
      <c r="C612" s="55"/>
      <c r="D612" s="55"/>
      <c r="E612" s="55"/>
      <c r="F612" s="55"/>
      <c r="G612" s="55"/>
      <c r="H612" s="55"/>
      <c r="I612" s="55"/>
      <c r="J612" s="55"/>
      <c r="K612" s="55"/>
      <c r="L612" s="55"/>
      <c r="M612" s="55"/>
      <c r="N612" s="55"/>
      <c r="O612" s="55"/>
      <c r="P612" s="55"/>
      <c r="Q612" s="55"/>
      <c r="R612" s="1943"/>
      <c r="S612" s="246"/>
    </row>
    <row r="613" spans="1:19">
      <c r="A613" s="246"/>
      <c r="B613" s="55"/>
      <c r="C613" s="55"/>
      <c r="D613" s="55"/>
      <c r="E613" s="55"/>
      <c r="F613" s="55"/>
      <c r="G613" s="55"/>
      <c r="H613" s="55"/>
      <c r="I613" s="55"/>
      <c r="J613" s="55"/>
      <c r="K613" s="55"/>
      <c r="L613" s="55"/>
      <c r="M613" s="55"/>
      <c r="N613" s="55"/>
      <c r="O613" s="55"/>
      <c r="P613" s="55"/>
      <c r="Q613" s="55"/>
      <c r="R613" s="1943"/>
      <c r="S613" s="246"/>
    </row>
    <row r="614" spans="1:19">
      <c r="A614" s="246"/>
      <c r="B614" s="55"/>
      <c r="C614" s="55"/>
      <c r="D614" s="55"/>
      <c r="E614" s="55"/>
      <c r="F614" s="55"/>
      <c r="G614" s="55"/>
      <c r="H614" s="55"/>
      <c r="I614" s="55"/>
      <c r="J614" s="55"/>
      <c r="K614" s="55"/>
      <c r="L614" s="55"/>
      <c r="M614" s="55"/>
      <c r="N614" s="55"/>
      <c r="O614" s="55"/>
      <c r="P614" s="55"/>
      <c r="Q614" s="55"/>
      <c r="R614" s="1943"/>
      <c r="S614" s="246"/>
    </row>
    <row r="615" spans="1:19">
      <c r="A615" s="246"/>
      <c r="B615" s="55"/>
      <c r="C615" s="55"/>
      <c r="D615" s="55"/>
      <c r="E615" s="55"/>
      <c r="F615" s="55"/>
      <c r="G615" s="55"/>
      <c r="H615" s="55"/>
      <c r="I615" s="55"/>
      <c r="J615" s="55"/>
      <c r="K615" s="55"/>
      <c r="L615" s="55"/>
      <c r="M615" s="55"/>
      <c r="N615" s="55"/>
      <c r="O615" s="55"/>
      <c r="P615" s="55"/>
      <c r="Q615" s="55"/>
      <c r="R615" s="1943"/>
      <c r="S615" s="246"/>
    </row>
    <row r="616" spans="1:19">
      <c r="A616" s="246"/>
      <c r="B616" s="55"/>
      <c r="C616" s="55"/>
      <c r="D616" s="55"/>
      <c r="E616" s="55"/>
      <c r="F616" s="55"/>
      <c r="G616" s="55"/>
      <c r="H616" s="55"/>
      <c r="I616" s="55"/>
      <c r="J616" s="55"/>
      <c r="K616" s="55"/>
      <c r="L616" s="55"/>
      <c r="M616" s="55"/>
      <c r="N616" s="55"/>
      <c r="O616" s="55"/>
      <c r="P616" s="55"/>
      <c r="Q616" s="55"/>
      <c r="R616" s="1943"/>
      <c r="S616" s="246"/>
    </row>
    <row r="617" spans="1:19">
      <c r="A617" s="246"/>
      <c r="B617" s="55"/>
      <c r="C617" s="55"/>
      <c r="D617" s="55"/>
      <c r="E617" s="55"/>
      <c r="F617" s="55"/>
      <c r="G617" s="55"/>
      <c r="H617" s="55"/>
      <c r="I617" s="55"/>
      <c r="J617" s="55"/>
      <c r="K617" s="55"/>
      <c r="L617" s="55"/>
      <c r="M617" s="55"/>
      <c r="N617" s="55"/>
      <c r="O617" s="55"/>
      <c r="P617" s="55"/>
      <c r="Q617" s="55"/>
      <c r="R617" s="1943"/>
      <c r="S617" s="246"/>
    </row>
    <row r="618" spans="1:19">
      <c r="A618" s="246"/>
      <c r="B618" s="55"/>
      <c r="C618" s="55"/>
      <c r="D618" s="55"/>
      <c r="E618" s="55"/>
      <c r="F618" s="55"/>
      <c r="G618" s="55"/>
      <c r="H618" s="55"/>
      <c r="I618" s="55"/>
      <c r="J618" s="55"/>
      <c r="K618" s="55"/>
      <c r="L618" s="55"/>
      <c r="M618" s="55"/>
      <c r="N618" s="55"/>
      <c r="O618" s="55"/>
      <c r="P618" s="55"/>
      <c r="Q618" s="55"/>
      <c r="R618" s="1943"/>
      <c r="S618" s="246"/>
    </row>
    <row r="619" spans="1:19">
      <c r="A619" s="246"/>
      <c r="B619" s="55"/>
      <c r="C619" s="55"/>
      <c r="D619" s="55"/>
      <c r="E619" s="55"/>
      <c r="F619" s="55"/>
      <c r="G619" s="55"/>
      <c r="H619" s="55"/>
      <c r="I619" s="55"/>
      <c r="J619" s="55"/>
      <c r="K619" s="55"/>
      <c r="L619" s="55"/>
      <c r="M619" s="55"/>
      <c r="N619" s="55"/>
      <c r="O619" s="55"/>
      <c r="P619" s="55"/>
      <c r="Q619" s="55"/>
      <c r="R619" s="1943"/>
      <c r="S619" s="246"/>
    </row>
    <row r="620" spans="1:19">
      <c r="A620" s="246"/>
      <c r="B620" s="55"/>
      <c r="C620" s="55"/>
      <c r="D620" s="55"/>
      <c r="E620" s="55"/>
      <c r="F620" s="55"/>
      <c r="G620" s="55"/>
      <c r="H620" s="55"/>
      <c r="I620" s="55"/>
      <c r="J620" s="55"/>
      <c r="K620" s="55"/>
      <c r="L620" s="55"/>
      <c r="M620" s="55"/>
      <c r="N620" s="55"/>
      <c r="O620" s="55"/>
      <c r="P620" s="55"/>
      <c r="Q620" s="55"/>
      <c r="R620" s="1943"/>
      <c r="S620" s="246"/>
    </row>
    <row r="621" spans="1:19">
      <c r="A621" s="246"/>
      <c r="B621" s="55"/>
      <c r="C621" s="55"/>
      <c r="D621" s="55"/>
      <c r="E621" s="55"/>
      <c r="F621" s="55"/>
      <c r="G621" s="55"/>
      <c r="H621" s="55"/>
      <c r="I621" s="55"/>
      <c r="J621" s="55"/>
      <c r="K621" s="55"/>
      <c r="L621" s="55"/>
      <c r="M621" s="55"/>
      <c r="N621" s="55"/>
      <c r="O621" s="55"/>
      <c r="P621" s="55"/>
      <c r="Q621" s="55"/>
      <c r="R621" s="1943"/>
      <c r="S621" s="246"/>
    </row>
    <row r="622" spans="1:19">
      <c r="A622" s="246"/>
      <c r="B622" s="55"/>
      <c r="C622" s="55"/>
      <c r="D622" s="55"/>
      <c r="E622" s="55"/>
      <c r="F622" s="55"/>
      <c r="G622" s="55"/>
      <c r="H622" s="55"/>
      <c r="I622" s="55"/>
      <c r="J622" s="55"/>
      <c r="K622" s="55"/>
      <c r="L622" s="55"/>
      <c r="M622" s="55"/>
      <c r="N622" s="55"/>
      <c r="O622" s="55"/>
      <c r="P622" s="55"/>
      <c r="Q622" s="55"/>
      <c r="R622" s="1943"/>
      <c r="S622" s="246"/>
    </row>
    <row r="623" spans="1:19">
      <c r="A623" s="246"/>
      <c r="B623" s="55"/>
      <c r="C623" s="55"/>
      <c r="D623" s="55"/>
      <c r="E623" s="55"/>
      <c r="F623" s="55"/>
      <c r="G623" s="55"/>
      <c r="H623" s="55"/>
      <c r="I623" s="55"/>
      <c r="J623" s="55"/>
      <c r="K623" s="55"/>
      <c r="L623" s="55"/>
      <c r="M623" s="55"/>
      <c r="N623" s="55"/>
      <c r="O623" s="55"/>
      <c r="P623" s="55"/>
      <c r="Q623" s="55"/>
      <c r="R623" s="1943"/>
      <c r="S623" s="246"/>
    </row>
    <row r="624" spans="1:19">
      <c r="A624" s="246"/>
      <c r="B624" s="55"/>
      <c r="C624" s="55"/>
      <c r="D624" s="55"/>
      <c r="E624" s="55"/>
      <c r="F624" s="55"/>
      <c r="G624" s="55"/>
      <c r="H624" s="55"/>
      <c r="I624" s="55"/>
      <c r="J624" s="55"/>
      <c r="K624" s="55"/>
      <c r="L624" s="55"/>
      <c r="M624" s="55"/>
      <c r="N624" s="55"/>
      <c r="O624" s="55"/>
      <c r="P624" s="55"/>
      <c r="Q624" s="55"/>
      <c r="R624" s="1943"/>
      <c r="S624" s="246"/>
    </row>
    <row r="625" spans="1:19">
      <c r="A625" s="246"/>
      <c r="B625" s="55"/>
      <c r="C625" s="55"/>
      <c r="D625" s="55"/>
      <c r="E625" s="55"/>
      <c r="F625" s="55"/>
      <c r="G625" s="55"/>
      <c r="H625" s="55"/>
      <c r="I625" s="55"/>
      <c r="J625" s="55"/>
      <c r="K625" s="55"/>
      <c r="L625" s="55"/>
      <c r="M625" s="55"/>
      <c r="N625" s="55"/>
      <c r="O625" s="55"/>
      <c r="P625" s="55"/>
      <c r="Q625" s="55"/>
      <c r="R625" s="1943"/>
      <c r="S625" s="246"/>
    </row>
    <row r="626" spans="1:19">
      <c r="A626" s="246"/>
      <c r="B626" s="55"/>
      <c r="C626" s="55"/>
      <c r="D626" s="55"/>
      <c r="E626" s="55"/>
      <c r="F626" s="55"/>
      <c r="G626" s="55"/>
      <c r="H626" s="55"/>
      <c r="I626" s="55"/>
      <c r="J626" s="55"/>
      <c r="K626" s="55"/>
      <c r="L626" s="55"/>
      <c r="M626" s="55"/>
      <c r="N626" s="55"/>
      <c r="O626" s="55"/>
      <c r="P626" s="55"/>
      <c r="Q626" s="55"/>
      <c r="R626" s="1943"/>
      <c r="S626" s="246"/>
    </row>
    <row r="627" spans="1:19">
      <c r="A627" s="246"/>
      <c r="B627" s="55"/>
      <c r="C627" s="55"/>
      <c r="D627" s="55"/>
      <c r="E627" s="55"/>
      <c r="F627" s="55"/>
      <c r="G627" s="55"/>
      <c r="H627" s="55"/>
      <c r="I627" s="55"/>
      <c r="J627" s="55"/>
      <c r="K627" s="55"/>
      <c r="L627" s="55"/>
      <c r="M627" s="55"/>
      <c r="N627" s="55"/>
      <c r="O627" s="55"/>
      <c r="P627" s="55"/>
      <c r="Q627" s="55"/>
      <c r="R627" s="1943"/>
      <c r="S627" s="246"/>
    </row>
    <row r="628" spans="1:19">
      <c r="A628" s="246"/>
      <c r="B628" s="55"/>
      <c r="C628" s="55"/>
      <c r="D628" s="55"/>
      <c r="E628" s="55"/>
      <c r="F628" s="55"/>
      <c r="G628" s="55"/>
      <c r="H628" s="55"/>
      <c r="I628" s="55"/>
      <c r="J628" s="55"/>
      <c r="K628" s="55"/>
      <c r="L628" s="55"/>
      <c r="M628" s="55"/>
      <c r="N628" s="55"/>
      <c r="O628" s="55"/>
      <c r="P628" s="55"/>
      <c r="Q628" s="55"/>
      <c r="R628" s="1943"/>
      <c r="S628" s="246"/>
    </row>
    <row r="629" spans="1:19">
      <c r="A629" s="246"/>
      <c r="B629" s="55"/>
      <c r="C629" s="55"/>
      <c r="D629" s="55"/>
      <c r="E629" s="55"/>
      <c r="F629" s="55"/>
      <c r="G629" s="55"/>
      <c r="H629" s="55"/>
      <c r="I629" s="55"/>
      <c r="J629" s="55"/>
      <c r="K629" s="55"/>
      <c r="L629" s="55"/>
      <c r="M629" s="55"/>
      <c r="N629" s="55"/>
      <c r="O629" s="55"/>
      <c r="P629" s="55"/>
      <c r="Q629" s="55"/>
      <c r="R629" s="1943"/>
      <c r="S629" s="246"/>
    </row>
    <row r="630" spans="1:19">
      <c r="A630" s="246"/>
      <c r="B630" s="55"/>
      <c r="C630" s="55"/>
      <c r="D630" s="55"/>
      <c r="E630" s="55"/>
      <c r="F630" s="55"/>
      <c r="G630" s="55"/>
      <c r="H630" s="55"/>
      <c r="I630" s="55"/>
      <c r="J630" s="55"/>
      <c r="K630" s="55"/>
      <c r="L630" s="55"/>
      <c r="M630" s="55"/>
      <c r="N630" s="55"/>
      <c r="O630" s="55"/>
      <c r="P630" s="55"/>
      <c r="Q630" s="55"/>
      <c r="R630" s="1943"/>
      <c r="S630" s="246"/>
    </row>
    <row r="631" spans="1:19">
      <c r="A631" s="246"/>
      <c r="B631" s="55"/>
      <c r="C631" s="55"/>
      <c r="D631" s="55"/>
      <c r="E631" s="55"/>
      <c r="F631" s="55"/>
      <c r="G631" s="55"/>
      <c r="H631" s="55"/>
      <c r="I631" s="55"/>
      <c r="J631" s="55"/>
      <c r="K631" s="55"/>
      <c r="L631" s="55"/>
      <c r="M631" s="55"/>
      <c r="N631" s="55"/>
      <c r="O631" s="55"/>
      <c r="P631" s="55"/>
      <c r="Q631" s="55"/>
      <c r="R631" s="1943"/>
      <c r="S631" s="246"/>
    </row>
    <row r="632" spans="1:19">
      <c r="A632" s="246"/>
      <c r="B632" s="55"/>
      <c r="C632" s="55"/>
      <c r="D632" s="55"/>
      <c r="E632" s="55"/>
      <c r="F632" s="55"/>
      <c r="G632" s="55"/>
      <c r="H632" s="55"/>
      <c r="I632" s="55"/>
      <c r="J632" s="55"/>
      <c r="K632" s="55"/>
      <c r="L632" s="55"/>
      <c r="M632" s="55"/>
      <c r="N632" s="55"/>
      <c r="O632" s="55"/>
      <c r="P632" s="55"/>
      <c r="Q632" s="55"/>
      <c r="R632" s="1943"/>
      <c r="S632" s="246"/>
    </row>
    <row r="633" spans="1:19">
      <c r="A633" s="246"/>
      <c r="B633" s="55"/>
      <c r="C633" s="55"/>
      <c r="D633" s="55"/>
      <c r="E633" s="55"/>
      <c r="F633" s="55"/>
      <c r="G633" s="55"/>
      <c r="H633" s="55"/>
      <c r="I633" s="55"/>
      <c r="J633" s="55"/>
      <c r="K633" s="55"/>
      <c r="L633" s="55"/>
      <c r="M633" s="55"/>
      <c r="N633" s="55"/>
      <c r="O633" s="55"/>
      <c r="P633" s="55"/>
      <c r="Q633" s="55"/>
      <c r="R633" s="1943"/>
      <c r="S633" s="246"/>
    </row>
    <row r="634" spans="1:19">
      <c r="A634" s="246"/>
      <c r="B634" s="55"/>
      <c r="C634" s="55"/>
      <c r="D634" s="55"/>
      <c r="E634" s="55"/>
      <c r="F634" s="55"/>
      <c r="G634" s="55"/>
      <c r="H634" s="55"/>
      <c r="I634" s="55"/>
      <c r="J634" s="55"/>
      <c r="K634" s="55"/>
      <c r="L634" s="55"/>
      <c r="M634" s="55"/>
      <c r="N634" s="55"/>
      <c r="O634" s="55"/>
      <c r="P634" s="55"/>
      <c r="Q634" s="55"/>
      <c r="R634" s="1943"/>
      <c r="S634" s="246"/>
    </row>
    <row r="635" spans="1:19">
      <c r="A635" s="246"/>
      <c r="B635" s="55"/>
      <c r="C635" s="55"/>
      <c r="D635" s="55"/>
      <c r="E635" s="55"/>
      <c r="F635" s="55"/>
      <c r="G635" s="55"/>
      <c r="H635" s="55"/>
      <c r="I635" s="55"/>
      <c r="J635" s="55"/>
      <c r="K635" s="55"/>
      <c r="L635" s="55"/>
      <c r="M635" s="55"/>
      <c r="N635" s="55"/>
      <c r="O635" s="55"/>
      <c r="P635" s="55"/>
      <c r="Q635" s="55"/>
      <c r="R635" s="1943"/>
      <c r="S635" s="246"/>
    </row>
    <row r="636" spans="1:19">
      <c r="A636" s="246"/>
      <c r="B636" s="55"/>
      <c r="C636" s="55"/>
      <c r="D636" s="55"/>
      <c r="E636" s="55"/>
      <c r="F636" s="55"/>
      <c r="G636" s="55"/>
      <c r="H636" s="55"/>
      <c r="I636" s="55"/>
      <c r="J636" s="55"/>
      <c r="K636" s="55"/>
      <c r="L636" s="55"/>
      <c r="M636" s="55"/>
      <c r="N636" s="55"/>
      <c r="O636" s="55"/>
      <c r="P636" s="55"/>
      <c r="Q636" s="55"/>
      <c r="R636" s="1943"/>
      <c r="S636" s="246"/>
    </row>
    <row r="637" spans="1:19">
      <c r="A637" s="246"/>
      <c r="B637" s="55"/>
      <c r="C637" s="55"/>
      <c r="D637" s="55"/>
      <c r="E637" s="55"/>
      <c r="F637" s="55"/>
      <c r="G637" s="55"/>
      <c r="H637" s="55"/>
      <c r="I637" s="55"/>
      <c r="J637" s="55"/>
      <c r="K637" s="55"/>
      <c r="L637" s="55"/>
      <c r="M637" s="55"/>
      <c r="N637" s="55"/>
      <c r="O637" s="55"/>
      <c r="P637" s="55"/>
      <c r="Q637" s="55"/>
      <c r="R637" s="1943"/>
      <c r="S637" s="246"/>
    </row>
    <row r="638" spans="1:19">
      <c r="A638" s="246"/>
      <c r="B638" s="55"/>
      <c r="C638" s="55"/>
      <c r="D638" s="55"/>
      <c r="E638" s="55"/>
      <c r="F638" s="55"/>
      <c r="G638" s="55"/>
      <c r="H638" s="55"/>
      <c r="I638" s="55"/>
      <c r="J638" s="55"/>
      <c r="K638" s="55"/>
      <c r="L638" s="55"/>
      <c r="M638" s="55"/>
      <c r="N638" s="55"/>
      <c r="O638" s="55"/>
      <c r="P638" s="55"/>
      <c r="Q638" s="55"/>
      <c r="R638" s="1943"/>
      <c r="S638" s="246"/>
    </row>
    <row r="639" spans="1:19">
      <c r="A639" s="246"/>
      <c r="B639" s="55"/>
      <c r="C639" s="55"/>
      <c r="D639" s="55"/>
      <c r="E639" s="55"/>
      <c r="F639" s="55"/>
      <c r="G639" s="55"/>
      <c r="H639" s="55"/>
      <c r="I639" s="55"/>
      <c r="J639" s="55"/>
      <c r="K639" s="55"/>
      <c r="L639" s="55"/>
      <c r="M639" s="55"/>
      <c r="N639" s="55"/>
      <c r="O639" s="55"/>
      <c r="P639" s="55"/>
      <c r="Q639" s="55"/>
      <c r="R639" s="1943"/>
      <c r="S639" s="246"/>
    </row>
    <row r="640" spans="1:19">
      <c r="A640" s="246"/>
      <c r="B640" s="55"/>
      <c r="C640" s="55"/>
      <c r="D640" s="55"/>
      <c r="E640" s="55"/>
      <c r="F640" s="55"/>
      <c r="G640" s="55"/>
      <c r="H640" s="55"/>
      <c r="I640" s="55"/>
      <c r="J640" s="55"/>
      <c r="K640" s="55"/>
      <c r="L640" s="55"/>
      <c r="M640" s="55"/>
      <c r="N640" s="55"/>
      <c r="O640" s="55"/>
      <c r="P640" s="55"/>
      <c r="Q640" s="55"/>
      <c r="R640" s="1943"/>
      <c r="S640" s="246"/>
    </row>
    <row r="641" spans="1:19">
      <c r="A641" s="246"/>
      <c r="B641" s="55"/>
      <c r="C641" s="55"/>
      <c r="D641" s="55"/>
      <c r="E641" s="55"/>
      <c r="F641" s="55"/>
      <c r="G641" s="55"/>
      <c r="H641" s="55"/>
      <c r="I641" s="55"/>
      <c r="J641" s="55"/>
      <c r="K641" s="55"/>
      <c r="L641" s="55"/>
      <c r="M641" s="55"/>
      <c r="N641" s="55"/>
      <c r="O641" s="55"/>
      <c r="P641" s="55"/>
      <c r="Q641" s="55"/>
      <c r="R641" s="1943"/>
      <c r="S641" s="246"/>
    </row>
    <row r="642" spans="1:19">
      <c r="A642" s="246"/>
      <c r="B642" s="55"/>
      <c r="C642" s="55"/>
      <c r="D642" s="55"/>
      <c r="E642" s="55"/>
      <c r="F642" s="55"/>
      <c r="G642" s="55"/>
      <c r="H642" s="55"/>
      <c r="I642" s="55"/>
      <c r="J642" s="55"/>
      <c r="K642" s="55"/>
      <c r="L642" s="55"/>
      <c r="M642" s="55"/>
      <c r="N642" s="55"/>
      <c r="O642" s="55"/>
      <c r="P642" s="55"/>
      <c r="Q642" s="55"/>
      <c r="R642" s="1943"/>
      <c r="S642" s="246"/>
    </row>
    <row r="643" spans="1:19">
      <c r="A643" s="246"/>
      <c r="B643" s="55"/>
      <c r="C643" s="55"/>
      <c r="D643" s="55"/>
      <c r="E643" s="55"/>
      <c r="F643" s="55"/>
      <c r="G643" s="55"/>
      <c r="H643" s="55"/>
      <c r="I643" s="55"/>
      <c r="J643" s="55"/>
      <c r="K643" s="55"/>
      <c r="L643" s="55"/>
      <c r="M643" s="55"/>
      <c r="N643" s="55"/>
      <c r="O643" s="55"/>
      <c r="P643" s="55"/>
      <c r="Q643" s="55"/>
      <c r="R643" s="1943"/>
      <c r="S643" s="246"/>
    </row>
    <row r="644" spans="1:19">
      <c r="A644" s="246"/>
      <c r="B644" s="55"/>
      <c r="C644" s="55"/>
      <c r="D644" s="55"/>
      <c r="E644" s="55"/>
      <c r="F644" s="55"/>
      <c r="G644" s="55"/>
      <c r="H644" s="55"/>
      <c r="I644" s="55"/>
      <c r="J644" s="55"/>
      <c r="K644" s="55"/>
      <c r="L644" s="55"/>
      <c r="M644" s="55"/>
      <c r="N644" s="55"/>
      <c r="O644" s="55"/>
      <c r="P644" s="55"/>
      <c r="Q644" s="55"/>
      <c r="R644" s="1943"/>
      <c r="S644" s="246"/>
    </row>
    <row r="645" spans="1:19">
      <c r="A645" s="246"/>
      <c r="B645" s="55"/>
      <c r="C645" s="55"/>
      <c r="D645" s="55"/>
      <c r="E645" s="55"/>
      <c r="F645" s="55"/>
      <c r="G645" s="55"/>
      <c r="H645" s="55"/>
      <c r="I645" s="55"/>
      <c r="J645" s="55"/>
      <c r="K645" s="55"/>
      <c r="L645" s="55"/>
      <c r="M645" s="55"/>
      <c r="N645" s="55"/>
      <c r="O645" s="55"/>
      <c r="P645" s="55"/>
      <c r="Q645" s="55"/>
      <c r="R645" s="1943"/>
      <c r="S645" s="246"/>
    </row>
    <row r="646" spans="1:19">
      <c r="A646" s="246"/>
      <c r="B646" s="55"/>
      <c r="C646" s="55"/>
      <c r="D646" s="55"/>
      <c r="E646" s="55"/>
      <c r="F646" s="55"/>
      <c r="G646" s="55"/>
      <c r="H646" s="55"/>
      <c r="I646" s="55"/>
      <c r="J646" s="55"/>
      <c r="K646" s="55"/>
      <c r="L646" s="55"/>
      <c r="M646" s="55"/>
      <c r="N646" s="55"/>
      <c r="O646" s="55"/>
      <c r="P646" s="55"/>
      <c r="Q646" s="55"/>
      <c r="R646" s="1943"/>
      <c r="S646" s="246"/>
    </row>
    <row r="647" spans="1:19">
      <c r="A647" s="246"/>
      <c r="B647" s="55"/>
      <c r="C647" s="55"/>
      <c r="D647" s="55"/>
      <c r="E647" s="55"/>
      <c r="F647" s="55"/>
      <c r="G647" s="55"/>
      <c r="H647" s="55"/>
      <c r="I647" s="55"/>
      <c r="J647" s="55"/>
      <c r="K647" s="55"/>
      <c r="L647" s="55"/>
      <c r="M647" s="55"/>
      <c r="N647" s="55"/>
      <c r="O647" s="55"/>
      <c r="P647" s="55"/>
      <c r="Q647" s="55"/>
      <c r="R647" s="1943"/>
      <c r="S647" s="246"/>
    </row>
    <row r="648" spans="1:19">
      <c r="A648" s="246"/>
      <c r="B648" s="55"/>
      <c r="C648" s="55"/>
      <c r="D648" s="55"/>
      <c r="E648" s="55"/>
      <c r="F648" s="55"/>
      <c r="G648" s="55"/>
      <c r="H648" s="55"/>
      <c r="I648" s="55"/>
      <c r="J648" s="55"/>
      <c r="K648" s="55"/>
      <c r="L648" s="55"/>
      <c r="M648" s="55"/>
      <c r="N648" s="55"/>
      <c r="O648" s="55"/>
      <c r="P648" s="55"/>
      <c r="Q648" s="55"/>
      <c r="R648" s="1943"/>
      <c r="S648" s="246"/>
    </row>
    <row r="649" spans="1:19">
      <c r="A649" s="246"/>
      <c r="B649" s="55"/>
      <c r="C649" s="55"/>
      <c r="D649" s="55"/>
      <c r="E649" s="55"/>
      <c r="F649" s="55"/>
      <c r="G649" s="55"/>
      <c r="H649" s="55"/>
      <c r="I649" s="55"/>
      <c r="J649" s="55"/>
      <c r="K649" s="55"/>
      <c r="L649" s="55"/>
      <c r="M649" s="55"/>
      <c r="N649" s="55"/>
      <c r="O649" s="55"/>
      <c r="P649" s="55"/>
      <c r="Q649" s="55"/>
      <c r="R649" s="1943"/>
      <c r="S649" s="246"/>
    </row>
    <row r="650" spans="1:19">
      <c r="A650" s="246"/>
      <c r="B650" s="55"/>
      <c r="C650" s="55"/>
      <c r="D650" s="55"/>
      <c r="E650" s="55"/>
      <c r="F650" s="55"/>
      <c r="G650" s="55"/>
      <c r="H650" s="55"/>
      <c r="I650" s="55"/>
      <c r="J650" s="55"/>
      <c r="K650" s="55"/>
      <c r="L650" s="55"/>
      <c r="M650" s="55"/>
      <c r="N650" s="55"/>
      <c r="O650" s="55"/>
      <c r="P650" s="55"/>
      <c r="Q650" s="55"/>
      <c r="R650" s="1943"/>
      <c r="S650" s="246"/>
    </row>
    <row r="651" spans="1:19">
      <c r="A651" s="246"/>
      <c r="B651" s="55"/>
      <c r="C651" s="55"/>
      <c r="D651" s="55"/>
      <c r="E651" s="55"/>
      <c r="F651" s="55"/>
      <c r="G651" s="55"/>
      <c r="H651" s="55"/>
      <c r="I651" s="55"/>
      <c r="J651" s="55"/>
      <c r="K651" s="55"/>
      <c r="L651" s="55"/>
      <c r="M651" s="55"/>
      <c r="N651" s="55"/>
      <c r="O651" s="55"/>
      <c r="P651" s="55"/>
      <c r="Q651" s="55"/>
      <c r="R651" s="1943"/>
      <c r="S651" s="246"/>
    </row>
    <row r="652" spans="1:19">
      <c r="A652" s="246"/>
      <c r="B652" s="55"/>
      <c r="C652" s="55"/>
      <c r="D652" s="55"/>
      <c r="E652" s="55"/>
      <c r="F652" s="55"/>
      <c r="G652" s="55"/>
      <c r="H652" s="55"/>
      <c r="I652" s="55"/>
      <c r="J652" s="55"/>
      <c r="K652" s="55"/>
      <c r="L652" s="55"/>
      <c r="M652" s="55"/>
      <c r="N652" s="55"/>
      <c r="O652" s="55"/>
      <c r="P652" s="55"/>
      <c r="Q652" s="55"/>
      <c r="R652" s="1943"/>
      <c r="S652" s="246"/>
    </row>
    <row r="653" spans="1:19">
      <c r="A653" s="246"/>
      <c r="B653" s="55"/>
      <c r="C653" s="55"/>
      <c r="D653" s="55"/>
      <c r="E653" s="55"/>
      <c r="F653" s="55"/>
      <c r="G653" s="55"/>
      <c r="H653" s="55"/>
      <c r="I653" s="55"/>
      <c r="J653" s="55"/>
      <c r="K653" s="55"/>
      <c r="L653" s="55"/>
      <c r="M653" s="55"/>
      <c r="N653" s="55"/>
      <c r="O653" s="55"/>
      <c r="P653" s="55"/>
      <c r="Q653" s="55"/>
      <c r="R653" s="1943"/>
      <c r="S653" s="246"/>
    </row>
    <row r="654" spans="1:19">
      <c r="A654" s="246"/>
      <c r="B654" s="55"/>
      <c r="C654" s="55"/>
      <c r="D654" s="55"/>
      <c r="E654" s="55"/>
      <c r="F654" s="55"/>
      <c r="G654" s="55"/>
      <c r="H654" s="55"/>
      <c r="I654" s="55"/>
      <c r="J654" s="55"/>
      <c r="K654" s="55"/>
      <c r="L654" s="55"/>
      <c r="M654" s="55"/>
      <c r="N654" s="55"/>
      <c r="O654" s="55"/>
      <c r="P654" s="55"/>
      <c r="Q654" s="55"/>
      <c r="R654" s="1943"/>
      <c r="S654" s="246"/>
    </row>
    <row r="655" spans="1:19">
      <c r="A655" s="246"/>
      <c r="B655" s="55"/>
      <c r="C655" s="55"/>
      <c r="D655" s="55"/>
      <c r="E655" s="55"/>
      <c r="F655" s="55"/>
      <c r="G655" s="55"/>
      <c r="H655" s="55"/>
      <c r="I655" s="55"/>
      <c r="J655" s="55"/>
      <c r="K655" s="55"/>
      <c r="L655" s="55"/>
      <c r="M655" s="55"/>
      <c r="N655" s="55"/>
      <c r="O655" s="55"/>
      <c r="P655" s="55"/>
      <c r="Q655" s="55"/>
      <c r="R655" s="1943"/>
      <c r="S655" s="246"/>
    </row>
    <row r="656" spans="1:19">
      <c r="A656" s="246"/>
      <c r="B656" s="55"/>
      <c r="C656" s="55"/>
      <c r="D656" s="55"/>
      <c r="E656" s="55"/>
      <c r="F656" s="55"/>
      <c r="G656" s="55"/>
      <c r="H656" s="55"/>
      <c r="I656" s="55"/>
      <c r="J656" s="55"/>
      <c r="K656" s="55"/>
      <c r="L656" s="55"/>
      <c r="M656" s="55"/>
      <c r="N656" s="55"/>
      <c r="O656" s="55"/>
      <c r="P656" s="55"/>
      <c r="Q656" s="55"/>
      <c r="R656" s="1943"/>
      <c r="S656" s="246"/>
    </row>
    <row r="657" spans="1:19">
      <c r="A657" s="246"/>
      <c r="B657" s="55"/>
      <c r="C657" s="55"/>
      <c r="D657" s="55"/>
      <c r="E657" s="55"/>
      <c r="F657" s="55"/>
      <c r="G657" s="55"/>
      <c r="H657" s="55"/>
      <c r="I657" s="55"/>
      <c r="J657" s="55"/>
      <c r="K657" s="55"/>
      <c r="L657" s="55"/>
      <c r="M657" s="55"/>
      <c r="N657" s="55"/>
      <c r="O657" s="55"/>
      <c r="P657" s="55"/>
      <c r="Q657" s="55"/>
      <c r="R657" s="1943"/>
      <c r="S657" s="246"/>
    </row>
    <row r="658" spans="1:19">
      <c r="A658" s="246"/>
      <c r="B658" s="55"/>
      <c r="C658" s="55"/>
      <c r="D658" s="55"/>
      <c r="E658" s="55"/>
      <c r="F658" s="55"/>
      <c r="G658" s="55"/>
      <c r="H658" s="55"/>
      <c r="I658" s="55"/>
      <c r="J658" s="55"/>
      <c r="K658" s="55"/>
      <c r="L658" s="55"/>
      <c r="M658" s="55"/>
      <c r="N658" s="55"/>
      <c r="O658" s="55"/>
      <c r="P658" s="55"/>
      <c r="Q658" s="55"/>
      <c r="R658" s="1943"/>
      <c r="S658" s="246"/>
    </row>
    <row r="659" spans="1:19">
      <c r="A659" s="246"/>
      <c r="B659" s="55"/>
      <c r="C659" s="55"/>
      <c r="D659" s="55"/>
      <c r="E659" s="55"/>
      <c r="F659" s="55"/>
      <c r="G659" s="55"/>
      <c r="H659" s="55"/>
      <c r="I659" s="55"/>
      <c r="J659" s="55"/>
      <c r="K659" s="55"/>
      <c r="L659" s="55"/>
      <c r="M659" s="55"/>
      <c r="N659" s="55"/>
      <c r="O659" s="55"/>
      <c r="P659" s="55"/>
      <c r="Q659" s="55"/>
      <c r="R659" s="1943"/>
      <c r="S659" s="246"/>
    </row>
    <row r="660" spans="1:19">
      <c r="A660" s="246"/>
      <c r="B660" s="55"/>
      <c r="C660" s="55"/>
      <c r="D660" s="55"/>
      <c r="E660" s="55"/>
      <c r="F660" s="55"/>
      <c r="G660" s="55"/>
      <c r="H660" s="55"/>
      <c r="I660" s="55"/>
      <c r="J660" s="55"/>
      <c r="K660" s="55"/>
      <c r="L660" s="55"/>
      <c r="M660" s="55"/>
      <c r="N660" s="55"/>
      <c r="O660" s="55"/>
      <c r="P660" s="55"/>
      <c r="Q660" s="55"/>
      <c r="R660" s="1943"/>
      <c r="S660" s="246"/>
    </row>
    <row r="661" spans="1:19">
      <c r="A661" s="246"/>
      <c r="B661" s="55"/>
      <c r="C661" s="55"/>
      <c r="D661" s="55"/>
      <c r="E661" s="55"/>
      <c r="F661" s="55"/>
      <c r="G661" s="55"/>
      <c r="H661" s="55"/>
      <c r="I661" s="55"/>
      <c r="J661" s="55"/>
      <c r="K661" s="55"/>
      <c r="L661" s="55"/>
      <c r="M661" s="55"/>
      <c r="N661" s="55"/>
      <c r="O661" s="55"/>
      <c r="P661" s="55"/>
      <c r="Q661" s="55"/>
      <c r="R661" s="1943"/>
      <c r="S661" s="246"/>
    </row>
    <row r="662" spans="1:19">
      <c r="A662" s="246"/>
      <c r="B662" s="55"/>
      <c r="C662" s="55"/>
      <c r="D662" s="55"/>
      <c r="E662" s="55"/>
      <c r="F662" s="55"/>
      <c r="G662" s="55"/>
      <c r="H662" s="55"/>
      <c r="I662" s="55"/>
      <c r="J662" s="55"/>
      <c r="K662" s="55"/>
      <c r="L662" s="55"/>
      <c r="M662" s="55"/>
      <c r="N662" s="55"/>
      <c r="O662" s="55"/>
      <c r="P662" s="55"/>
      <c r="Q662" s="55"/>
      <c r="R662" s="1943"/>
      <c r="S662" s="246"/>
    </row>
    <row r="663" spans="1:19">
      <c r="A663" s="246"/>
      <c r="B663" s="55"/>
      <c r="C663" s="55"/>
      <c r="D663" s="55"/>
      <c r="E663" s="55"/>
      <c r="F663" s="55"/>
      <c r="G663" s="55"/>
      <c r="H663" s="55"/>
      <c r="I663" s="55"/>
      <c r="J663" s="55"/>
      <c r="K663" s="55"/>
      <c r="L663" s="55"/>
      <c r="M663" s="55"/>
      <c r="N663" s="55"/>
      <c r="O663" s="55"/>
      <c r="P663" s="55"/>
      <c r="Q663" s="55"/>
      <c r="R663" s="1943"/>
      <c r="S663" s="246"/>
    </row>
    <row r="664" spans="1:19">
      <c r="A664" s="246"/>
      <c r="B664" s="55"/>
      <c r="C664" s="55"/>
      <c r="D664" s="55"/>
      <c r="E664" s="55"/>
      <c r="F664" s="55"/>
      <c r="G664" s="55"/>
      <c r="H664" s="55"/>
      <c r="I664" s="55"/>
      <c r="J664" s="55"/>
      <c r="K664" s="55"/>
      <c r="L664" s="55"/>
      <c r="M664" s="55"/>
      <c r="N664" s="55"/>
      <c r="O664" s="55"/>
      <c r="P664" s="55"/>
      <c r="Q664" s="55"/>
      <c r="R664" s="1943"/>
      <c r="S664" s="246"/>
    </row>
    <row r="665" spans="1:19">
      <c r="A665" s="246"/>
      <c r="B665" s="55"/>
      <c r="C665" s="55"/>
      <c r="D665" s="55"/>
      <c r="E665" s="55"/>
      <c r="F665" s="55"/>
      <c r="G665" s="55"/>
      <c r="H665" s="55"/>
      <c r="I665" s="55"/>
      <c r="J665" s="55"/>
      <c r="K665" s="55"/>
      <c r="L665" s="55"/>
      <c r="M665" s="55"/>
      <c r="N665" s="55"/>
      <c r="O665" s="55"/>
      <c r="P665" s="55"/>
      <c r="Q665" s="55"/>
      <c r="R665" s="1943"/>
      <c r="S665" s="246"/>
    </row>
    <row r="666" spans="1:19">
      <c r="A666" s="246"/>
      <c r="B666" s="55"/>
      <c r="C666" s="55"/>
      <c r="D666" s="55"/>
      <c r="E666" s="55"/>
      <c r="F666" s="55"/>
      <c r="G666" s="55"/>
      <c r="H666" s="55"/>
      <c r="I666" s="55"/>
      <c r="J666" s="55"/>
      <c r="K666" s="55"/>
      <c r="L666" s="55"/>
      <c r="M666" s="55"/>
      <c r="N666" s="55"/>
      <c r="O666" s="55"/>
      <c r="P666" s="55"/>
      <c r="Q666" s="55"/>
      <c r="R666" s="1943"/>
      <c r="S666" s="246"/>
    </row>
    <row r="667" spans="1:19">
      <c r="A667" s="246"/>
      <c r="B667" s="55"/>
      <c r="C667" s="55"/>
      <c r="D667" s="55"/>
      <c r="E667" s="55"/>
      <c r="F667" s="55"/>
      <c r="G667" s="55"/>
      <c r="H667" s="55"/>
      <c r="I667" s="55"/>
      <c r="J667" s="55"/>
      <c r="K667" s="55"/>
      <c r="L667" s="55"/>
      <c r="M667" s="55"/>
      <c r="N667" s="55"/>
      <c r="O667" s="55"/>
      <c r="P667" s="55"/>
      <c r="Q667" s="55"/>
      <c r="R667" s="1943"/>
      <c r="S667" s="246"/>
    </row>
    <row r="668" spans="1:19">
      <c r="A668" s="246"/>
      <c r="B668" s="55"/>
      <c r="C668" s="55"/>
      <c r="D668" s="55"/>
      <c r="E668" s="55"/>
      <c r="F668" s="55"/>
      <c r="G668" s="55"/>
      <c r="H668" s="55"/>
      <c r="I668" s="55"/>
      <c r="J668" s="55"/>
      <c r="K668" s="55"/>
      <c r="L668" s="55"/>
      <c r="M668" s="55"/>
      <c r="N668" s="55"/>
      <c r="O668" s="55"/>
      <c r="P668" s="55"/>
      <c r="Q668" s="55"/>
      <c r="R668" s="1943"/>
      <c r="S668" s="246"/>
    </row>
    <row r="669" spans="1:19">
      <c r="A669" s="246"/>
      <c r="B669" s="55"/>
      <c r="C669" s="55"/>
      <c r="D669" s="55"/>
      <c r="E669" s="55"/>
      <c r="F669" s="55"/>
      <c r="G669" s="55"/>
      <c r="H669" s="55"/>
      <c r="I669" s="55"/>
      <c r="J669" s="55"/>
      <c r="K669" s="55"/>
      <c r="L669" s="55"/>
      <c r="M669" s="55"/>
      <c r="N669" s="55"/>
      <c r="O669" s="55"/>
      <c r="P669" s="55"/>
      <c r="Q669" s="55"/>
      <c r="R669" s="1943"/>
      <c r="S669" s="246"/>
    </row>
    <row r="670" spans="1:19">
      <c r="A670" s="246"/>
      <c r="B670" s="55"/>
      <c r="C670" s="55"/>
      <c r="D670" s="55"/>
      <c r="E670" s="55"/>
      <c r="F670" s="55"/>
      <c r="G670" s="55"/>
      <c r="H670" s="55"/>
      <c r="I670" s="55"/>
      <c r="J670" s="55"/>
      <c r="K670" s="55"/>
      <c r="L670" s="55"/>
      <c r="M670" s="55"/>
      <c r="N670" s="55"/>
      <c r="O670" s="55"/>
      <c r="P670" s="55"/>
      <c r="Q670" s="55"/>
      <c r="R670" s="1943"/>
      <c r="S670" s="246"/>
    </row>
    <row r="671" spans="1:19">
      <c r="A671" s="246"/>
      <c r="B671" s="55"/>
      <c r="C671" s="55"/>
      <c r="D671" s="55"/>
      <c r="E671" s="55"/>
      <c r="F671" s="55"/>
      <c r="G671" s="55"/>
      <c r="H671" s="55"/>
      <c r="I671" s="55"/>
      <c r="J671" s="55"/>
      <c r="K671" s="55"/>
      <c r="L671" s="55"/>
      <c r="M671" s="55"/>
      <c r="N671" s="55"/>
      <c r="O671" s="55"/>
      <c r="P671" s="55"/>
      <c r="Q671" s="55"/>
      <c r="R671" s="1943"/>
      <c r="S671" s="246"/>
    </row>
    <row r="672" spans="1:19">
      <c r="A672" s="246"/>
      <c r="B672" s="55"/>
      <c r="C672" s="55"/>
      <c r="D672" s="55"/>
      <c r="E672" s="55"/>
      <c r="F672" s="55"/>
      <c r="G672" s="55"/>
      <c r="H672" s="55"/>
      <c r="I672" s="55"/>
      <c r="J672" s="55"/>
      <c r="K672" s="55"/>
      <c r="L672" s="55"/>
      <c r="M672" s="55"/>
      <c r="N672" s="55"/>
      <c r="O672" s="55"/>
      <c r="P672" s="55"/>
      <c r="Q672" s="55"/>
      <c r="R672" s="1943"/>
      <c r="S672" s="246"/>
    </row>
    <row r="673" spans="1:19">
      <c r="A673" s="246"/>
      <c r="B673" s="55"/>
      <c r="C673" s="55"/>
      <c r="D673" s="55"/>
      <c r="E673" s="55"/>
      <c r="F673" s="55"/>
      <c r="G673" s="55"/>
      <c r="H673" s="55"/>
      <c r="I673" s="55"/>
      <c r="J673" s="55"/>
      <c r="K673" s="55"/>
      <c r="L673" s="55"/>
      <c r="M673" s="55"/>
      <c r="N673" s="55"/>
      <c r="O673" s="55"/>
      <c r="P673" s="55"/>
      <c r="Q673" s="55"/>
      <c r="R673" s="1943"/>
      <c r="S673" s="246"/>
    </row>
    <row r="674" spans="1:19">
      <c r="A674" s="246"/>
      <c r="B674" s="55"/>
      <c r="C674" s="55"/>
      <c r="D674" s="55"/>
      <c r="E674" s="55"/>
      <c r="F674" s="55"/>
      <c r="G674" s="55"/>
      <c r="H674" s="55"/>
      <c r="I674" s="55"/>
      <c r="J674" s="55"/>
      <c r="K674" s="55"/>
      <c r="L674" s="55"/>
      <c r="M674" s="55"/>
      <c r="N674" s="55"/>
      <c r="O674" s="55"/>
      <c r="P674" s="55"/>
      <c r="Q674" s="55"/>
      <c r="R674" s="1943"/>
      <c r="S674" s="246"/>
    </row>
    <row r="675" spans="1:19">
      <c r="A675" s="246"/>
      <c r="B675" s="55"/>
      <c r="C675" s="55"/>
      <c r="D675" s="55"/>
      <c r="E675" s="55"/>
      <c r="F675" s="55"/>
      <c r="G675" s="55"/>
      <c r="H675" s="55"/>
      <c r="I675" s="55"/>
      <c r="J675" s="55"/>
      <c r="K675" s="55"/>
      <c r="L675" s="55"/>
      <c r="M675" s="55"/>
      <c r="N675" s="55"/>
      <c r="O675" s="55"/>
      <c r="P675" s="55"/>
      <c r="Q675" s="55"/>
      <c r="R675" s="1943"/>
      <c r="S675" s="246"/>
    </row>
    <row r="676" spans="1:19">
      <c r="A676" s="246"/>
      <c r="B676" s="55"/>
      <c r="C676" s="55"/>
      <c r="D676" s="55"/>
      <c r="E676" s="55"/>
      <c r="F676" s="55"/>
      <c r="G676" s="55"/>
      <c r="H676" s="55"/>
      <c r="I676" s="55"/>
      <c r="J676" s="55"/>
      <c r="K676" s="55"/>
      <c r="L676" s="55"/>
      <c r="M676" s="55"/>
      <c r="N676" s="55"/>
      <c r="O676" s="55"/>
      <c r="P676" s="55"/>
      <c r="Q676" s="55"/>
      <c r="R676" s="1943"/>
      <c r="S676" s="246"/>
    </row>
    <row r="677" spans="1:19">
      <c r="A677" s="246"/>
      <c r="B677" s="55"/>
      <c r="C677" s="55"/>
      <c r="D677" s="55"/>
      <c r="E677" s="55"/>
      <c r="F677" s="55"/>
      <c r="G677" s="55"/>
      <c r="H677" s="55"/>
      <c r="I677" s="55"/>
      <c r="J677" s="55"/>
      <c r="K677" s="55"/>
      <c r="L677" s="55"/>
      <c r="M677" s="55"/>
      <c r="N677" s="55"/>
      <c r="O677" s="55"/>
      <c r="P677" s="55"/>
      <c r="Q677" s="55"/>
      <c r="R677" s="1943"/>
      <c r="S677" s="246"/>
    </row>
    <row r="678" spans="1:19">
      <c r="A678" s="246"/>
      <c r="B678" s="55"/>
      <c r="C678" s="55"/>
      <c r="D678" s="55"/>
      <c r="E678" s="55"/>
      <c r="F678" s="55"/>
      <c r="G678" s="55"/>
      <c r="H678" s="55"/>
      <c r="I678" s="55"/>
      <c r="J678" s="55"/>
      <c r="K678" s="55"/>
      <c r="L678" s="55"/>
      <c r="M678" s="55"/>
      <c r="N678" s="55"/>
      <c r="O678" s="55"/>
      <c r="P678" s="55"/>
      <c r="Q678" s="55"/>
      <c r="R678" s="1943"/>
      <c r="S678" s="246"/>
    </row>
    <row r="679" spans="1:19">
      <c r="A679" s="246"/>
      <c r="B679" s="55"/>
      <c r="C679" s="55"/>
      <c r="D679" s="55"/>
      <c r="E679" s="55"/>
      <c r="F679" s="55"/>
      <c r="G679" s="55"/>
      <c r="H679" s="55"/>
      <c r="I679" s="55"/>
      <c r="J679" s="55"/>
      <c r="K679" s="55"/>
      <c r="L679" s="55"/>
      <c r="M679" s="55"/>
      <c r="N679" s="55"/>
      <c r="O679" s="55"/>
      <c r="P679" s="55"/>
      <c r="Q679" s="55"/>
      <c r="R679" s="1943"/>
      <c r="S679" s="246"/>
    </row>
    <row r="680" spans="1:19">
      <c r="A680" s="246"/>
      <c r="B680" s="55"/>
      <c r="C680" s="55"/>
      <c r="D680" s="55"/>
      <c r="E680" s="55"/>
      <c r="F680" s="55"/>
      <c r="G680" s="55"/>
      <c r="H680" s="55"/>
      <c r="I680" s="55"/>
      <c r="J680" s="55"/>
      <c r="K680" s="55"/>
      <c r="L680" s="55"/>
      <c r="M680" s="55"/>
      <c r="N680" s="55"/>
      <c r="O680" s="55"/>
      <c r="P680" s="55"/>
      <c r="Q680" s="55"/>
      <c r="R680" s="1943"/>
      <c r="S680" s="246"/>
    </row>
    <row r="681" spans="1:19">
      <c r="A681" s="246"/>
      <c r="B681" s="55"/>
      <c r="C681" s="55"/>
      <c r="D681" s="55"/>
      <c r="E681" s="55"/>
      <c r="F681" s="55"/>
      <c r="G681" s="55"/>
      <c r="H681" s="55"/>
      <c r="I681" s="55"/>
      <c r="J681" s="55"/>
      <c r="K681" s="55"/>
      <c r="L681" s="55"/>
      <c r="M681" s="55"/>
      <c r="N681" s="55"/>
      <c r="O681" s="55"/>
      <c r="P681" s="55"/>
      <c r="Q681" s="55"/>
      <c r="R681" s="1943"/>
      <c r="S681" s="246"/>
    </row>
    <row r="682" spans="1:19">
      <c r="A682" s="246"/>
      <c r="B682" s="55"/>
      <c r="C682" s="55"/>
      <c r="D682" s="55"/>
      <c r="E682" s="55"/>
      <c r="F682" s="55"/>
      <c r="G682" s="55"/>
      <c r="H682" s="55"/>
      <c r="I682" s="55"/>
      <c r="J682" s="55"/>
      <c r="K682" s="55"/>
      <c r="L682" s="55"/>
      <c r="M682" s="55"/>
      <c r="N682" s="55"/>
      <c r="O682" s="55"/>
      <c r="P682" s="55"/>
      <c r="Q682" s="55"/>
      <c r="R682" s="1943"/>
      <c r="S682" s="24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45013</v>
      </c>
      <c r="H1" s="2415">
        <f>IF(C1&gt;C13,0,MATCH(C1,C$13:C$109,-1))+IF(SUMIF(C13:C109,C1,D13:D109)=0,13,12)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3.6499999999999998E-2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44795</v>
      </c>
      <c r="D13" s="2463">
        <v>3.65</v>
      </c>
      <c r="E13" s="2463">
        <f>D13</f>
        <v>3.65</v>
      </c>
      <c r="F13" s="2463">
        <f>D13</f>
        <v>3.65</v>
      </c>
      <c r="G13" s="2463">
        <f>D13</f>
        <v>3.65</v>
      </c>
      <c r="H13" s="2463">
        <v>4.3</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1" t="s">
        <v>2290</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2095</v>
      </c>
      <c r="J64" s="2467" t="s">
        <v>2095</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workbookViewId="0">
      <selection activeCell="I34" sqref="I34"/>
    </sheetView>
  </sheetViews>
  <sheetFormatPr defaultRowHeight="12"/>
  <cols>
    <col min="1" max="1" width="20" style="3680" customWidth="1"/>
    <col min="2" max="2" width="13.5" style="3680" customWidth="1"/>
    <col min="3" max="3" width="7.5" style="3680" customWidth="1"/>
    <col min="4" max="4" width="11.25" style="3680" customWidth="1"/>
    <col min="5" max="5" width="20" style="3680" hidden="1" customWidth="1"/>
    <col min="6" max="6" width="14.5" style="3680" customWidth="1"/>
    <col min="7" max="7" width="10.625" style="3680" customWidth="1"/>
    <col min="8" max="8" width="10.375" style="3680" customWidth="1"/>
    <col min="9" max="9" width="19.5" style="3680" customWidth="1"/>
    <col min="10" max="10" width="7.375" style="3680" customWidth="1"/>
    <col min="11" max="11" width="22.5" style="3680" customWidth="1"/>
    <col min="12" max="12" width="1.5" style="3680" hidden="1" customWidth="1"/>
    <col min="13" max="13" width="9.875" style="3680" customWidth="1"/>
    <col min="14" max="16" width="20" style="3680" hidden="1" customWidth="1"/>
    <col min="17" max="17" width="13" style="3680" customWidth="1"/>
    <col min="18" max="18" width="14.625" style="3680" customWidth="1"/>
    <col min="19" max="19" width="10.875" style="3680" customWidth="1"/>
    <col min="20" max="20" width="13.125" style="3680" hidden="1" customWidth="1"/>
    <col min="21" max="21" width="11.75" style="3680" customWidth="1"/>
    <col min="22" max="26" width="20" style="3680" hidden="1" customWidth="1"/>
    <col min="27" max="27" width="10.625" style="3680" customWidth="1"/>
    <col min="28" max="29" width="20" style="3680" hidden="1" customWidth="1"/>
    <col min="30" max="31" width="20" style="3680" customWidth="1"/>
    <col min="32" max="35" width="20" style="3680" hidden="1" customWidth="1"/>
    <col min="36" max="36" width="10" style="3680" customWidth="1"/>
    <col min="37" max="37" width="20" style="3680" hidden="1" customWidth="1"/>
    <col min="38" max="38" width="9.125" style="3680" customWidth="1"/>
    <col min="39" max="39" width="20" style="3680" hidden="1" customWidth="1"/>
    <col min="40" max="40" width="11.75" style="3680" customWidth="1"/>
    <col min="41" max="41" width="20" style="3680" hidden="1" customWidth="1"/>
    <col min="42" max="42" width="11" style="3680" customWidth="1"/>
    <col min="43" max="43" width="7.875" style="3680" customWidth="1"/>
    <col min="44" max="44" width="20" style="3680" customWidth="1"/>
    <col min="45" max="50" width="20" style="3680" hidden="1" customWidth="1"/>
    <col min="51" max="51" width="20" style="3680" customWidth="1"/>
    <col min="52" max="16384" width="9" style="3680"/>
  </cols>
  <sheetData>
    <row r="1" spans="1:50">
      <c r="A1" s="3680" t="s">
        <v>3307</v>
      </c>
      <c r="B1" s="3680" t="s">
        <v>3308</v>
      </c>
      <c r="C1" s="3680" t="s">
        <v>3309</v>
      </c>
      <c r="D1" s="3680" t="s">
        <v>3310</v>
      </c>
      <c r="E1" s="3680" t="s">
        <v>3311</v>
      </c>
      <c r="F1" s="3680" t="s">
        <v>3269</v>
      </c>
      <c r="G1" s="3680" t="s">
        <v>3312</v>
      </c>
      <c r="H1" s="3680" t="s">
        <v>3313</v>
      </c>
      <c r="I1" s="3680" t="s">
        <v>1550</v>
      </c>
      <c r="J1" s="3680" t="s">
        <v>3314</v>
      </c>
      <c r="K1" s="3680" t="s">
        <v>3315</v>
      </c>
      <c r="L1" s="3680" t="s">
        <v>3316</v>
      </c>
      <c r="M1" s="3680" t="s">
        <v>3317</v>
      </c>
      <c r="N1" s="3680" t="s">
        <v>3318</v>
      </c>
      <c r="O1" s="3680" t="s">
        <v>3319</v>
      </c>
      <c r="P1" s="3680" t="s">
        <v>3320</v>
      </c>
      <c r="Q1" s="3680" t="s">
        <v>3321</v>
      </c>
      <c r="R1" s="3680" t="s">
        <v>3322</v>
      </c>
      <c r="S1" s="3680" t="s">
        <v>3323</v>
      </c>
      <c r="T1" s="3680" t="s">
        <v>3324</v>
      </c>
      <c r="U1" s="3680" t="s">
        <v>3325</v>
      </c>
      <c r="V1" s="3680" t="s">
        <v>3326</v>
      </c>
      <c r="W1" s="3680" t="s">
        <v>3327</v>
      </c>
      <c r="X1" s="3680" t="s">
        <v>3328</v>
      </c>
      <c r="Y1" s="3680" t="s">
        <v>3329</v>
      </c>
      <c r="Z1" s="3680" t="s">
        <v>3330</v>
      </c>
      <c r="AA1" s="3680" t="s">
        <v>3331</v>
      </c>
      <c r="AB1" s="3680" t="s">
        <v>3332</v>
      </c>
      <c r="AC1" s="3680" t="s">
        <v>3333</v>
      </c>
      <c r="AD1" s="3680" t="s">
        <v>3334</v>
      </c>
      <c r="AE1" s="3680" t="s">
        <v>3335</v>
      </c>
      <c r="AF1" s="3680" t="s">
        <v>3336</v>
      </c>
      <c r="AG1" s="3680" t="s">
        <v>3337</v>
      </c>
      <c r="AH1" s="3680" t="s">
        <v>3338</v>
      </c>
      <c r="AI1" s="3680" t="s">
        <v>3339</v>
      </c>
      <c r="AJ1" s="3680" t="s">
        <v>3340</v>
      </c>
      <c r="AK1" s="3680" t="s">
        <v>3341</v>
      </c>
      <c r="AL1" s="3680" t="s">
        <v>3342</v>
      </c>
      <c r="AM1" s="3680" t="s">
        <v>3343</v>
      </c>
      <c r="AN1" s="3680" t="s">
        <v>3344</v>
      </c>
      <c r="AO1" s="3680" t="s">
        <v>3345</v>
      </c>
      <c r="AP1" s="3680" t="s">
        <v>3346</v>
      </c>
      <c r="AQ1" s="3680" t="s">
        <v>3347</v>
      </c>
      <c r="AR1" s="3680" t="s">
        <v>3348</v>
      </c>
      <c r="AS1" s="3680" t="s">
        <v>3349</v>
      </c>
      <c r="AT1" s="3680" t="s">
        <v>3350</v>
      </c>
      <c r="AU1" s="3680" t="s">
        <v>3351</v>
      </c>
      <c r="AV1" s="3680" t="s">
        <v>3352</v>
      </c>
      <c r="AW1" s="3680" t="s">
        <v>3353</v>
      </c>
      <c r="AX1" s="3680" t="s">
        <v>3354</v>
      </c>
    </row>
    <row r="2" spans="1:50">
      <c r="A2" s="3680" t="s">
        <v>3355</v>
      </c>
      <c r="B2" s="3680" t="s">
        <v>3356</v>
      </c>
      <c r="C2" s="3680" t="s">
        <v>3357</v>
      </c>
      <c r="D2" s="3680" t="s">
        <v>3358</v>
      </c>
      <c r="E2" s="3680" t="s">
        <v>3359</v>
      </c>
      <c r="F2" s="3680" t="s">
        <v>3360</v>
      </c>
      <c r="G2" s="3680">
        <v>45846.69</v>
      </c>
      <c r="H2" s="3680">
        <v>114616.72</v>
      </c>
      <c r="I2" s="3680" t="s">
        <v>3361</v>
      </c>
      <c r="J2" s="3680" t="s">
        <v>3362</v>
      </c>
      <c r="K2" s="3680" t="s">
        <v>3363</v>
      </c>
      <c r="L2" s="3680" t="s">
        <v>3364</v>
      </c>
      <c r="M2" s="3680" t="s">
        <v>3365</v>
      </c>
      <c r="N2" s="3680" t="s">
        <v>3366</v>
      </c>
      <c r="O2" s="3680" t="s">
        <v>3367</v>
      </c>
      <c r="P2" s="3680" t="s">
        <v>3368</v>
      </c>
      <c r="Q2" s="3680" t="s">
        <v>3367</v>
      </c>
      <c r="R2" s="3680" t="s">
        <v>3367</v>
      </c>
      <c r="S2" s="3680" t="s">
        <v>3367</v>
      </c>
      <c r="T2" s="3680" t="s">
        <v>3367</v>
      </c>
      <c r="U2" s="3680" t="s">
        <v>3367</v>
      </c>
      <c r="V2" s="3680">
        <v>0</v>
      </c>
      <c r="W2" s="3680">
        <v>0</v>
      </c>
      <c r="X2" s="3681">
        <v>44812.000497685185</v>
      </c>
      <c r="Y2" s="3681">
        <v>44832.000497685185</v>
      </c>
      <c r="Z2" s="3681">
        <v>44832.000497685185</v>
      </c>
      <c r="AA2" s="3681">
        <v>44832.000497685185</v>
      </c>
      <c r="AB2" s="3680" t="s">
        <v>3369</v>
      </c>
      <c r="AC2" s="3680" t="s">
        <v>3370</v>
      </c>
      <c r="AD2" s="3680" t="s">
        <v>3371</v>
      </c>
      <c r="AE2" s="3680" t="s">
        <v>3372</v>
      </c>
      <c r="AF2" s="3680" t="s">
        <v>3367</v>
      </c>
      <c r="AG2" s="3680">
        <v>38000</v>
      </c>
      <c r="AH2" s="3680">
        <v>7600</v>
      </c>
      <c r="AI2" s="3680" t="s">
        <v>3373</v>
      </c>
      <c r="AJ2" s="3680">
        <v>38200</v>
      </c>
      <c r="AK2" s="3680">
        <v>552.57000000000005</v>
      </c>
      <c r="AL2" s="3680">
        <v>555.47</v>
      </c>
      <c r="AM2" s="3680">
        <v>3315</v>
      </c>
      <c r="AN2" s="3680">
        <v>3333</v>
      </c>
      <c r="AO2" s="3680" t="s">
        <v>3367</v>
      </c>
      <c r="AP2" s="3680" t="s">
        <v>3367</v>
      </c>
      <c r="AQ2" s="3680">
        <v>0.53</v>
      </c>
      <c r="AR2" s="3680" t="s">
        <v>3374</v>
      </c>
      <c r="AS2" s="3680">
        <v>43700</v>
      </c>
      <c r="AT2" s="3680" t="s">
        <v>3375</v>
      </c>
      <c r="AU2" s="3680" t="s">
        <v>3365</v>
      </c>
      <c r="AV2" s="3680">
        <v>3813</v>
      </c>
      <c r="AW2" s="3680">
        <v>15</v>
      </c>
      <c r="AX2" s="3680" t="s">
        <v>3367</v>
      </c>
    </row>
    <row r="3" spans="1:50">
      <c r="A3" s="3680" t="s">
        <v>3376</v>
      </c>
      <c r="B3" s="3680" t="s">
        <v>3377</v>
      </c>
      <c r="C3" s="3680" t="s">
        <v>3357</v>
      </c>
      <c r="D3" s="3680" t="s">
        <v>3378</v>
      </c>
      <c r="E3" s="3680" t="s">
        <v>3379</v>
      </c>
      <c r="F3" s="3680" t="s">
        <v>3380</v>
      </c>
      <c r="G3" s="3680">
        <v>34466.68</v>
      </c>
      <c r="H3" s="3680">
        <v>62040.03</v>
      </c>
      <c r="I3" s="3680" t="s">
        <v>3381</v>
      </c>
      <c r="J3" s="3680" t="s">
        <v>3362</v>
      </c>
      <c r="K3" s="3680" t="s">
        <v>3382</v>
      </c>
      <c r="L3" s="3680" t="s">
        <v>3364</v>
      </c>
      <c r="M3" s="3680" t="s">
        <v>3365</v>
      </c>
      <c r="N3" s="3680" t="s">
        <v>3383</v>
      </c>
      <c r="O3" s="3680" t="s">
        <v>3367</v>
      </c>
      <c r="P3" s="3680" t="s">
        <v>3368</v>
      </c>
      <c r="Q3" s="3680" t="s">
        <v>3367</v>
      </c>
      <c r="R3" s="3680" t="s">
        <v>3367</v>
      </c>
      <c r="S3" s="3680" t="s">
        <v>3367</v>
      </c>
      <c r="T3" s="3680" t="s">
        <v>3367</v>
      </c>
      <c r="U3" s="3680" t="s">
        <v>3367</v>
      </c>
      <c r="V3" s="3680">
        <v>0</v>
      </c>
      <c r="W3" s="3680">
        <v>0</v>
      </c>
      <c r="X3" s="3681">
        <v>44812.000497685185</v>
      </c>
      <c r="Y3" s="3681">
        <v>44832.000497685185</v>
      </c>
      <c r="Z3" s="3681">
        <v>44832.000497685185</v>
      </c>
      <c r="AA3" s="3681">
        <v>44832.000497685185</v>
      </c>
      <c r="AB3" s="3680" t="s">
        <v>3369</v>
      </c>
      <c r="AC3" s="3680" t="s">
        <v>3370</v>
      </c>
      <c r="AD3" s="3680" t="s">
        <v>3384</v>
      </c>
      <c r="AE3" s="3680" t="s">
        <v>3385</v>
      </c>
      <c r="AF3" s="3680" t="s">
        <v>3386</v>
      </c>
      <c r="AG3" s="3680">
        <v>19000</v>
      </c>
      <c r="AH3" s="3680">
        <v>3800</v>
      </c>
      <c r="AI3" s="3680" t="s">
        <v>3373</v>
      </c>
      <c r="AJ3" s="3680">
        <v>19200</v>
      </c>
      <c r="AK3" s="3680">
        <v>367.5</v>
      </c>
      <c r="AL3" s="3680">
        <v>371.37</v>
      </c>
      <c r="AM3" s="3680">
        <v>3063</v>
      </c>
      <c r="AN3" s="3680">
        <v>3095</v>
      </c>
      <c r="AO3" s="3680" t="s">
        <v>3367</v>
      </c>
      <c r="AP3" s="3680" t="s">
        <v>3367</v>
      </c>
      <c r="AQ3" s="3680">
        <v>1.05</v>
      </c>
      <c r="AR3" s="3680" t="s">
        <v>3387</v>
      </c>
      <c r="AS3" s="3680">
        <v>21850</v>
      </c>
      <c r="AT3" s="3680" t="s">
        <v>3375</v>
      </c>
      <c r="AU3" s="3680" t="s">
        <v>3365</v>
      </c>
      <c r="AV3" s="3680">
        <v>3522</v>
      </c>
      <c r="AW3" s="3680">
        <v>15</v>
      </c>
      <c r="AX3" s="3680" t="s">
        <v>3367</v>
      </c>
    </row>
    <row r="4" spans="1:50">
      <c r="A4" s="3680" t="s">
        <v>3388</v>
      </c>
      <c r="B4" s="3680" t="s">
        <v>3389</v>
      </c>
      <c r="C4" s="3680" t="s">
        <v>3357</v>
      </c>
      <c r="D4" s="3680" t="s">
        <v>3378</v>
      </c>
      <c r="E4" s="3680" t="s">
        <v>3390</v>
      </c>
      <c r="F4" s="3680" t="s">
        <v>3360</v>
      </c>
      <c r="G4" s="3680">
        <v>19740.009999999998</v>
      </c>
      <c r="H4" s="3680">
        <v>33558.019999999997</v>
      </c>
      <c r="I4" s="3680" t="s">
        <v>3391</v>
      </c>
      <c r="J4" s="3680" t="s">
        <v>3362</v>
      </c>
      <c r="K4" s="3680" t="s">
        <v>3392</v>
      </c>
      <c r="L4" s="3680" t="s">
        <v>3364</v>
      </c>
      <c r="M4" s="3680" t="s">
        <v>3365</v>
      </c>
      <c r="N4" s="3680" t="s">
        <v>3393</v>
      </c>
      <c r="O4" s="3680" t="s">
        <v>3367</v>
      </c>
      <c r="P4" s="3680" t="s">
        <v>3368</v>
      </c>
      <c r="Q4" s="3680" t="s">
        <v>3367</v>
      </c>
      <c r="R4" s="3680" t="s">
        <v>3367</v>
      </c>
      <c r="S4" s="3680" t="s">
        <v>3367</v>
      </c>
      <c r="T4" s="3680" t="s">
        <v>3367</v>
      </c>
      <c r="U4" s="3680" t="s">
        <v>3367</v>
      </c>
      <c r="V4" s="3680">
        <v>0</v>
      </c>
      <c r="W4" s="3680">
        <v>0</v>
      </c>
      <c r="X4" s="3681">
        <v>44812.000497685185</v>
      </c>
      <c r="Y4" s="3681">
        <v>44832.000497685185</v>
      </c>
      <c r="Z4" s="3681">
        <v>44832.000497685185</v>
      </c>
      <c r="AA4" s="3681">
        <v>44832.000497685185</v>
      </c>
      <c r="AB4" s="3680" t="s">
        <v>3369</v>
      </c>
      <c r="AC4" s="3680" t="s">
        <v>3370</v>
      </c>
      <c r="AD4" s="3680" t="s">
        <v>3394</v>
      </c>
      <c r="AE4" s="3680" t="s">
        <v>3395</v>
      </c>
      <c r="AF4" s="3680" t="s">
        <v>3386</v>
      </c>
      <c r="AG4" s="3680">
        <v>8500</v>
      </c>
      <c r="AH4" s="3680">
        <v>1700</v>
      </c>
      <c r="AI4" s="3680" t="s">
        <v>3373</v>
      </c>
      <c r="AJ4" s="3680">
        <v>8700</v>
      </c>
      <c r="AK4" s="3680">
        <v>287.07</v>
      </c>
      <c r="AL4" s="3680">
        <v>293.82</v>
      </c>
      <c r="AM4" s="3680">
        <v>2533</v>
      </c>
      <c r="AN4" s="3680">
        <v>2593</v>
      </c>
      <c r="AO4" s="3680" t="s">
        <v>3367</v>
      </c>
      <c r="AP4" s="3680" t="s">
        <v>3367</v>
      </c>
      <c r="AQ4" s="3680">
        <v>2.35</v>
      </c>
      <c r="AR4" s="3680" t="s">
        <v>3374</v>
      </c>
      <c r="AS4" s="3680">
        <v>9775</v>
      </c>
      <c r="AT4" s="3680" t="s">
        <v>3375</v>
      </c>
      <c r="AU4" s="3680" t="s">
        <v>3365</v>
      </c>
      <c r="AV4" s="3680">
        <v>2913</v>
      </c>
      <c r="AW4" s="3680">
        <v>15</v>
      </c>
      <c r="AX4" s="3680" t="s">
        <v>3367</v>
      </c>
    </row>
    <row r="5" spans="1:50" s="3682" customFormat="1">
      <c r="A5" s="3682" t="s">
        <v>3396</v>
      </c>
      <c r="B5" s="3682" t="s">
        <v>3397</v>
      </c>
      <c r="C5" s="3682" t="s">
        <v>3357</v>
      </c>
      <c r="D5" s="3682" t="s">
        <v>3358</v>
      </c>
      <c r="E5" s="3682" t="s">
        <v>3398</v>
      </c>
      <c r="F5" s="3682" t="s">
        <v>3360</v>
      </c>
      <c r="G5" s="3682">
        <v>168282</v>
      </c>
      <c r="H5" s="3682">
        <v>369633.6</v>
      </c>
      <c r="I5" s="3682" t="s">
        <v>3399</v>
      </c>
      <c r="J5" s="3682" t="s">
        <v>3362</v>
      </c>
      <c r="K5" s="3682" t="s">
        <v>3400</v>
      </c>
      <c r="L5" s="3682" t="s">
        <v>3364</v>
      </c>
      <c r="M5" s="3682" t="s">
        <v>3365</v>
      </c>
      <c r="N5" s="3682" t="s">
        <v>3401</v>
      </c>
      <c r="O5" s="3682" t="s">
        <v>3367</v>
      </c>
      <c r="P5" s="3682" t="s">
        <v>3368</v>
      </c>
      <c r="Q5" s="3682" t="s">
        <v>3367</v>
      </c>
      <c r="R5" s="3682" t="s">
        <v>3367</v>
      </c>
      <c r="S5" s="3682" t="s">
        <v>3367</v>
      </c>
      <c r="T5" s="3682" t="s">
        <v>3367</v>
      </c>
      <c r="U5" s="3682" t="s">
        <v>3367</v>
      </c>
      <c r="V5" s="3682">
        <v>0</v>
      </c>
      <c r="W5" s="3682">
        <v>0</v>
      </c>
      <c r="X5" s="3683">
        <v>44812.000497685185</v>
      </c>
      <c r="Y5" s="3683">
        <v>44832.000497685185</v>
      </c>
      <c r="Z5" s="3683">
        <v>44832.000497685185</v>
      </c>
      <c r="AA5" s="3683">
        <v>44832.000497685185</v>
      </c>
      <c r="AB5" s="3682" t="s">
        <v>3369</v>
      </c>
      <c r="AC5" s="3682" t="s">
        <v>3370</v>
      </c>
      <c r="AD5" s="3682" t="s">
        <v>3402</v>
      </c>
      <c r="AE5" s="3682" t="s">
        <v>3395</v>
      </c>
      <c r="AF5" s="3682" t="s">
        <v>3386</v>
      </c>
      <c r="AG5" s="3682">
        <v>145000</v>
      </c>
      <c r="AH5" s="3682">
        <v>29000</v>
      </c>
      <c r="AI5" s="3682" t="s">
        <v>3373</v>
      </c>
      <c r="AJ5" s="3682">
        <v>145200</v>
      </c>
      <c r="AK5" s="3682">
        <v>574.42999999999995</v>
      </c>
      <c r="AL5" s="3682">
        <v>575.22</v>
      </c>
      <c r="AM5" s="3682">
        <v>3923</v>
      </c>
      <c r="AN5" s="3682">
        <v>3928</v>
      </c>
      <c r="AO5" s="3682" t="s">
        <v>3367</v>
      </c>
      <c r="AP5" s="3682" t="s">
        <v>3367</v>
      </c>
      <c r="AQ5" s="3682">
        <v>0.14000000000000001</v>
      </c>
      <c r="AR5" s="3682" t="s">
        <v>3403</v>
      </c>
      <c r="AS5" s="3682">
        <v>166750</v>
      </c>
      <c r="AT5" s="3682" t="s">
        <v>3375</v>
      </c>
      <c r="AU5" s="3682" t="s">
        <v>3365</v>
      </c>
      <c r="AV5" s="3682">
        <v>4511</v>
      </c>
      <c r="AW5" s="3682">
        <v>15</v>
      </c>
      <c r="AX5" s="3682" t="s">
        <v>3367</v>
      </c>
    </row>
    <row r="6" spans="1:50">
      <c r="A6" s="3680" t="s">
        <v>3404</v>
      </c>
      <c r="B6" s="3680" t="s">
        <v>3405</v>
      </c>
      <c r="C6" s="3680" t="s">
        <v>3357</v>
      </c>
      <c r="D6" s="3680" t="s">
        <v>3378</v>
      </c>
      <c r="E6" s="3680" t="s">
        <v>3406</v>
      </c>
      <c r="F6" s="3680" t="s">
        <v>3380</v>
      </c>
      <c r="G6" s="3680">
        <v>40686.69</v>
      </c>
      <c r="H6" s="3680">
        <v>81373.37</v>
      </c>
      <c r="I6" s="3680" t="s">
        <v>3407</v>
      </c>
      <c r="J6" s="3680" t="s">
        <v>3362</v>
      </c>
      <c r="K6" s="3680" t="s">
        <v>3382</v>
      </c>
      <c r="L6" s="3680" t="s">
        <v>3364</v>
      </c>
      <c r="M6" s="3680" t="s">
        <v>3365</v>
      </c>
      <c r="N6" s="3680" t="s">
        <v>3383</v>
      </c>
      <c r="O6" s="3680" t="s">
        <v>3367</v>
      </c>
      <c r="P6" s="3680" t="s">
        <v>3368</v>
      </c>
      <c r="Q6" s="3680" t="s">
        <v>3367</v>
      </c>
      <c r="R6" s="3680" t="s">
        <v>3367</v>
      </c>
      <c r="S6" s="3680" t="s">
        <v>3367</v>
      </c>
      <c r="T6" s="3680" t="s">
        <v>3367</v>
      </c>
      <c r="U6" s="3680" t="s">
        <v>3367</v>
      </c>
      <c r="V6" s="3680">
        <v>0</v>
      </c>
      <c r="W6" s="3680">
        <v>0</v>
      </c>
      <c r="X6" s="3681">
        <v>44812.000497685185</v>
      </c>
      <c r="Y6" s="3681">
        <v>44832.000497685185</v>
      </c>
      <c r="Z6" s="3681">
        <v>44832.000497685185</v>
      </c>
      <c r="AA6" s="3681">
        <v>44832.000497685185</v>
      </c>
      <c r="AB6" s="3680" t="s">
        <v>3369</v>
      </c>
      <c r="AC6" s="3680" t="s">
        <v>3370</v>
      </c>
      <c r="AD6" s="3680" t="s">
        <v>3408</v>
      </c>
      <c r="AE6" s="3680" t="s">
        <v>3409</v>
      </c>
      <c r="AF6" s="3680" t="s">
        <v>3410</v>
      </c>
      <c r="AG6" s="3680">
        <v>23000</v>
      </c>
      <c r="AH6" s="3680">
        <v>4600</v>
      </c>
      <c r="AI6" s="3680" t="s">
        <v>3373</v>
      </c>
      <c r="AJ6" s="3680">
        <v>23200</v>
      </c>
      <c r="AK6" s="3680">
        <v>376.86</v>
      </c>
      <c r="AL6" s="3680">
        <v>380.14</v>
      </c>
      <c r="AM6" s="3680">
        <v>2826</v>
      </c>
      <c r="AN6" s="3680">
        <v>2851</v>
      </c>
      <c r="AO6" s="3680" t="s">
        <v>3367</v>
      </c>
      <c r="AP6" s="3680" t="s">
        <v>3367</v>
      </c>
      <c r="AQ6" s="3680">
        <v>0.87</v>
      </c>
      <c r="AR6" s="3680" t="s">
        <v>3387</v>
      </c>
      <c r="AS6" s="3680">
        <v>26450</v>
      </c>
      <c r="AT6" s="3680" t="s">
        <v>3375</v>
      </c>
      <c r="AU6" s="3680" t="s">
        <v>3365</v>
      </c>
      <c r="AV6" s="3680">
        <v>3250</v>
      </c>
      <c r="AW6" s="3680">
        <v>15</v>
      </c>
      <c r="AX6" s="3680" t="s">
        <v>3367</v>
      </c>
    </row>
    <row r="7" spans="1:50">
      <c r="A7" s="3680" t="s">
        <v>3411</v>
      </c>
      <c r="B7" s="3680" t="s">
        <v>3412</v>
      </c>
      <c r="C7" s="3680" t="s">
        <v>3357</v>
      </c>
      <c r="D7" s="3680" t="s">
        <v>3413</v>
      </c>
      <c r="E7" s="3680" t="s">
        <v>3414</v>
      </c>
      <c r="F7" s="3680" t="s">
        <v>3360</v>
      </c>
      <c r="G7" s="3680">
        <v>36320.18</v>
      </c>
      <c r="H7" s="3680">
        <v>54480.27</v>
      </c>
      <c r="I7" s="3680" t="s">
        <v>3415</v>
      </c>
      <c r="J7" s="3680" t="s">
        <v>3362</v>
      </c>
      <c r="K7" s="3680" t="s">
        <v>3416</v>
      </c>
      <c r="L7" s="3680" t="s">
        <v>3417</v>
      </c>
      <c r="M7" s="3680" t="s">
        <v>3365</v>
      </c>
      <c r="N7" s="3680" t="s">
        <v>3418</v>
      </c>
      <c r="O7" s="3680" t="s">
        <v>3367</v>
      </c>
      <c r="P7" s="3680" t="s">
        <v>3419</v>
      </c>
      <c r="Q7" s="3680" t="s">
        <v>3367</v>
      </c>
      <c r="R7" s="3680" t="s">
        <v>3367</v>
      </c>
      <c r="S7" s="3680" t="s">
        <v>3367</v>
      </c>
      <c r="T7" s="3680" t="s">
        <v>3367</v>
      </c>
      <c r="U7" s="3680" t="s">
        <v>3367</v>
      </c>
      <c r="V7" s="3680">
        <v>0</v>
      </c>
      <c r="W7" s="3680">
        <v>0</v>
      </c>
      <c r="X7" s="3681">
        <v>44681.000497685185</v>
      </c>
      <c r="Y7" s="3681">
        <v>44707.000497685185</v>
      </c>
      <c r="Z7" s="3681">
        <v>44707.000497685185</v>
      </c>
      <c r="AA7" s="3681">
        <v>44707.000497685185</v>
      </c>
      <c r="AB7" s="3680" t="s">
        <v>3420</v>
      </c>
      <c r="AC7" s="3680" t="s">
        <v>3370</v>
      </c>
      <c r="AD7" s="3680" t="s">
        <v>3421</v>
      </c>
      <c r="AE7" s="3680" t="s">
        <v>3422</v>
      </c>
      <c r="AF7" s="3680" t="s">
        <v>3367</v>
      </c>
      <c r="AG7" s="3680">
        <v>24000</v>
      </c>
      <c r="AH7" s="3680">
        <v>4800</v>
      </c>
      <c r="AI7" s="3680" t="s">
        <v>3423</v>
      </c>
      <c r="AJ7" s="3680">
        <v>24200</v>
      </c>
      <c r="AK7" s="3680">
        <v>440.53</v>
      </c>
      <c r="AL7" s="3680">
        <v>444.2</v>
      </c>
      <c r="AM7" s="3680">
        <v>4405</v>
      </c>
      <c r="AN7" s="3680">
        <v>4442</v>
      </c>
      <c r="AO7" s="3680" t="s">
        <v>3367</v>
      </c>
      <c r="AP7" s="3680" t="s">
        <v>3367</v>
      </c>
      <c r="AQ7" s="3680">
        <v>0.83</v>
      </c>
      <c r="AR7" s="3680" t="s">
        <v>3374</v>
      </c>
      <c r="AS7" s="3680">
        <v>27600</v>
      </c>
      <c r="AT7" s="3680" t="s">
        <v>3375</v>
      </c>
      <c r="AU7" s="3680" t="s">
        <v>3365</v>
      </c>
      <c r="AV7" s="3680">
        <v>5066</v>
      </c>
      <c r="AW7" s="3680">
        <v>15</v>
      </c>
      <c r="AX7" s="3680" t="s">
        <v>3367</v>
      </c>
    </row>
    <row r="8" spans="1:50" s="3713" customFormat="1">
      <c r="A8" s="3713" t="s">
        <v>3424</v>
      </c>
      <c r="B8" s="3713" t="s">
        <v>3425</v>
      </c>
      <c r="C8" s="3713" t="s">
        <v>3357</v>
      </c>
      <c r="D8" s="3713" t="s">
        <v>3358</v>
      </c>
      <c r="E8" s="3713" t="s">
        <v>3426</v>
      </c>
      <c r="F8" s="3713" t="s">
        <v>3360</v>
      </c>
      <c r="G8" s="3713">
        <v>34173.33</v>
      </c>
      <c r="H8" s="3713">
        <v>68346.66</v>
      </c>
      <c r="I8" s="3713" t="s">
        <v>3427</v>
      </c>
      <c r="J8" s="3713" t="s">
        <v>3362</v>
      </c>
      <c r="K8" s="3713" t="s">
        <v>3428</v>
      </c>
      <c r="L8" s="3713" t="s">
        <v>3429</v>
      </c>
      <c r="M8" s="3713" t="s">
        <v>3365</v>
      </c>
      <c r="N8" s="3713" t="s">
        <v>3430</v>
      </c>
      <c r="O8" s="3713" t="s">
        <v>3367</v>
      </c>
      <c r="P8" s="3713" t="s">
        <v>3419</v>
      </c>
      <c r="Q8" s="3713" t="s">
        <v>3431</v>
      </c>
      <c r="R8" s="3713" t="s">
        <v>3367</v>
      </c>
      <c r="S8" s="3713" t="s">
        <v>3367</v>
      </c>
      <c r="T8" s="3713" t="s">
        <v>3367</v>
      </c>
      <c r="U8" s="3713" t="s">
        <v>3367</v>
      </c>
      <c r="V8" s="3713">
        <v>0</v>
      </c>
      <c r="W8" s="3713">
        <v>0</v>
      </c>
      <c r="X8" s="3714">
        <v>44607.000497685185</v>
      </c>
      <c r="Y8" s="3714">
        <v>44637.000497685185</v>
      </c>
      <c r="Z8" s="3714">
        <v>44637.000497685185</v>
      </c>
      <c r="AA8" s="3714">
        <v>44637.000497685185</v>
      </c>
      <c r="AB8" s="3713" t="s">
        <v>3432</v>
      </c>
      <c r="AC8" s="3713" t="s">
        <v>3370</v>
      </c>
      <c r="AD8" s="3713" t="s">
        <v>3402</v>
      </c>
      <c r="AE8" s="3713" t="s">
        <v>3395</v>
      </c>
      <c r="AF8" s="3713" t="s">
        <v>3386</v>
      </c>
      <c r="AG8" s="3713">
        <v>51000</v>
      </c>
      <c r="AH8" s="3713">
        <v>10200</v>
      </c>
      <c r="AI8" s="3713" t="s">
        <v>3433</v>
      </c>
      <c r="AJ8" s="3713">
        <v>51200</v>
      </c>
      <c r="AK8" s="3713">
        <v>994.93</v>
      </c>
      <c r="AL8" s="3713">
        <v>998.83</v>
      </c>
      <c r="AM8" s="3713">
        <v>7462</v>
      </c>
      <c r="AN8" s="3713">
        <v>7491</v>
      </c>
      <c r="AO8" s="3713" t="s">
        <v>3367</v>
      </c>
      <c r="AP8" s="3713" t="s">
        <v>3367</v>
      </c>
      <c r="AQ8" s="3713">
        <v>0.39</v>
      </c>
      <c r="AR8" s="3713" t="s">
        <v>3374</v>
      </c>
      <c r="AS8" s="3713">
        <v>58650</v>
      </c>
      <c r="AT8" s="3713" t="s">
        <v>3375</v>
      </c>
      <c r="AU8" s="3713" t="s">
        <v>3365</v>
      </c>
      <c r="AV8" s="3713">
        <v>8581</v>
      </c>
      <c r="AW8" s="3713">
        <v>15</v>
      </c>
      <c r="AX8" s="3713" t="s">
        <v>3367</v>
      </c>
    </row>
    <row r="9" spans="1:50">
      <c r="A9" s="3680" t="s">
        <v>3434</v>
      </c>
      <c r="B9" s="3680" t="s">
        <v>3435</v>
      </c>
      <c r="C9" s="3680" t="s">
        <v>3357</v>
      </c>
      <c r="D9" s="3680" t="s">
        <v>3358</v>
      </c>
      <c r="E9" s="3680" t="s">
        <v>3436</v>
      </c>
      <c r="F9" s="3680" t="s">
        <v>3360</v>
      </c>
      <c r="G9" s="3680">
        <v>39415</v>
      </c>
      <c r="H9" s="3680">
        <v>78830</v>
      </c>
      <c r="I9" s="3680" t="s">
        <v>3427</v>
      </c>
      <c r="J9" s="3680" t="s">
        <v>3362</v>
      </c>
      <c r="K9" s="3680" t="s">
        <v>3437</v>
      </c>
      <c r="L9" s="3680" t="s">
        <v>3438</v>
      </c>
      <c r="M9" s="3680" t="s">
        <v>3365</v>
      </c>
      <c r="N9" s="3680" t="s">
        <v>3430</v>
      </c>
      <c r="O9" s="3680" t="s">
        <v>3367</v>
      </c>
      <c r="P9" s="3680" t="s">
        <v>3419</v>
      </c>
      <c r="Q9" s="3680" t="s">
        <v>3431</v>
      </c>
      <c r="R9" s="3680" t="s">
        <v>3367</v>
      </c>
      <c r="S9" s="3680" t="s">
        <v>3367</v>
      </c>
      <c r="T9" s="3680" t="s">
        <v>3367</v>
      </c>
      <c r="U9" s="3680" t="s">
        <v>3367</v>
      </c>
      <c r="V9" s="3680">
        <v>0</v>
      </c>
      <c r="W9" s="3680">
        <v>0</v>
      </c>
      <c r="X9" s="3681">
        <v>44509.000497685185</v>
      </c>
      <c r="Y9" s="3681">
        <v>44532.000497685185</v>
      </c>
      <c r="Z9" s="3681">
        <v>44532.000497685185</v>
      </c>
      <c r="AA9" s="3681">
        <v>44532.000497685185</v>
      </c>
      <c r="AB9" s="3680" t="s">
        <v>3439</v>
      </c>
      <c r="AC9" s="3680" t="s">
        <v>3370</v>
      </c>
      <c r="AD9" s="3680" t="s">
        <v>3440</v>
      </c>
      <c r="AE9" s="3680" t="s">
        <v>3395</v>
      </c>
      <c r="AF9" s="3680" t="s">
        <v>3386</v>
      </c>
      <c r="AG9" s="3680">
        <v>49000</v>
      </c>
      <c r="AH9" s="3680">
        <v>9800</v>
      </c>
      <c r="AI9" s="3680" t="s">
        <v>3441</v>
      </c>
      <c r="AJ9" s="3680">
        <v>49300</v>
      </c>
      <c r="AK9" s="3680">
        <v>828.79</v>
      </c>
      <c r="AL9" s="3680">
        <v>833.86</v>
      </c>
      <c r="AM9" s="3680">
        <v>6216</v>
      </c>
      <c r="AN9" s="3680">
        <v>6254</v>
      </c>
      <c r="AO9" s="3680" t="s">
        <v>3367</v>
      </c>
      <c r="AP9" s="3680" t="s">
        <v>3367</v>
      </c>
      <c r="AQ9" s="3680">
        <v>0.61</v>
      </c>
      <c r="AR9" s="3680" t="s">
        <v>3442</v>
      </c>
      <c r="AS9" s="3680">
        <v>56350</v>
      </c>
      <c r="AT9" s="3680" t="s">
        <v>3375</v>
      </c>
      <c r="AU9" s="3680" t="s">
        <v>3365</v>
      </c>
      <c r="AV9" s="3680">
        <v>7148</v>
      </c>
      <c r="AW9" s="3680">
        <v>15</v>
      </c>
      <c r="AX9" s="3680" t="s">
        <v>3367</v>
      </c>
    </row>
    <row r="10" spans="1:50">
      <c r="A10" s="3680" t="s">
        <v>3443</v>
      </c>
      <c r="B10" s="3680" t="s">
        <v>3444</v>
      </c>
      <c r="C10" s="3680" t="s">
        <v>3357</v>
      </c>
      <c r="D10" s="3680" t="s">
        <v>3445</v>
      </c>
      <c r="E10" s="3680" t="s">
        <v>3446</v>
      </c>
      <c r="F10" s="3680" t="s">
        <v>3360</v>
      </c>
      <c r="G10" s="3680">
        <v>16068</v>
      </c>
      <c r="H10" s="3680">
        <v>32136</v>
      </c>
      <c r="I10" s="3680" t="s">
        <v>3427</v>
      </c>
      <c r="J10" s="3680" t="s">
        <v>3362</v>
      </c>
      <c r="K10" s="3680" t="s">
        <v>3447</v>
      </c>
      <c r="L10" s="3680" t="s">
        <v>3438</v>
      </c>
      <c r="M10" s="3680" t="s">
        <v>3365</v>
      </c>
      <c r="N10" s="3680" t="s">
        <v>3366</v>
      </c>
      <c r="O10" s="3680" t="s">
        <v>3367</v>
      </c>
      <c r="P10" s="3680" t="s">
        <v>3419</v>
      </c>
      <c r="Q10" s="3680" t="s">
        <v>3431</v>
      </c>
      <c r="R10" s="3680" t="s">
        <v>3367</v>
      </c>
      <c r="S10" s="3680" t="s">
        <v>3367</v>
      </c>
      <c r="T10" s="3680" t="s">
        <v>3367</v>
      </c>
      <c r="U10" s="3680" t="s">
        <v>3367</v>
      </c>
      <c r="V10" s="3680">
        <v>0</v>
      </c>
      <c r="W10" s="3680">
        <v>0</v>
      </c>
      <c r="X10" s="3681">
        <v>44509.000497685185</v>
      </c>
      <c r="Y10" s="3681">
        <v>44532.000497685185</v>
      </c>
      <c r="Z10" s="3681">
        <v>44532.000497685185</v>
      </c>
      <c r="AA10" s="3681">
        <v>44532.000497685185</v>
      </c>
      <c r="AB10" s="3680" t="s">
        <v>3439</v>
      </c>
      <c r="AC10" s="3680" t="s">
        <v>3370</v>
      </c>
      <c r="AD10" s="3680" t="s">
        <v>3448</v>
      </c>
      <c r="AE10" s="3680" t="s">
        <v>3449</v>
      </c>
      <c r="AF10" s="3680" t="s">
        <v>3367</v>
      </c>
      <c r="AG10" s="3680">
        <v>27000</v>
      </c>
      <c r="AH10" s="3680">
        <v>5400</v>
      </c>
      <c r="AI10" s="3680" t="s">
        <v>3441</v>
      </c>
      <c r="AJ10" s="3680">
        <v>27200</v>
      </c>
      <c r="AK10" s="3680">
        <v>1120.24</v>
      </c>
      <c r="AL10" s="3680">
        <v>1128.54</v>
      </c>
      <c r="AM10" s="3680">
        <v>8402</v>
      </c>
      <c r="AN10" s="3680">
        <v>8464</v>
      </c>
      <c r="AO10" s="3680" t="s">
        <v>3367</v>
      </c>
      <c r="AP10" s="3680" t="s">
        <v>3367</v>
      </c>
      <c r="AQ10" s="3680">
        <v>0.74</v>
      </c>
      <c r="AR10" s="3680" t="s">
        <v>3442</v>
      </c>
      <c r="AS10" s="3680">
        <v>31050</v>
      </c>
      <c r="AT10" s="3680" t="s">
        <v>3375</v>
      </c>
      <c r="AU10" s="3680" t="s">
        <v>3365</v>
      </c>
      <c r="AV10" s="3680">
        <v>9662</v>
      </c>
      <c r="AW10" s="3680">
        <v>15</v>
      </c>
      <c r="AX10" s="3680" t="s">
        <v>3367</v>
      </c>
    </row>
    <row r="11" spans="1:50" s="3713" customFormat="1">
      <c r="A11" s="3713" t="s">
        <v>3450</v>
      </c>
      <c r="B11" s="3713" t="s">
        <v>3451</v>
      </c>
      <c r="C11" s="3713" t="s">
        <v>3357</v>
      </c>
      <c r="D11" s="3713" t="s">
        <v>3358</v>
      </c>
      <c r="E11" s="3713" t="s">
        <v>3452</v>
      </c>
      <c r="F11" s="3713" t="s">
        <v>3360</v>
      </c>
      <c r="G11" s="3713">
        <v>35673</v>
      </c>
      <c r="H11" s="3713">
        <v>71346</v>
      </c>
      <c r="I11" s="3713" t="s">
        <v>3427</v>
      </c>
      <c r="J11" s="3713" t="s">
        <v>3362</v>
      </c>
      <c r="K11" s="3713" t="s">
        <v>3437</v>
      </c>
      <c r="L11" s="3713" t="s">
        <v>3438</v>
      </c>
      <c r="M11" s="3713" t="s">
        <v>3365</v>
      </c>
      <c r="N11" s="3713" t="s">
        <v>3430</v>
      </c>
      <c r="O11" s="3713" t="s">
        <v>3367</v>
      </c>
      <c r="P11" s="3713" t="s">
        <v>3419</v>
      </c>
      <c r="Q11" s="3713" t="s">
        <v>3431</v>
      </c>
      <c r="R11" s="3713" t="s">
        <v>3367</v>
      </c>
      <c r="S11" s="3713" t="s">
        <v>3367</v>
      </c>
      <c r="T11" s="3713" t="s">
        <v>3367</v>
      </c>
      <c r="U11" s="3713" t="s">
        <v>3367</v>
      </c>
      <c r="V11" s="3713">
        <v>0</v>
      </c>
      <c r="W11" s="3713">
        <v>0</v>
      </c>
      <c r="X11" s="3714">
        <v>44509.000497685185</v>
      </c>
      <c r="Y11" s="3714">
        <v>44532.000497685185</v>
      </c>
      <c r="Z11" s="3714">
        <v>44532.000497685185</v>
      </c>
      <c r="AA11" s="3714">
        <v>44532.000497685185</v>
      </c>
      <c r="AB11" s="3713" t="s">
        <v>3439</v>
      </c>
      <c r="AC11" s="3713" t="s">
        <v>3370</v>
      </c>
      <c r="AD11" s="3713" t="s">
        <v>3453</v>
      </c>
      <c r="AE11" s="3713" t="s">
        <v>3454</v>
      </c>
      <c r="AF11" s="3713" t="s">
        <v>3386</v>
      </c>
      <c r="AG11" s="3713">
        <v>44000</v>
      </c>
      <c r="AH11" s="3713">
        <v>8800</v>
      </c>
      <c r="AI11" s="3713" t="s">
        <v>3441</v>
      </c>
      <c r="AJ11" s="3713">
        <v>44300</v>
      </c>
      <c r="AK11" s="3713">
        <v>822.28</v>
      </c>
      <c r="AL11" s="3713">
        <v>827.89</v>
      </c>
      <c r="AM11" s="3713">
        <v>6167</v>
      </c>
      <c r="AN11" s="3713">
        <v>6209</v>
      </c>
      <c r="AO11" s="3713" t="s">
        <v>3367</v>
      </c>
      <c r="AP11" s="3713" t="s">
        <v>3367</v>
      </c>
      <c r="AQ11" s="3713">
        <v>0.68</v>
      </c>
      <c r="AR11" s="3713" t="s">
        <v>3442</v>
      </c>
      <c r="AS11" s="3713">
        <v>50600</v>
      </c>
      <c r="AT11" s="3713" t="s">
        <v>3375</v>
      </c>
      <c r="AU11" s="3713" t="s">
        <v>3365</v>
      </c>
      <c r="AV11" s="3713">
        <v>7092</v>
      </c>
      <c r="AW11" s="3713">
        <v>15</v>
      </c>
      <c r="AX11" s="3713" t="s">
        <v>3367</v>
      </c>
    </row>
    <row r="12" spans="1:50" s="3682" customFormat="1">
      <c r="A12" s="3682" t="s">
        <v>3455</v>
      </c>
      <c r="B12" s="3682" t="s">
        <v>3456</v>
      </c>
      <c r="C12" s="3682" t="s">
        <v>3357</v>
      </c>
      <c r="D12" s="3682" t="s">
        <v>3445</v>
      </c>
      <c r="E12" s="3682" t="s">
        <v>3457</v>
      </c>
      <c r="F12" s="3682" t="s">
        <v>3380</v>
      </c>
      <c r="G12" s="3682">
        <v>10311</v>
      </c>
      <c r="H12" s="3682">
        <v>18559.8</v>
      </c>
      <c r="I12" s="3682" t="s">
        <v>3458</v>
      </c>
      <c r="J12" s="3682" t="s">
        <v>3362</v>
      </c>
      <c r="K12" s="3682" t="s">
        <v>3459</v>
      </c>
      <c r="L12" s="3682" t="s">
        <v>3460</v>
      </c>
      <c r="M12" s="3682" t="s">
        <v>3365</v>
      </c>
      <c r="N12" s="3682" t="s">
        <v>3366</v>
      </c>
      <c r="O12" s="3682" t="s">
        <v>3367</v>
      </c>
      <c r="P12" s="3682" t="s">
        <v>3461</v>
      </c>
      <c r="Q12" s="3682" t="s">
        <v>3431</v>
      </c>
      <c r="R12" s="3682" t="s">
        <v>3367</v>
      </c>
      <c r="S12" s="3682" t="s">
        <v>3367</v>
      </c>
      <c r="T12" s="3682" t="s">
        <v>3367</v>
      </c>
      <c r="U12" s="3682" t="s">
        <v>3367</v>
      </c>
      <c r="V12" s="3682">
        <v>0</v>
      </c>
      <c r="W12" s="3682">
        <v>0</v>
      </c>
      <c r="X12" s="3683">
        <v>44400.000497685185</v>
      </c>
      <c r="Y12" s="3683">
        <v>44446.000497685185</v>
      </c>
      <c r="Z12" s="3683">
        <v>44446.000497685185</v>
      </c>
      <c r="AA12" s="3683">
        <v>44446.000497685185</v>
      </c>
      <c r="AB12" s="3682" t="s">
        <v>3462</v>
      </c>
      <c r="AC12" s="3682" t="s">
        <v>3370</v>
      </c>
      <c r="AD12" s="3682" t="s">
        <v>3463</v>
      </c>
      <c r="AE12" s="3682" t="s">
        <v>3464</v>
      </c>
      <c r="AF12" s="3682" t="s">
        <v>3465</v>
      </c>
      <c r="AG12" s="3682">
        <v>16000</v>
      </c>
      <c r="AH12" s="3682">
        <v>3200</v>
      </c>
      <c r="AI12" s="3682" t="s">
        <v>3466</v>
      </c>
      <c r="AJ12" s="3682">
        <v>18400</v>
      </c>
      <c r="AK12" s="3682">
        <v>1034.49</v>
      </c>
      <c r="AL12" s="3682">
        <v>1189.67</v>
      </c>
      <c r="AM12" s="3682">
        <v>8621</v>
      </c>
      <c r="AN12" s="3682">
        <v>9914</v>
      </c>
      <c r="AO12" s="3682" t="s">
        <v>3367</v>
      </c>
      <c r="AP12" s="3682" t="s">
        <v>3367</v>
      </c>
      <c r="AQ12" s="3682">
        <v>15</v>
      </c>
      <c r="AR12" s="3682" t="s">
        <v>3467</v>
      </c>
      <c r="AS12" s="3682">
        <v>18400</v>
      </c>
      <c r="AT12" s="3682" t="s">
        <v>3468</v>
      </c>
      <c r="AU12" s="3682" t="s">
        <v>3365</v>
      </c>
      <c r="AV12" s="3682">
        <v>9914</v>
      </c>
      <c r="AW12" s="3682">
        <v>15</v>
      </c>
      <c r="AX12" s="3682" t="s">
        <v>3367</v>
      </c>
    </row>
    <row r="13" spans="1:50">
      <c r="A13" s="3680" t="s">
        <v>3469</v>
      </c>
      <c r="B13" s="3680" t="s">
        <v>3470</v>
      </c>
      <c r="C13" s="3680" t="s">
        <v>3357</v>
      </c>
      <c r="D13" s="3680" t="s">
        <v>3445</v>
      </c>
      <c r="E13" s="3680" t="s">
        <v>3471</v>
      </c>
      <c r="F13" s="3680" t="s">
        <v>3360</v>
      </c>
      <c r="G13" s="3680">
        <v>19515</v>
      </c>
      <c r="H13" s="3680">
        <v>44884.5</v>
      </c>
      <c r="I13" s="3680" t="s">
        <v>3472</v>
      </c>
      <c r="J13" s="3680" t="s">
        <v>3362</v>
      </c>
      <c r="K13" s="3680" t="s">
        <v>3473</v>
      </c>
      <c r="L13" s="3680" t="s">
        <v>3460</v>
      </c>
      <c r="M13" s="3680">
        <v>2.23</v>
      </c>
      <c r="N13" s="3680" t="s">
        <v>3366</v>
      </c>
      <c r="O13" s="3680" t="s">
        <v>3367</v>
      </c>
      <c r="P13" s="3680" t="s">
        <v>3461</v>
      </c>
      <c r="Q13" s="3680" t="s">
        <v>3431</v>
      </c>
      <c r="R13" s="3680" t="s">
        <v>3367</v>
      </c>
      <c r="S13" s="3680" t="s">
        <v>3367</v>
      </c>
      <c r="T13" s="3680" t="s">
        <v>3367</v>
      </c>
      <c r="U13" s="3680" t="s">
        <v>3367</v>
      </c>
      <c r="V13" s="3680">
        <v>0</v>
      </c>
      <c r="W13" s="3680">
        <v>0</v>
      </c>
      <c r="X13" s="3681">
        <v>44400.000497685185</v>
      </c>
      <c r="Y13" s="3681">
        <v>44446.000497685185</v>
      </c>
      <c r="Z13" s="3681">
        <v>44446.000497685185</v>
      </c>
      <c r="AA13" s="3681">
        <v>44446.000497685185</v>
      </c>
      <c r="AB13" s="3680" t="s">
        <v>3474</v>
      </c>
      <c r="AC13" s="3680" t="s">
        <v>3370</v>
      </c>
      <c r="AD13" s="3680" t="s">
        <v>3475</v>
      </c>
      <c r="AE13" s="3680" t="s">
        <v>3476</v>
      </c>
      <c r="AF13" s="3680" t="s">
        <v>3465</v>
      </c>
      <c r="AG13" s="3680">
        <v>32000</v>
      </c>
      <c r="AH13" s="3680">
        <v>6400</v>
      </c>
      <c r="AI13" s="3680" t="s">
        <v>3466</v>
      </c>
      <c r="AJ13" s="3680">
        <v>32500</v>
      </c>
      <c r="AK13" s="3680">
        <v>1093.18</v>
      </c>
      <c r="AL13" s="3680">
        <v>1110.26</v>
      </c>
      <c r="AM13" s="3680">
        <v>7129</v>
      </c>
      <c r="AN13" s="3680">
        <v>7241</v>
      </c>
      <c r="AO13" s="3680" t="s">
        <v>3367</v>
      </c>
      <c r="AP13" s="3680" t="s">
        <v>3367</v>
      </c>
      <c r="AQ13" s="3680">
        <v>1.56</v>
      </c>
      <c r="AR13" s="3680" t="s">
        <v>3477</v>
      </c>
      <c r="AS13" s="3680">
        <v>36800</v>
      </c>
      <c r="AT13" s="3680" t="s">
        <v>3375</v>
      </c>
      <c r="AU13" s="3680" t="s">
        <v>3365</v>
      </c>
      <c r="AV13" s="3680">
        <v>8199</v>
      </c>
      <c r="AW13" s="3680">
        <v>15</v>
      </c>
      <c r="AX13" s="3680" t="s">
        <v>3367</v>
      </c>
    </row>
    <row r="14" spans="1:50">
      <c r="A14" s="3680" t="s">
        <v>3478</v>
      </c>
      <c r="B14" s="3680" t="s">
        <v>3479</v>
      </c>
      <c r="C14" s="3680" t="s">
        <v>3357</v>
      </c>
      <c r="D14" s="3680" t="s">
        <v>3358</v>
      </c>
      <c r="E14" s="3680" t="s">
        <v>3480</v>
      </c>
      <c r="F14" s="3680" t="s">
        <v>3360</v>
      </c>
      <c r="G14" s="3680">
        <v>22952</v>
      </c>
      <c r="H14" s="3680">
        <v>45904</v>
      </c>
      <c r="I14" s="3680" t="s">
        <v>3481</v>
      </c>
      <c r="J14" s="3680" t="s">
        <v>3362</v>
      </c>
      <c r="K14" s="3680" t="s">
        <v>3482</v>
      </c>
      <c r="L14" s="3680" t="s">
        <v>3483</v>
      </c>
      <c r="M14" s="3680" t="s">
        <v>3365</v>
      </c>
      <c r="N14" s="3680" t="s">
        <v>3484</v>
      </c>
      <c r="O14" s="3680" t="s">
        <v>3367</v>
      </c>
      <c r="P14" s="3680" t="s">
        <v>3367</v>
      </c>
      <c r="Q14" s="3680" t="s">
        <v>3367</v>
      </c>
      <c r="R14" s="3680" t="s">
        <v>3367</v>
      </c>
      <c r="S14" s="3680" t="s">
        <v>3367</v>
      </c>
      <c r="T14" s="3680">
        <v>0</v>
      </c>
      <c r="U14" s="3680">
        <v>0</v>
      </c>
      <c r="V14" s="3680">
        <v>0</v>
      </c>
      <c r="W14" s="3680">
        <v>0</v>
      </c>
      <c r="X14" s="3681">
        <v>44301.000497685185</v>
      </c>
      <c r="Y14" s="3681">
        <v>44329.000497685185</v>
      </c>
      <c r="Z14" s="3681">
        <v>44329.000497685185</v>
      </c>
      <c r="AA14" s="3681">
        <v>44329.000497685185</v>
      </c>
      <c r="AB14" s="3680" t="s">
        <v>3485</v>
      </c>
      <c r="AC14" s="3680" t="s">
        <v>3370</v>
      </c>
      <c r="AD14" s="3680" t="s">
        <v>3486</v>
      </c>
      <c r="AE14" s="3680" t="s">
        <v>3487</v>
      </c>
      <c r="AF14" s="3680" t="s">
        <v>3386</v>
      </c>
      <c r="AG14" s="3680">
        <v>3800</v>
      </c>
      <c r="AH14" s="3680">
        <v>1150</v>
      </c>
      <c r="AI14" s="3680" t="s">
        <v>3488</v>
      </c>
      <c r="AJ14" s="3680">
        <v>3900</v>
      </c>
      <c r="AK14" s="3680">
        <v>110.38</v>
      </c>
      <c r="AL14" s="3680">
        <v>113.28</v>
      </c>
      <c r="AM14" s="3680">
        <v>828</v>
      </c>
      <c r="AN14" s="3680">
        <v>850</v>
      </c>
      <c r="AO14" s="3680" t="s">
        <v>3367</v>
      </c>
      <c r="AP14" s="3680" t="s">
        <v>3367</v>
      </c>
      <c r="AQ14" s="3680">
        <v>2.63</v>
      </c>
      <c r="AR14" s="3680" t="s">
        <v>3477</v>
      </c>
      <c r="AS14" s="3680" t="s">
        <v>3365</v>
      </c>
      <c r="AT14" s="3680" t="s">
        <v>3367</v>
      </c>
      <c r="AU14" s="3680" t="s">
        <v>3365</v>
      </c>
      <c r="AV14" s="3680" t="s">
        <v>3367</v>
      </c>
      <c r="AW14" s="3680" t="s">
        <v>3367</v>
      </c>
      <c r="AX14" s="3680" t="s">
        <v>3367</v>
      </c>
    </row>
    <row r="15" spans="1:50" s="3682" customFormat="1">
      <c r="A15" s="3682" t="s">
        <v>3489</v>
      </c>
      <c r="B15" s="3682" t="s">
        <v>3490</v>
      </c>
      <c r="C15" s="3682" t="s">
        <v>3357</v>
      </c>
      <c r="D15" s="3682" t="s">
        <v>3413</v>
      </c>
      <c r="E15" s="3682" t="s">
        <v>3491</v>
      </c>
      <c r="F15" s="3682" t="s">
        <v>3360</v>
      </c>
      <c r="G15" s="3682">
        <v>8989</v>
      </c>
      <c r="H15" s="3682">
        <v>19775.8</v>
      </c>
      <c r="I15" s="3682" t="s">
        <v>3492</v>
      </c>
      <c r="J15" s="3682" t="s">
        <v>3362</v>
      </c>
      <c r="K15" s="3682" t="s">
        <v>3493</v>
      </c>
      <c r="L15" s="3682" t="s">
        <v>3483</v>
      </c>
      <c r="M15" s="3682" t="s">
        <v>3365</v>
      </c>
      <c r="N15" s="3682" t="s">
        <v>3366</v>
      </c>
      <c r="O15" s="3682" t="s">
        <v>3367</v>
      </c>
      <c r="P15" s="3682" t="s">
        <v>3494</v>
      </c>
      <c r="Q15" s="3682" t="s">
        <v>3495</v>
      </c>
      <c r="R15" s="3682" t="s">
        <v>3367</v>
      </c>
      <c r="S15" s="3682" t="s">
        <v>3367</v>
      </c>
      <c r="T15" s="3682">
        <v>0</v>
      </c>
      <c r="U15" s="3682">
        <v>0</v>
      </c>
      <c r="V15" s="3682">
        <v>0</v>
      </c>
      <c r="W15" s="3682">
        <v>0</v>
      </c>
      <c r="X15" s="3683">
        <v>44301.000497685185</v>
      </c>
      <c r="Y15" s="3683">
        <v>44329.000497685185</v>
      </c>
      <c r="Z15" s="3683">
        <v>44329.000497685185</v>
      </c>
      <c r="AA15" s="3683">
        <v>44329.000497685185</v>
      </c>
      <c r="AB15" s="3682" t="s">
        <v>3496</v>
      </c>
      <c r="AC15" s="3682" t="s">
        <v>3370</v>
      </c>
      <c r="AD15" s="3682" t="s">
        <v>3497</v>
      </c>
      <c r="AE15" s="3682" t="s">
        <v>3498</v>
      </c>
      <c r="AF15" s="3682" t="s">
        <v>3465</v>
      </c>
      <c r="AG15" s="3682">
        <v>18000</v>
      </c>
      <c r="AH15" s="3682">
        <v>5400</v>
      </c>
      <c r="AI15" s="3682" t="s">
        <v>3488</v>
      </c>
      <c r="AJ15" s="3682">
        <v>26820</v>
      </c>
      <c r="AK15" s="3682">
        <v>1334.96</v>
      </c>
      <c r="AL15" s="3682">
        <v>1989.1</v>
      </c>
      <c r="AM15" s="3682">
        <v>9102</v>
      </c>
      <c r="AN15" s="3682">
        <v>13562</v>
      </c>
      <c r="AO15" s="3682" t="s">
        <v>3367</v>
      </c>
      <c r="AP15" s="3682" t="s">
        <v>3367</v>
      </c>
      <c r="AQ15" s="3682">
        <v>49</v>
      </c>
      <c r="AR15" s="3682" t="s">
        <v>3477</v>
      </c>
      <c r="AS15" s="3682" t="s">
        <v>3365</v>
      </c>
      <c r="AT15" s="3682" t="s">
        <v>3367</v>
      </c>
      <c r="AU15" s="3682" t="s">
        <v>3365</v>
      </c>
      <c r="AV15" s="3682" t="s">
        <v>3367</v>
      </c>
      <c r="AW15" s="3682" t="s">
        <v>3367</v>
      </c>
      <c r="AX15" s="3682" t="s">
        <v>3367</v>
      </c>
    </row>
    <row r="16" spans="1:50">
      <c r="A16" s="3680" t="s">
        <v>3499</v>
      </c>
      <c r="B16" s="3680" t="s">
        <v>3500</v>
      </c>
      <c r="C16" s="3680" t="s">
        <v>3357</v>
      </c>
      <c r="D16" s="3680" t="s">
        <v>3445</v>
      </c>
      <c r="E16" s="3680" t="s">
        <v>3501</v>
      </c>
      <c r="F16" s="3680" t="s">
        <v>3360</v>
      </c>
      <c r="G16" s="3680">
        <v>26615</v>
      </c>
      <c r="H16" s="3680">
        <v>55891.5</v>
      </c>
      <c r="I16" s="3680" t="s">
        <v>3502</v>
      </c>
      <c r="J16" s="3680" t="s">
        <v>3362</v>
      </c>
      <c r="K16" s="3680" t="s">
        <v>3493</v>
      </c>
      <c r="L16" s="3680" t="s">
        <v>3483</v>
      </c>
      <c r="M16" s="3680" t="s">
        <v>3365</v>
      </c>
      <c r="N16" s="3680" t="s">
        <v>3383</v>
      </c>
      <c r="O16" s="3680" t="s">
        <v>3367</v>
      </c>
      <c r="P16" s="3680" t="s">
        <v>3494</v>
      </c>
      <c r="Q16" s="3680" t="s">
        <v>3503</v>
      </c>
      <c r="R16" s="3680" t="s">
        <v>3367</v>
      </c>
      <c r="S16" s="3680" t="s">
        <v>3367</v>
      </c>
      <c r="T16" s="3680">
        <v>0</v>
      </c>
      <c r="U16" s="3680">
        <v>0</v>
      </c>
      <c r="V16" s="3680">
        <v>0</v>
      </c>
      <c r="W16" s="3680">
        <v>0</v>
      </c>
      <c r="X16" s="3681">
        <v>44301.000497685185</v>
      </c>
      <c r="Y16" s="3681">
        <v>44329.000497685185</v>
      </c>
      <c r="Z16" s="3681">
        <v>44329.000497685185</v>
      </c>
      <c r="AA16" s="3681">
        <v>44329.000497685185</v>
      </c>
      <c r="AB16" s="3680" t="s">
        <v>3504</v>
      </c>
      <c r="AC16" s="3680" t="s">
        <v>3370</v>
      </c>
      <c r="AD16" s="3680" t="s">
        <v>3497</v>
      </c>
      <c r="AE16" s="3680" t="s">
        <v>3498</v>
      </c>
      <c r="AF16" s="3680" t="s">
        <v>3465</v>
      </c>
      <c r="AG16" s="3680">
        <v>50000</v>
      </c>
      <c r="AH16" s="3680">
        <v>15000</v>
      </c>
      <c r="AI16" s="3680" t="s">
        <v>3488</v>
      </c>
      <c r="AJ16" s="3680">
        <v>74500</v>
      </c>
      <c r="AK16" s="3680">
        <v>1252.43</v>
      </c>
      <c r="AL16" s="3680">
        <v>1866.12</v>
      </c>
      <c r="AM16" s="3680">
        <v>8946</v>
      </c>
      <c r="AN16" s="3680">
        <v>13329</v>
      </c>
      <c r="AO16" s="3680" t="s">
        <v>3367</v>
      </c>
      <c r="AP16" s="3680" t="s">
        <v>3367</v>
      </c>
      <c r="AQ16" s="3680">
        <v>49</v>
      </c>
      <c r="AR16" s="3680" t="s">
        <v>3477</v>
      </c>
      <c r="AS16" s="3680" t="s">
        <v>3365</v>
      </c>
      <c r="AT16" s="3680" t="s">
        <v>3367</v>
      </c>
      <c r="AU16" s="3680" t="s">
        <v>3365</v>
      </c>
      <c r="AV16" s="3680" t="s">
        <v>3367</v>
      </c>
      <c r="AW16" s="3680" t="s">
        <v>3367</v>
      </c>
      <c r="AX16" s="3680" t="s">
        <v>3367</v>
      </c>
    </row>
    <row r="17" spans="1:50">
      <c r="A17" s="3680" t="s">
        <v>3505</v>
      </c>
      <c r="B17" s="3680" t="s">
        <v>3506</v>
      </c>
      <c r="C17" s="3680" t="s">
        <v>3357</v>
      </c>
      <c r="D17" s="3680" t="s">
        <v>3358</v>
      </c>
      <c r="E17" s="3680" t="s">
        <v>3507</v>
      </c>
      <c r="F17" s="3680" t="s">
        <v>3360</v>
      </c>
      <c r="G17" s="3680">
        <v>170843.5</v>
      </c>
      <c r="H17" s="3680">
        <v>309351.3</v>
      </c>
      <c r="I17" s="3680" t="s">
        <v>3508</v>
      </c>
      <c r="J17" s="3680" t="s">
        <v>3362</v>
      </c>
      <c r="K17" s="3680" t="s">
        <v>3509</v>
      </c>
      <c r="L17" s="3680" t="s">
        <v>3483</v>
      </c>
      <c r="M17" s="3680" t="s">
        <v>3365</v>
      </c>
      <c r="N17" s="3680" t="s">
        <v>3510</v>
      </c>
      <c r="O17" s="3680" t="s">
        <v>3367</v>
      </c>
      <c r="P17" s="3680" t="s">
        <v>3494</v>
      </c>
      <c r="Q17" s="3680" t="s">
        <v>3511</v>
      </c>
      <c r="R17" s="3680" t="s">
        <v>3367</v>
      </c>
      <c r="S17" s="3680" t="s">
        <v>3367</v>
      </c>
      <c r="T17" s="3680">
        <v>0</v>
      </c>
      <c r="U17" s="3680">
        <v>0</v>
      </c>
      <c r="V17" s="3680">
        <v>0</v>
      </c>
      <c r="W17" s="3680">
        <v>0</v>
      </c>
      <c r="X17" s="3681">
        <v>44301.000497685185</v>
      </c>
      <c r="Y17" s="3681">
        <v>44329.000497685185</v>
      </c>
      <c r="Z17" s="3681">
        <v>44329.000497685185</v>
      </c>
      <c r="AA17" s="3681">
        <v>44329.000497685185</v>
      </c>
      <c r="AB17" s="3680" t="s">
        <v>3512</v>
      </c>
      <c r="AC17" s="3680" t="s">
        <v>3370</v>
      </c>
      <c r="AD17" s="3680" t="s">
        <v>3513</v>
      </c>
      <c r="AE17" s="3680" t="s">
        <v>3514</v>
      </c>
      <c r="AF17" s="3680" t="s">
        <v>3465</v>
      </c>
      <c r="AG17" s="3680">
        <v>150000</v>
      </c>
      <c r="AH17" s="3680">
        <v>75000</v>
      </c>
      <c r="AI17" s="3680" t="s">
        <v>3488</v>
      </c>
      <c r="AJ17" s="3680">
        <v>151500</v>
      </c>
      <c r="AK17" s="3680">
        <v>585.33000000000004</v>
      </c>
      <c r="AL17" s="3680">
        <v>591.17999999999995</v>
      </c>
      <c r="AM17" s="3680">
        <v>4849</v>
      </c>
      <c r="AN17" s="3680">
        <v>4897</v>
      </c>
      <c r="AO17" s="3680" t="s">
        <v>3367</v>
      </c>
      <c r="AP17" s="3680" t="s">
        <v>3367</v>
      </c>
      <c r="AQ17" s="3680">
        <v>1</v>
      </c>
      <c r="AR17" s="3680" t="s">
        <v>3515</v>
      </c>
      <c r="AS17" s="3680" t="s">
        <v>3365</v>
      </c>
      <c r="AT17" s="3680" t="s">
        <v>3367</v>
      </c>
      <c r="AU17" s="3680" t="s">
        <v>3365</v>
      </c>
      <c r="AV17" s="3680" t="s">
        <v>3367</v>
      </c>
      <c r="AW17" s="3680" t="s">
        <v>3367</v>
      </c>
      <c r="AX17" s="3680" t="s">
        <v>3367</v>
      </c>
    </row>
    <row r="18" spans="1:50" s="3715" customFormat="1">
      <c r="A18" s="3715" t="s">
        <v>3516</v>
      </c>
      <c r="B18" s="3715" t="s">
        <v>3517</v>
      </c>
      <c r="C18" s="3715" t="s">
        <v>3357</v>
      </c>
      <c r="D18" s="3715" t="s">
        <v>3445</v>
      </c>
      <c r="E18" s="3715" t="s">
        <v>3518</v>
      </c>
      <c r="F18" s="3715" t="s">
        <v>3380</v>
      </c>
      <c r="G18" s="3715">
        <v>82972</v>
      </c>
      <c r="H18" s="3715">
        <v>149349.6</v>
      </c>
      <c r="I18" s="3715" t="s">
        <v>3519</v>
      </c>
      <c r="J18" s="3715" t="s">
        <v>3362</v>
      </c>
      <c r="K18" s="3715" t="s">
        <v>3380</v>
      </c>
      <c r="L18" s="3715" t="s">
        <v>3483</v>
      </c>
      <c r="M18" s="3715" t="s">
        <v>3365</v>
      </c>
      <c r="N18" s="3715" t="s">
        <v>3383</v>
      </c>
      <c r="O18" s="3715" t="s">
        <v>3367</v>
      </c>
      <c r="P18" s="3715" t="s">
        <v>3494</v>
      </c>
      <c r="Q18" s="3715" t="s">
        <v>3511</v>
      </c>
      <c r="R18" s="3715" t="s">
        <v>3367</v>
      </c>
      <c r="S18" s="3715" t="s">
        <v>3367</v>
      </c>
      <c r="T18" s="3715">
        <v>0</v>
      </c>
      <c r="U18" s="3715">
        <v>0</v>
      </c>
      <c r="V18" s="3715">
        <v>0</v>
      </c>
      <c r="W18" s="3715">
        <v>0</v>
      </c>
      <c r="X18" s="3716">
        <v>44301.000497685185</v>
      </c>
      <c r="Y18" s="3716">
        <v>44329.000497685185</v>
      </c>
      <c r="Z18" s="3716">
        <v>44329.000497685185</v>
      </c>
      <c r="AA18" s="3716">
        <v>44329.000497685185</v>
      </c>
      <c r="AB18" s="3715" t="s">
        <v>3520</v>
      </c>
      <c r="AC18" s="3715" t="s">
        <v>3370</v>
      </c>
      <c r="AD18" s="3715" t="s">
        <v>3521</v>
      </c>
      <c r="AE18" s="3715" t="s">
        <v>3522</v>
      </c>
      <c r="AF18" s="3715" t="s">
        <v>3523</v>
      </c>
      <c r="AG18" s="3715">
        <v>110000</v>
      </c>
      <c r="AH18" s="3715">
        <v>33000</v>
      </c>
      <c r="AI18" s="3715" t="s">
        <v>3488</v>
      </c>
      <c r="AJ18" s="3715">
        <v>110000</v>
      </c>
      <c r="AK18" s="3715">
        <v>883.83</v>
      </c>
      <c r="AL18" s="3715">
        <v>883.83</v>
      </c>
      <c r="AM18" s="3715">
        <v>7365</v>
      </c>
      <c r="AN18" s="3715">
        <v>7365</v>
      </c>
      <c r="AO18" s="3715" t="s">
        <v>3367</v>
      </c>
      <c r="AP18" s="3715" t="s">
        <v>3367</v>
      </c>
      <c r="AQ18" s="3715">
        <v>0</v>
      </c>
      <c r="AR18" s="3715" t="s">
        <v>3467</v>
      </c>
      <c r="AS18" s="3715" t="s">
        <v>3365</v>
      </c>
      <c r="AT18" s="3715" t="s">
        <v>3367</v>
      </c>
      <c r="AU18" s="3715" t="s">
        <v>3365</v>
      </c>
      <c r="AV18" s="3715" t="s">
        <v>3367</v>
      </c>
      <c r="AW18" s="3715" t="s">
        <v>3367</v>
      </c>
      <c r="AX18" s="3715" t="s">
        <v>3367</v>
      </c>
    </row>
    <row r="19" spans="1:50">
      <c r="A19" s="3680" t="s">
        <v>3524</v>
      </c>
      <c r="B19" s="3680" t="s">
        <v>3525</v>
      </c>
      <c r="C19" s="3680" t="s">
        <v>3357</v>
      </c>
      <c r="D19" s="3680" t="s">
        <v>3445</v>
      </c>
      <c r="E19" s="3680" t="s">
        <v>3526</v>
      </c>
      <c r="F19" s="3680" t="s">
        <v>3360</v>
      </c>
      <c r="G19" s="3680">
        <v>84658</v>
      </c>
      <c r="H19" s="3680">
        <v>118521.2</v>
      </c>
      <c r="I19" s="3680" t="s">
        <v>3527</v>
      </c>
      <c r="J19" s="3680" t="s">
        <v>3362</v>
      </c>
      <c r="K19" s="3680" t="s">
        <v>3493</v>
      </c>
      <c r="L19" s="3680" t="s">
        <v>3483</v>
      </c>
      <c r="M19" s="3680">
        <v>4.22</v>
      </c>
      <c r="N19" s="3680" t="s">
        <v>3383</v>
      </c>
      <c r="O19" s="3680" t="s">
        <v>3367</v>
      </c>
      <c r="P19" s="3680" t="s">
        <v>3494</v>
      </c>
      <c r="Q19" s="3680" t="s">
        <v>3511</v>
      </c>
      <c r="R19" s="3680" t="s">
        <v>3367</v>
      </c>
      <c r="S19" s="3680" t="s">
        <v>3367</v>
      </c>
      <c r="T19" s="3680">
        <v>0</v>
      </c>
      <c r="U19" s="3680">
        <v>0</v>
      </c>
      <c r="V19" s="3680">
        <v>0</v>
      </c>
      <c r="W19" s="3680">
        <v>0</v>
      </c>
      <c r="X19" s="3681">
        <v>44301.000497685185</v>
      </c>
      <c r="Y19" s="3681">
        <v>44329.000497685185</v>
      </c>
      <c r="Z19" s="3681">
        <v>44329.000497685185</v>
      </c>
      <c r="AA19" s="3681">
        <v>44329.000497685185</v>
      </c>
      <c r="AB19" s="3680" t="s">
        <v>3528</v>
      </c>
      <c r="AC19" s="3680" t="s">
        <v>3370</v>
      </c>
      <c r="AD19" s="3680" t="s">
        <v>3521</v>
      </c>
      <c r="AE19" s="3680" t="s">
        <v>3522</v>
      </c>
      <c r="AF19" s="3680" t="s">
        <v>3523</v>
      </c>
      <c r="AG19" s="3680">
        <v>85000</v>
      </c>
      <c r="AH19" s="3680">
        <v>25500</v>
      </c>
      <c r="AI19" s="3680" t="s">
        <v>3488</v>
      </c>
      <c r="AJ19" s="3680">
        <v>101500</v>
      </c>
      <c r="AK19" s="3680">
        <v>669.36</v>
      </c>
      <c r="AL19" s="3680">
        <v>799.29</v>
      </c>
      <c r="AM19" s="3680">
        <v>7172</v>
      </c>
      <c r="AN19" s="3680">
        <v>8564</v>
      </c>
      <c r="AO19" s="3680" t="s">
        <v>3367</v>
      </c>
      <c r="AP19" s="3680" t="s">
        <v>3367</v>
      </c>
      <c r="AQ19" s="3680">
        <v>19.41</v>
      </c>
      <c r="AR19" s="3680" t="s">
        <v>3477</v>
      </c>
      <c r="AS19" s="3680" t="s">
        <v>3365</v>
      </c>
      <c r="AT19" s="3680" t="s">
        <v>3367</v>
      </c>
      <c r="AU19" s="3680" t="s">
        <v>3365</v>
      </c>
      <c r="AV19" s="3680" t="s">
        <v>3367</v>
      </c>
      <c r="AW19" s="3680" t="s">
        <v>3367</v>
      </c>
      <c r="AX19" s="3680" t="s">
        <v>3367</v>
      </c>
    </row>
    <row r="20" spans="1:50">
      <c r="A20" s="3680" t="s">
        <v>3529</v>
      </c>
      <c r="B20" s="3680" t="s">
        <v>3530</v>
      </c>
      <c r="C20" s="3680" t="s">
        <v>3357</v>
      </c>
      <c r="D20" s="3680" t="s">
        <v>3358</v>
      </c>
      <c r="E20" s="3680" t="s">
        <v>3531</v>
      </c>
      <c r="F20" s="3680" t="s">
        <v>3360</v>
      </c>
      <c r="G20" s="3680">
        <v>234435.9</v>
      </c>
      <c r="H20" s="3680">
        <v>617269.72</v>
      </c>
      <c r="I20" s="3680" t="s">
        <v>3532</v>
      </c>
      <c r="J20" s="3680" t="s">
        <v>3362</v>
      </c>
      <c r="K20" s="3680" t="s">
        <v>3533</v>
      </c>
      <c r="L20" s="3680" t="s">
        <v>3534</v>
      </c>
      <c r="M20" s="3680" t="s">
        <v>3365</v>
      </c>
      <c r="N20" s="3680" t="s">
        <v>3535</v>
      </c>
      <c r="O20" s="3680" t="s">
        <v>3367</v>
      </c>
      <c r="P20" s="3680" t="s">
        <v>3367</v>
      </c>
      <c r="Q20" s="3680" t="s">
        <v>3367</v>
      </c>
      <c r="R20" s="3680" t="s">
        <v>3367</v>
      </c>
      <c r="S20" s="3680" t="s">
        <v>3367</v>
      </c>
      <c r="T20" s="3680">
        <v>0</v>
      </c>
      <c r="U20" s="3680">
        <v>0</v>
      </c>
      <c r="V20" s="3680">
        <v>0</v>
      </c>
      <c r="W20" s="3680">
        <v>0</v>
      </c>
      <c r="X20" s="3681">
        <v>44225.000497685185</v>
      </c>
      <c r="Y20" s="3681">
        <v>44253.000497685185</v>
      </c>
      <c r="Z20" s="3681">
        <v>44253.000497685185</v>
      </c>
      <c r="AA20" s="3681">
        <v>44253.000497685185</v>
      </c>
      <c r="AB20" s="3680" t="s">
        <v>3536</v>
      </c>
      <c r="AC20" s="3680" t="s">
        <v>3370</v>
      </c>
      <c r="AD20" s="3680" t="s">
        <v>3537</v>
      </c>
      <c r="AE20" s="3680" t="s">
        <v>3538</v>
      </c>
      <c r="AF20" s="3680" t="s">
        <v>3523</v>
      </c>
      <c r="AG20" s="3680">
        <v>331300</v>
      </c>
      <c r="AH20" s="3680">
        <v>165650</v>
      </c>
      <c r="AI20" s="3680" t="s">
        <v>3539</v>
      </c>
      <c r="AJ20" s="3680">
        <v>378800</v>
      </c>
      <c r="AK20" s="3680">
        <v>942.12</v>
      </c>
      <c r="AL20" s="3680">
        <v>1077.2</v>
      </c>
      <c r="AM20" s="3680">
        <v>5367</v>
      </c>
      <c r="AN20" s="3680">
        <v>6137</v>
      </c>
      <c r="AO20" s="3680" t="s">
        <v>3367</v>
      </c>
      <c r="AP20" s="3680" t="s">
        <v>3367</v>
      </c>
      <c r="AQ20" s="3680">
        <v>14.34</v>
      </c>
      <c r="AR20" s="3680" t="s">
        <v>3540</v>
      </c>
      <c r="AS20" s="3680" t="s">
        <v>3365</v>
      </c>
      <c r="AT20" s="3680" t="s">
        <v>3367</v>
      </c>
      <c r="AU20" s="3680" t="s">
        <v>3365</v>
      </c>
      <c r="AV20" s="3680" t="s">
        <v>3367</v>
      </c>
      <c r="AW20" s="3680" t="s">
        <v>3367</v>
      </c>
      <c r="AX20" s="3680" t="s">
        <v>3367</v>
      </c>
    </row>
    <row r="21" spans="1:50" s="3682" customFormat="1">
      <c r="A21" s="3682" t="s">
        <v>3541</v>
      </c>
      <c r="B21" s="3682" t="s">
        <v>3542</v>
      </c>
      <c r="C21" s="3682" t="s">
        <v>3357</v>
      </c>
      <c r="D21" s="3682" t="s">
        <v>3358</v>
      </c>
      <c r="E21" s="3682" t="s">
        <v>3543</v>
      </c>
      <c r="F21" s="3682" t="s">
        <v>3360</v>
      </c>
      <c r="G21" s="3682">
        <v>36671</v>
      </c>
      <c r="H21" s="3682">
        <v>73342</v>
      </c>
      <c r="I21" s="3682" t="s">
        <v>3544</v>
      </c>
      <c r="J21" s="3682" t="s">
        <v>3362</v>
      </c>
      <c r="K21" s="3682" t="s">
        <v>3493</v>
      </c>
      <c r="L21" s="3682" t="s">
        <v>3534</v>
      </c>
      <c r="M21" s="3682" t="s">
        <v>3365</v>
      </c>
      <c r="N21" s="3682" t="s">
        <v>3545</v>
      </c>
      <c r="O21" s="3682" t="s">
        <v>3367</v>
      </c>
      <c r="P21" s="3682" t="s">
        <v>3367</v>
      </c>
      <c r="Q21" s="3682" t="s">
        <v>3367</v>
      </c>
      <c r="R21" s="3682" t="s">
        <v>3367</v>
      </c>
      <c r="S21" s="3682" t="s">
        <v>3367</v>
      </c>
      <c r="T21" s="3682">
        <v>0</v>
      </c>
      <c r="U21" s="3682">
        <v>0</v>
      </c>
      <c r="V21" s="3682">
        <v>0</v>
      </c>
      <c r="W21" s="3682">
        <v>0</v>
      </c>
      <c r="X21" s="3683">
        <v>44169.000497685185</v>
      </c>
      <c r="Y21" s="3683">
        <v>44190.000497685185</v>
      </c>
      <c r="Z21" s="3683">
        <v>44190.000497685185</v>
      </c>
      <c r="AA21" s="3683">
        <v>44190.000497685185</v>
      </c>
      <c r="AB21" s="3682" t="s">
        <v>3546</v>
      </c>
      <c r="AC21" s="3682" t="s">
        <v>3370</v>
      </c>
      <c r="AD21" s="3682" t="s">
        <v>3547</v>
      </c>
      <c r="AE21" s="3682" t="s">
        <v>3548</v>
      </c>
      <c r="AF21" s="3682" t="s">
        <v>3549</v>
      </c>
      <c r="AG21" s="3682">
        <v>55000</v>
      </c>
      <c r="AH21" s="3682">
        <v>16500</v>
      </c>
      <c r="AI21" s="3682" t="s">
        <v>3550</v>
      </c>
      <c r="AJ21" s="3682">
        <v>64200</v>
      </c>
      <c r="AK21" s="3682">
        <v>999.88</v>
      </c>
      <c r="AL21" s="3682">
        <v>1167.1300000000001</v>
      </c>
      <c r="AM21" s="3682">
        <v>7499</v>
      </c>
      <c r="AN21" s="3682">
        <v>8754</v>
      </c>
      <c r="AO21" s="3682" t="s">
        <v>3367</v>
      </c>
      <c r="AP21" s="3682" t="s">
        <v>3367</v>
      </c>
      <c r="AQ21" s="3682">
        <v>16.73</v>
      </c>
      <c r="AR21" s="3682" t="s">
        <v>3477</v>
      </c>
      <c r="AS21" s="3682" t="s">
        <v>3365</v>
      </c>
      <c r="AT21" s="3682" t="s">
        <v>3367</v>
      </c>
      <c r="AU21" s="3682" t="s">
        <v>3365</v>
      </c>
      <c r="AV21" s="3682" t="s">
        <v>3367</v>
      </c>
      <c r="AW21" s="3682" t="s">
        <v>3367</v>
      </c>
      <c r="AX21" s="3682" t="s">
        <v>3367</v>
      </c>
    </row>
    <row r="22" spans="1:50">
      <c r="A22" s="3680" t="s">
        <v>3551</v>
      </c>
      <c r="B22" s="3680" t="s">
        <v>3552</v>
      </c>
      <c r="C22" s="3680" t="s">
        <v>3357</v>
      </c>
      <c r="D22" s="3680" t="s">
        <v>3358</v>
      </c>
      <c r="E22" s="3680" t="s">
        <v>3553</v>
      </c>
      <c r="F22" s="3680" t="s">
        <v>3360</v>
      </c>
      <c r="G22" s="3680">
        <v>47338</v>
      </c>
      <c r="H22" s="3680">
        <v>94676</v>
      </c>
      <c r="I22" s="3680" t="s">
        <v>3544</v>
      </c>
      <c r="J22" s="3680" t="s">
        <v>3362</v>
      </c>
      <c r="K22" s="3680" t="s">
        <v>3554</v>
      </c>
      <c r="L22" s="3680" t="s">
        <v>3534</v>
      </c>
      <c r="M22" s="3680" t="s">
        <v>3365</v>
      </c>
      <c r="N22" s="3680" t="s">
        <v>3555</v>
      </c>
      <c r="O22" s="3680" t="s">
        <v>3367</v>
      </c>
      <c r="P22" s="3680" t="s">
        <v>3367</v>
      </c>
      <c r="Q22" s="3680" t="s">
        <v>3367</v>
      </c>
      <c r="R22" s="3680" t="s">
        <v>3367</v>
      </c>
      <c r="S22" s="3680" t="s">
        <v>3367</v>
      </c>
      <c r="T22" s="3680">
        <v>0</v>
      </c>
      <c r="U22" s="3680">
        <v>0</v>
      </c>
      <c r="V22" s="3680">
        <v>0</v>
      </c>
      <c r="W22" s="3680">
        <v>0</v>
      </c>
      <c r="X22" s="3681">
        <v>44104.000497685185</v>
      </c>
      <c r="Y22" s="3681">
        <v>44132.000497685185</v>
      </c>
      <c r="Z22" s="3681">
        <v>44132.000497685185</v>
      </c>
      <c r="AA22" s="3681">
        <v>44132.000497685185</v>
      </c>
      <c r="AB22" s="3680" t="s">
        <v>3556</v>
      </c>
      <c r="AC22" s="3680" t="s">
        <v>3370</v>
      </c>
      <c r="AD22" s="3680" t="s">
        <v>3521</v>
      </c>
      <c r="AE22" s="3680" t="s">
        <v>3522</v>
      </c>
      <c r="AF22" s="3680" t="s">
        <v>3523</v>
      </c>
      <c r="AG22" s="3680">
        <v>75000</v>
      </c>
      <c r="AH22" s="3680">
        <v>15000</v>
      </c>
      <c r="AI22" s="3680" t="s">
        <v>3557</v>
      </c>
      <c r="AJ22" s="3680">
        <v>85500</v>
      </c>
      <c r="AK22" s="3680">
        <v>1056.23</v>
      </c>
      <c r="AL22" s="3680">
        <v>1204.1099999999999</v>
      </c>
      <c r="AM22" s="3680">
        <v>7922</v>
      </c>
      <c r="AN22" s="3680">
        <v>9031</v>
      </c>
      <c r="AO22" s="3680" t="s">
        <v>3367</v>
      </c>
      <c r="AP22" s="3680" t="s">
        <v>3367</v>
      </c>
      <c r="AQ22" s="3680">
        <v>14</v>
      </c>
      <c r="AR22" s="3680" t="s">
        <v>3558</v>
      </c>
      <c r="AS22" s="3680" t="s">
        <v>3365</v>
      </c>
      <c r="AT22" s="3680" t="s">
        <v>3367</v>
      </c>
      <c r="AU22" s="3680" t="s">
        <v>3365</v>
      </c>
      <c r="AV22" s="3680" t="s">
        <v>3367</v>
      </c>
      <c r="AW22" s="3680" t="s">
        <v>3367</v>
      </c>
      <c r="AX22" s="3680" t="s">
        <v>3367</v>
      </c>
    </row>
    <row r="23" spans="1:50">
      <c r="A23" s="3680" t="s">
        <v>3559</v>
      </c>
      <c r="B23" s="3680" t="s">
        <v>3560</v>
      </c>
      <c r="C23" s="3680" t="s">
        <v>3357</v>
      </c>
      <c r="D23" s="3680" t="s">
        <v>3358</v>
      </c>
      <c r="E23" s="3680" t="s">
        <v>3561</v>
      </c>
      <c r="F23" s="3680" t="s">
        <v>3360</v>
      </c>
      <c r="G23" s="3680">
        <v>29781</v>
      </c>
      <c r="H23" s="3680">
        <v>74452.5</v>
      </c>
      <c r="I23" s="3680" t="s">
        <v>3562</v>
      </c>
      <c r="J23" s="3680" t="s">
        <v>3362</v>
      </c>
      <c r="K23" s="3680" t="s">
        <v>3493</v>
      </c>
      <c r="L23" s="3680" t="s">
        <v>3534</v>
      </c>
      <c r="M23" s="3680">
        <v>13.43</v>
      </c>
      <c r="N23" s="3680" t="s">
        <v>3366</v>
      </c>
      <c r="O23" s="3680" t="s">
        <v>3367</v>
      </c>
      <c r="P23" s="3680" t="s">
        <v>3367</v>
      </c>
      <c r="Q23" s="3680" t="s">
        <v>3367</v>
      </c>
      <c r="R23" s="3680" t="s">
        <v>3367</v>
      </c>
      <c r="S23" s="3680" t="s">
        <v>3367</v>
      </c>
      <c r="T23" s="3680">
        <v>0</v>
      </c>
      <c r="U23" s="3680">
        <v>0</v>
      </c>
      <c r="V23" s="3680">
        <v>0</v>
      </c>
      <c r="W23" s="3680">
        <v>0</v>
      </c>
      <c r="X23" s="3681">
        <v>44079.000497685185</v>
      </c>
      <c r="Y23" s="3681">
        <v>44099.000497685185</v>
      </c>
      <c r="Z23" s="3681">
        <v>44099.000497685185</v>
      </c>
      <c r="AA23" s="3681">
        <v>44099.000497685185</v>
      </c>
      <c r="AB23" s="3680" t="s">
        <v>3563</v>
      </c>
      <c r="AC23" s="3680" t="s">
        <v>3370</v>
      </c>
      <c r="AD23" s="3680" t="s">
        <v>3564</v>
      </c>
      <c r="AE23" s="3680" t="s">
        <v>3565</v>
      </c>
      <c r="AF23" s="3680" t="s">
        <v>3465</v>
      </c>
      <c r="AG23" s="3680">
        <v>30500</v>
      </c>
      <c r="AH23" s="3680">
        <v>9200</v>
      </c>
      <c r="AI23" s="3680" t="s">
        <v>3566</v>
      </c>
      <c r="AJ23" s="3680">
        <v>35900</v>
      </c>
      <c r="AK23" s="3680">
        <v>682.76</v>
      </c>
      <c r="AL23" s="3680">
        <v>803.64</v>
      </c>
      <c r="AM23" s="3680">
        <v>4097</v>
      </c>
      <c r="AN23" s="3680">
        <v>4822</v>
      </c>
      <c r="AO23" s="3680" t="s">
        <v>3367</v>
      </c>
      <c r="AP23" s="3680" t="s">
        <v>3367</v>
      </c>
      <c r="AQ23" s="3680">
        <v>17.7</v>
      </c>
      <c r="AR23" s="3680" t="s">
        <v>3477</v>
      </c>
      <c r="AS23" s="3680" t="s">
        <v>3365</v>
      </c>
      <c r="AT23" s="3680" t="s">
        <v>3367</v>
      </c>
      <c r="AU23" s="3680" t="s">
        <v>3365</v>
      </c>
      <c r="AV23" s="3680" t="s">
        <v>3367</v>
      </c>
      <c r="AW23" s="3680" t="s">
        <v>3367</v>
      </c>
      <c r="AX23" s="3680" t="s">
        <v>3367</v>
      </c>
    </row>
    <row r="24" spans="1:50">
      <c r="A24" s="3680" t="s">
        <v>3567</v>
      </c>
      <c r="B24" s="3680" t="s">
        <v>3568</v>
      </c>
      <c r="C24" s="3680" t="s">
        <v>3357</v>
      </c>
      <c r="D24" s="3680" t="s">
        <v>3445</v>
      </c>
      <c r="E24" s="3680" t="s">
        <v>3569</v>
      </c>
      <c r="F24" s="3680" t="s">
        <v>3380</v>
      </c>
      <c r="G24" s="3680">
        <v>13048</v>
      </c>
      <c r="H24" s="3680">
        <v>28705.599999999999</v>
      </c>
      <c r="I24" s="3680" t="s">
        <v>3492</v>
      </c>
      <c r="J24" s="3680" t="s">
        <v>3362</v>
      </c>
      <c r="K24" s="3680" t="s">
        <v>3380</v>
      </c>
      <c r="L24" s="3680" t="s">
        <v>3534</v>
      </c>
      <c r="M24" s="3680" t="s">
        <v>3365</v>
      </c>
      <c r="N24" s="3680" t="s">
        <v>3570</v>
      </c>
      <c r="O24" s="3680" t="s">
        <v>3367</v>
      </c>
      <c r="P24" s="3680" t="s">
        <v>3367</v>
      </c>
      <c r="Q24" s="3680" t="s">
        <v>3367</v>
      </c>
      <c r="R24" s="3680" t="s">
        <v>3367</v>
      </c>
      <c r="S24" s="3680" t="s">
        <v>3367</v>
      </c>
      <c r="T24" s="3680">
        <v>0</v>
      </c>
      <c r="U24" s="3680">
        <v>0</v>
      </c>
      <c r="V24" s="3680">
        <v>0</v>
      </c>
      <c r="W24" s="3680">
        <v>0</v>
      </c>
      <c r="X24" s="3681">
        <v>44079.000497685185</v>
      </c>
      <c r="Y24" s="3681">
        <v>44099.000497685185</v>
      </c>
      <c r="Z24" s="3681">
        <v>44099.000497685185</v>
      </c>
      <c r="AA24" s="3681">
        <v>44099.000497685185</v>
      </c>
      <c r="AB24" s="3680" t="s">
        <v>3571</v>
      </c>
      <c r="AC24" s="3680" t="s">
        <v>3370</v>
      </c>
      <c r="AD24" s="3680" t="s">
        <v>3572</v>
      </c>
      <c r="AE24" s="3680" t="s">
        <v>3573</v>
      </c>
      <c r="AF24" s="3680" t="s">
        <v>3386</v>
      </c>
      <c r="AG24" s="3680">
        <v>18000</v>
      </c>
      <c r="AH24" s="3680">
        <v>5400</v>
      </c>
      <c r="AI24" s="3680" t="s">
        <v>3566</v>
      </c>
      <c r="AJ24" s="3680">
        <v>30000</v>
      </c>
      <c r="AK24" s="3680">
        <v>919.68</v>
      </c>
      <c r="AL24" s="3680">
        <v>1532.8</v>
      </c>
      <c r="AM24" s="3680">
        <v>6271</v>
      </c>
      <c r="AN24" s="3680">
        <v>10451</v>
      </c>
      <c r="AO24" s="3680" t="s">
        <v>3367</v>
      </c>
      <c r="AP24" s="3680" t="s">
        <v>3367</v>
      </c>
      <c r="AQ24" s="3680">
        <v>66.67</v>
      </c>
      <c r="AR24" s="3680" t="s">
        <v>3387</v>
      </c>
      <c r="AS24" s="3680" t="s">
        <v>3365</v>
      </c>
      <c r="AT24" s="3680" t="s">
        <v>3367</v>
      </c>
      <c r="AU24" s="3680" t="s">
        <v>3365</v>
      </c>
      <c r="AV24" s="3680" t="s">
        <v>3367</v>
      </c>
      <c r="AW24" s="3680" t="s">
        <v>3367</v>
      </c>
      <c r="AX24" s="3680" t="s">
        <v>3367</v>
      </c>
    </row>
    <row r="25" spans="1:50">
      <c r="A25" s="3680" t="s">
        <v>3574</v>
      </c>
      <c r="B25" s="3680" t="s">
        <v>3575</v>
      </c>
      <c r="C25" s="3680" t="s">
        <v>3357</v>
      </c>
      <c r="D25" s="3680" t="s">
        <v>3413</v>
      </c>
      <c r="E25" s="3680" t="s">
        <v>3576</v>
      </c>
      <c r="F25" s="3680" t="s">
        <v>3360</v>
      </c>
      <c r="G25" s="3680">
        <v>17760</v>
      </c>
      <c r="H25" s="3680">
        <v>35520</v>
      </c>
      <c r="I25" s="3680" t="s">
        <v>3481</v>
      </c>
      <c r="J25" s="3680" t="s">
        <v>3362</v>
      </c>
      <c r="K25" s="3680" t="s">
        <v>3493</v>
      </c>
      <c r="L25" s="3680" t="s">
        <v>3534</v>
      </c>
      <c r="M25" s="3680">
        <v>5.63</v>
      </c>
      <c r="N25" s="3680" t="s">
        <v>3418</v>
      </c>
      <c r="O25" s="3680" t="s">
        <v>3367</v>
      </c>
      <c r="P25" s="3680" t="s">
        <v>3367</v>
      </c>
      <c r="Q25" s="3680" t="s">
        <v>3367</v>
      </c>
      <c r="R25" s="3680" t="s">
        <v>3367</v>
      </c>
      <c r="S25" s="3680" t="s">
        <v>3577</v>
      </c>
      <c r="T25" s="3680">
        <v>33520</v>
      </c>
      <c r="U25" s="3680">
        <v>33520</v>
      </c>
      <c r="V25" s="3680">
        <v>0</v>
      </c>
      <c r="W25" s="3680">
        <v>0</v>
      </c>
      <c r="X25" s="3681">
        <v>44079.000497685185</v>
      </c>
      <c r="Y25" s="3681">
        <v>44099.000497685185</v>
      </c>
      <c r="Z25" s="3681">
        <v>44099.000497685185</v>
      </c>
      <c r="AA25" s="3681">
        <v>44099.000497685185</v>
      </c>
      <c r="AB25" s="3680" t="s">
        <v>3578</v>
      </c>
      <c r="AC25" s="3680" t="s">
        <v>3370</v>
      </c>
      <c r="AD25" s="3680" t="s">
        <v>3579</v>
      </c>
      <c r="AE25" s="3680" t="s">
        <v>3580</v>
      </c>
      <c r="AF25" s="3680" t="s">
        <v>3465</v>
      </c>
      <c r="AG25" s="3680">
        <v>16000</v>
      </c>
      <c r="AH25" s="3680">
        <v>4800</v>
      </c>
      <c r="AI25" s="3680" t="s">
        <v>3566</v>
      </c>
      <c r="AJ25" s="3680">
        <v>17800</v>
      </c>
      <c r="AK25" s="3680">
        <v>600.6</v>
      </c>
      <c r="AL25" s="3680">
        <v>668.17</v>
      </c>
      <c r="AM25" s="3680">
        <v>4505</v>
      </c>
      <c r="AN25" s="3680">
        <v>5011</v>
      </c>
      <c r="AO25" s="3680">
        <v>80000</v>
      </c>
      <c r="AP25" s="3680">
        <v>89000</v>
      </c>
      <c r="AQ25" s="3680">
        <v>11.25</v>
      </c>
      <c r="AR25" s="3680" t="s">
        <v>3477</v>
      </c>
      <c r="AS25" s="3680" t="s">
        <v>3365</v>
      </c>
      <c r="AT25" s="3680" t="s">
        <v>3367</v>
      </c>
      <c r="AU25" s="3680" t="s">
        <v>3365</v>
      </c>
      <c r="AV25" s="3680" t="s">
        <v>3367</v>
      </c>
      <c r="AW25" s="3680" t="s">
        <v>3367</v>
      </c>
      <c r="AX25" s="3680" t="s">
        <v>3367</v>
      </c>
    </row>
    <row r="26" spans="1:50">
      <c r="A26" s="3680" t="s">
        <v>3581</v>
      </c>
      <c r="B26" s="3680" t="s">
        <v>3582</v>
      </c>
      <c r="C26" s="3680" t="s">
        <v>3357</v>
      </c>
      <c r="D26" s="3680" t="s">
        <v>3445</v>
      </c>
      <c r="E26" s="3680" t="s">
        <v>3583</v>
      </c>
      <c r="F26" s="3680" t="s">
        <v>3360</v>
      </c>
      <c r="G26" s="3680">
        <v>56613</v>
      </c>
      <c r="H26" s="3680">
        <v>124548.6</v>
      </c>
      <c r="I26" s="3680" t="s">
        <v>3492</v>
      </c>
      <c r="J26" s="3680" t="s">
        <v>3362</v>
      </c>
      <c r="K26" s="3680" t="s">
        <v>3493</v>
      </c>
      <c r="L26" s="3680" t="s">
        <v>3534</v>
      </c>
      <c r="M26" s="3680" t="s">
        <v>3365</v>
      </c>
      <c r="N26" s="3680" t="s">
        <v>3383</v>
      </c>
      <c r="O26" s="3680" t="s">
        <v>3367</v>
      </c>
      <c r="P26" s="3680" t="s">
        <v>3367</v>
      </c>
      <c r="Q26" s="3680" t="s">
        <v>3367</v>
      </c>
      <c r="R26" s="3680" t="s">
        <v>3367</v>
      </c>
      <c r="S26" s="3680" t="s">
        <v>3367</v>
      </c>
      <c r="T26" s="3680">
        <v>0</v>
      </c>
      <c r="U26" s="3680">
        <v>0</v>
      </c>
      <c r="V26" s="3680">
        <v>0</v>
      </c>
      <c r="W26" s="3680">
        <v>0</v>
      </c>
      <c r="X26" s="3681">
        <v>44079.000497685185</v>
      </c>
      <c r="Y26" s="3681">
        <v>44099.000497685185</v>
      </c>
      <c r="Z26" s="3681">
        <v>44099.000497685185</v>
      </c>
      <c r="AA26" s="3681">
        <v>44099.000497685185</v>
      </c>
      <c r="AB26" s="3680" t="s">
        <v>3584</v>
      </c>
      <c r="AC26" s="3680" t="s">
        <v>3370</v>
      </c>
      <c r="AD26" s="3680" t="s">
        <v>3585</v>
      </c>
      <c r="AE26" s="3680" t="s">
        <v>3586</v>
      </c>
      <c r="AF26" s="3680" t="s">
        <v>3465</v>
      </c>
      <c r="AG26" s="3680">
        <v>80000</v>
      </c>
      <c r="AH26" s="3680">
        <v>24000</v>
      </c>
      <c r="AI26" s="3680" t="s">
        <v>3566</v>
      </c>
      <c r="AJ26" s="3680">
        <v>109400</v>
      </c>
      <c r="AK26" s="3680">
        <v>942.07</v>
      </c>
      <c r="AL26" s="3680">
        <v>1288.28</v>
      </c>
      <c r="AM26" s="3680">
        <v>6423</v>
      </c>
      <c r="AN26" s="3680">
        <v>8784</v>
      </c>
      <c r="AO26" s="3680" t="s">
        <v>3367</v>
      </c>
      <c r="AP26" s="3680" t="s">
        <v>3367</v>
      </c>
      <c r="AQ26" s="3680">
        <v>36.75</v>
      </c>
      <c r="AR26" s="3680" t="s">
        <v>3477</v>
      </c>
      <c r="AS26" s="3680" t="s">
        <v>3365</v>
      </c>
      <c r="AT26" s="3680" t="s">
        <v>3367</v>
      </c>
      <c r="AU26" s="3680" t="s">
        <v>3365</v>
      </c>
      <c r="AV26" s="3680" t="s">
        <v>3367</v>
      </c>
      <c r="AW26" s="3680" t="s">
        <v>3367</v>
      </c>
      <c r="AX26" s="3680" t="s">
        <v>3367</v>
      </c>
    </row>
    <row r="27" spans="1:50" s="3717" customFormat="1">
      <c r="A27" s="3717" t="s">
        <v>3587</v>
      </c>
      <c r="B27" s="3717" t="s">
        <v>3588</v>
      </c>
      <c r="C27" s="3717" t="s">
        <v>3357</v>
      </c>
      <c r="D27" s="3717" t="s">
        <v>3358</v>
      </c>
      <c r="E27" s="3717" t="s">
        <v>3589</v>
      </c>
      <c r="F27" s="3717" t="s">
        <v>3360</v>
      </c>
      <c r="G27" s="3717">
        <v>11307</v>
      </c>
      <c r="H27" s="3717">
        <v>20352.599999999999</v>
      </c>
      <c r="I27" s="3717" t="s">
        <v>3590</v>
      </c>
      <c r="J27" s="3717" t="s">
        <v>3362</v>
      </c>
      <c r="K27" s="3717" t="s">
        <v>3591</v>
      </c>
      <c r="L27" s="3717" t="s">
        <v>3534</v>
      </c>
      <c r="M27" s="3717" t="s">
        <v>3365</v>
      </c>
      <c r="N27" s="3717" t="s">
        <v>3366</v>
      </c>
      <c r="O27" s="3717" t="s">
        <v>3367</v>
      </c>
      <c r="P27" s="3717" t="s">
        <v>3367</v>
      </c>
      <c r="Q27" s="3717" t="s">
        <v>3367</v>
      </c>
      <c r="R27" s="3717" t="s">
        <v>3367</v>
      </c>
      <c r="S27" s="3717" t="s">
        <v>3367</v>
      </c>
      <c r="T27" s="3717">
        <v>0</v>
      </c>
      <c r="U27" s="3717">
        <v>0</v>
      </c>
      <c r="V27" s="3717">
        <v>0</v>
      </c>
      <c r="W27" s="3717">
        <v>0</v>
      </c>
      <c r="X27" s="3718">
        <v>44079.000497685185</v>
      </c>
      <c r="Y27" s="3718">
        <v>44099.000497685185</v>
      </c>
      <c r="Z27" s="3718">
        <v>44099.000497685185</v>
      </c>
      <c r="AA27" s="3718">
        <v>44099.000497685185</v>
      </c>
      <c r="AB27" s="3717" t="s">
        <v>3592</v>
      </c>
      <c r="AC27" s="3717" t="s">
        <v>3370</v>
      </c>
      <c r="AD27" s="3717" t="s">
        <v>3564</v>
      </c>
      <c r="AE27" s="3717" t="s">
        <v>3565</v>
      </c>
      <c r="AF27" s="3717" t="s">
        <v>3465</v>
      </c>
      <c r="AG27" s="3717">
        <v>10000</v>
      </c>
      <c r="AH27" s="3717">
        <v>3000</v>
      </c>
      <c r="AI27" s="3717" t="s">
        <v>3566</v>
      </c>
      <c r="AJ27" s="3717">
        <v>12700</v>
      </c>
      <c r="AK27" s="3717">
        <v>589.61</v>
      </c>
      <c r="AL27" s="3717">
        <v>748.8</v>
      </c>
      <c r="AM27" s="3717">
        <v>4913</v>
      </c>
      <c r="AN27" s="3717">
        <v>6240</v>
      </c>
      <c r="AO27" s="3717" t="s">
        <v>3367</v>
      </c>
      <c r="AP27" s="3717" t="s">
        <v>3367</v>
      </c>
      <c r="AQ27" s="3717">
        <v>27</v>
      </c>
      <c r="AR27" s="3717" t="s">
        <v>3477</v>
      </c>
      <c r="AS27" s="3717" t="s">
        <v>3365</v>
      </c>
      <c r="AT27" s="3717" t="s">
        <v>3367</v>
      </c>
      <c r="AU27" s="3717" t="s">
        <v>3365</v>
      </c>
      <c r="AV27" s="3717" t="s">
        <v>3367</v>
      </c>
      <c r="AW27" s="3717" t="s">
        <v>3367</v>
      </c>
      <c r="AX27" s="3717" t="s">
        <v>3367</v>
      </c>
    </row>
    <row r="28" spans="1:50">
      <c r="A28" s="3680" t="s">
        <v>3593</v>
      </c>
      <c r="B28" s="3680" t="s">
        <v>3594</v>
      </c>
      <c r="C28" s="3680" t="s">
        <v>3357</v>
      </c>
      <c r="D28" s="3680" t="s">
        <v>3378</v>
      </c>
      <c r="E28" s="3680" t="s">
        <v>3595</v>
      </c>
      <c r="F28" s="3680" t="s">
        <v>3380</v>
      </c>
      <c r="G28" s="3680">
        <v>9690</v>
      </c>
      <c r="H28" s="3680">
        <v>19380</v>
      </c>
      <c r="I28" s="3680" t="s">
        <v>3544</v>
      </c>
      <c r="J28" s="3680" t="s">
        <v>3362</v>
      </c>
      <c r="K28" s="3680" t="s">
        <v>3596</v>
      </c>
      <c r="L28" s="3680" t="s">
        <v>3534</v>
      </c>
      <c r="M28" s="3680" t="s">
        <v>3365</v>
      </c>
      <c r="N28" s="3680" t="s">
        <v>3597</v>
      </c>
      <c r="O28" s="3680" t="s">
        <v>3367</v>
      </c>
      <c r="P28" s="3680" t="s">
        <v>3367</v>
      </c>
      <c r="Q28" s="3680" t="s">
        <v>3367</v>
      </c>
      <c r="R28" s="3680" t="s">
        <v>3598</v>
      </c>
      <c r="S28" s="3680" t="s">
        <v>3577</v>
      </c>
      <c r="T28" s="3680">
        <v>7500</v>
      </c>
      <c r="U28" s="3680">
        <v>7500</v>
      </c>
      <c r="V28" s="3680">
        <v>0</v>
      </c>
      <c r="W28" s="3680">
        <v>0</v>
      </c>
      <c r="X28" s="3681">
        <v>43978.000497685185</v>
      </c>
      <c r="Y28" s="3681">
        <v>44001.000497685185</v>
      </c>
      <c r="Z28" s="3681">
        <v>44001.000497685185</v>
      </c>
      <c r="AA28" s="3681">
        <v>44001.000497685185</v>
      </c>
      <c r="AB28" s="3680" t="s">
        <v>3599</v>
      </c>
      <c r="AC28" s="3680" t="s">
        <v>3370</v>
      </c>
      <c r="AD28" s="3680" t="s">
        <v>3600</v>
      </c>
      <c r="AE28" s="3680" t="s">
        <v>3367</v>
      </c>
      <c r="AF28" s="3680" t="s">
        <v>3367</v>
      </c>
      <c r="AG28" s="3680">
        <v>5100</v>
      </c>
      <c r="AH28" s="3680">
        <v>1530</v>
      </c>
      <c r="AI28" s="3680" t="s">
        <v>3601</v>
      </c>
      <c r="AJ28" s="3680">
        <v>5300</v>
      </c>
      <c r="AK28" s="3680">
        <v>350.88</v>
      </c>
      <c r="AL28" s="3680">
        <v>364.64</v>
      </c>
      <c r="AM28" s="3680">
        <v>2632</v>
      </c>
      <c r="AN28" s="3680">
        <v>2735</v>
      </c>
      <c r="AO28" s="3680">
        <v>4293</v>
      </c>
      <c r="AP28" s="3680">
        <v>4461</v>
      </c>
      <c r="AQ28" s="3680">
        <v>3.92</v>
      </c>
      <c r="AR28" s="3680" t="s">
        <v>3467</v>
      </c>
      <c r="AS28" s="3680" t="s">
        <v>3365</v>
      </c>
      <c r="AT28" s="3680" t="s">
        <v>3367</v>
      </c>
      <c r="AU28" s="3680" t="s">
        <v>3365</v>
      </c>
      <c r="AV28" s="3680" t="s">
        <v>3367</v>
      </c>
      <c r="AW28" s="3680" t="s">
        <v>3367</v>
      </c>
      <c r="AX28" s="3680" t="s">
        <v>3367</v>
      </c>
    </row>
    <row r="29" spans="1:50">
      <c r="A29" s="3680" t="s">
        <v>3602</v>
      </c>
      <c r="B29" s="3680" t="s">
        <v>3603</v>
      </c>
      <c r="C29" s="3680" t="s">
        <v>3357</v>
      </c>
      <c r="D29" s="3680" t="s">
        <v>3445</v>
      </c>
      <c r="E29" s="3680" t="s">
        <v>3604</v>
      </c>
      <c r="F29" s="3680" t="s">
        <v>3380</v>
      </c>
      <c r="G29" s="3680">
        <v>43905</v>
      </c>
      <c r="H29" s="3680">
        <v>96591</v>
      </c>
      <c r="I29" s="3680" t="s">
        <v>3605</v>
      </c>
      <c r="J29" s="3680" t="s">
        <v>3362</v>
      </c>
      <c r="K29" s="3680" t="s">
        <v>3596</v>
      </c>
      <c r="L29" s="3680" t="s">
        <v>3534</v>
      </c>
      <c r="M29" s="3680" t="s">
        <v>3365</v>
      </c>
      <c r="N29" s="3680" t="s">
        <v>3545</v>
      </c>
      <c r="O29" s="3680" t="s">
        <v>3367</v>
      </c>
      <c r="P29" s="3680" t="s">
        <v>3367</v>
      </c>
      <c r="Q29" s="3680" t="s">
        <v>3367</v>
      </c>
      <c r="R29" s="3680" t="s">
        <v>3367</v>
      </c>
      <c r="S29" s="3680" t="s">
        <v>3367</v>
      </c>
      <c r="T29" s="3680">
        <v>0</v>
      </c>
      <c r="U29" s="3680">
        <v>0</v>
      </c>
      <c r="V29" s="3680">
        <v>0</v>
      </c>
      <c r="W29" s="3680">
        <v>0</v>
      </c>
      <c r="X29" s="3681">
        <v>43978.000497685185</v>
      </c>
      <c r="Y29" s="3681">
        <v>44001.000497685185</v>
      </c>
      <c r="Z29" s="3681">
        <v>44001.000497685185</v>
      </c>
      <c r="AA29" s="3681">
        <v>44001.000497685185</v>
      </c>
      <c r="AB29" s="3680" t="s">
        <v>3599</v>
      </c>
      <c r="AC29" s="3680" t="s">
        <v>3370</v>
      </c>
      <c r="AD29" s="3680" t="s">
        <v>3497</v>
      </c>
      <c r="AE29" s="3680" t="s">
        <v>3498</v>
      </c>
      <c r="AF29" s="3680" t="s">
        <v>3465</v>
      </c>
      <c r="AG29" s="3680">
        <v>86000</v>
      </c>
      <c r="AH29" s="3680">
        <v>25800</v>
      </c>
      <c r="AI29" s="3680" t="s">
        <v>3601</v>
      </c>
      <c r="AJ29" s="3680">
        <v>143000</v>
      </c>
      <c r="AK29" s="3680">
        <v>1305.8499999999999</v>
      </c>
      <c r="AL29" s="3680">
        <v>2171.35</v>
      </c>
      <c r="AM29" s="3680">
        <v>8904</v>
      </c>
      <c r="AN29" s="3680">
        <v>14805</v>
      </c>
      <c r="AO29" s="3680" t="s">
        <v>3367</v>
      </c>
      <c r="AP29" s="3680" t="s">
        <v>3367</v>
      </c>
      <c r="AQ29" s="3680">
        <v>66.28</v>
      </c>
      <c r="AR29" s="3680" t="s">
        <v>3467</v>
      </c>
      <c r="AS29" s="3680" t="s">
        <v>3365</v>
      </c>
      <c r="AT29" s="3680" t="s">
        <v>3367</v>
      </c>
      <c r="AU29" s="3680" t="s">
        <v>3365</v>
      </c>
      <c r="AV29" s="3680" t="s">
        <v>3367</v>
      </c>
      <c r="AW29" s="3680" t="s">
        <v>3367</v>
      </c>
      <c r="AX29" s="3680" t="s">
        <v>3367</v>
      </c>
    </row>
    <row r="30" spans="1:50">
      <c r="A30" s="3680" t="s">
        <v>3606</v>
      </c>
      <c r="B30" s="3680" t="s">
        <v>3607</v>
      </c>
      <c r="C30" s="3680" t="s">
        <v>3357</v>
      </c>
      <c r="D30" s="3680" t="s">
        <v>3413</v>
      </c>
      <c r="E30" s="3680" t="s">
        <v>3608</v>
      </c>
      <c r="F30" s="3680" t="s">
        <v>3380</v>
      </c>
      <c r="G30" s="3680">
        <v>36322</v>
      </c>
      <c r="H30" s="3680">
        <v>54483</v>
      </c>
      <c r="I30" s="3680" t="s">
        <v>3609</v>
      </c>
      <c r="J30" s="3680" t="s">
        <v>3362</v>
      </c>
      <c r="K30" s="3680" t="s">
        <v>3596</v>
      </c>
      <c r="L30" s="3680" t="s">
        <v>3534</v>
      </c>
      <c r="M30" s="3680" t="s">
        <v>3365</v>
      </c>
      <c r="N30" s="3680" t="s">
        <v>3610</v>
      </c>
      <c r="O30" s="3680" t="s">
        <v>3367</v>
      </c>
      <c r="P30" s="3680" t="s">
        <v>3367</v>
      </c>
      <c r="Q30" s="3680" t="s">
        <v>3367</v>
      </c>
      <c r="R30" s="3680" t="s">
        <v>3611</v>
      </c>
      <c r="S30" s="3680" t="s">
        <v>3577</v>
      </c>
      <c r="T30" s="3680">
        <v>54483</v>
      </c>
      <c r="U30" s="3680">
        <v>54483</v>
      </c>
      <c r="V30" s="3680">
        <v>0</v>
      </c>
      <c r="W30" s="3680">
        <v>0</v>
      </c>
      <c r="X30" s="3681">
        <v>43978.000497685185</v>
      </c>
      <c r="Y30" s="3681">
        <v>44001.000497685185</v>
      </c>
      <c r="Z30" s="3681">
        <v>44001.000497685185</v>
      </c>
      <c r="AA30" s="3681">
        <v>44001.000497685185</v>
      </c>
      <c r="AB30" s="3680" t="s">
        <v>3599</v>
      </c>
      <c r="AC30" s="3680" t="s">
        <v>3370</v>
      </c>
      <c r="AD30" s="3680" t="s">
        <v>3612</v>
      </c>
      <c r="AE30" s="3680" t="s">
        <v>3613</v>
      </c>
      <c r="AF30" s="3680" t="s">
        <v>3386</v>
      </c>
      <c r="AG30" s="3680">
        <v>21000</v>
      </c>
      <c r="AH30" s="3680">
        <v>6300</v>
      </c>
      <c r="AI30" s="3680" t="s">
        <v>3601</v>
      </c>
      <c r="AJ30" s="3680">
        <v>21200</v>
      </c>
      <c r="AK30" s="3680">
        <v>385.44</v>
      </c>
      <c r="AL30" s="3680">
        <v>389.11</v>
      </c>
      <c r="AM30" s="3680">
        <v>3854</v>
      </c>
      <c r="AN30" s="3680">
        <v>3891</v>
      </c>
      <c r="AO30" s="3680" t="s">
        <v>3367</v>
      </c>
      <c r="AP30" s="3680" t="s">
        <v>3367</v>
      </c>
      <c r="AQ30" s="3680">
        <v>0.95</v>
      </c>
      <c r="AR30" s="3680" t="s">
        <v>3467</v>
      </c>
      <c r="AS30" s="3680" t="s">
        <v>3365</v>
      </c>
      <c r="AT30" s="3680" t="s">
        <v>3367</v>
      </c>
      <c r="AU30" s="3680" t="s">
        <v>3365</v>
      </c>
      <c r="AV30" s="3680" t="s">
        <v>3367</v>
      </c>
      <c r="AW30" s="3680" t="s">
        <v>3367</v>
      </c>
      <c r="AX30" s="3680" t="s">
        <v>3367</v>
      </c>
    </row>
    <row r="31" spans="1:50">
      <c r="A31" s="3680" t="s">
        <v>3614</v>
      </c>
      <c r="B31" s="3680" t="s">
        <v>3615</v>
      </c>
      <c r="C31" s="3680" t="s">
        <v>3357</v>
      </c>
      <c r="D31" s="3680" t="s">
        <v>3413</v>
      </c>
      <c r="E31" s="3680" t="s">
        <v>3616</v>
      </c>
      <c r="F31" s="3680" t="s">
        <v>3360</v>
      </c>
      <c r="G31" s="3680">
        <v>34982</v>
      </c>
      <c r="H31" s="3680">
        <v>76960.399999999994</v>
      </c>
      <c r="I31" s="3680" t="s">
        <v>3605</v>
      </c>
      <c r="J31" s="3680" t="s">
        <v>3362</v>
      </c>
      <c r="K31" s="3680" t="s">
        <v>3591</v>
      </c>
      <c r="L31" s="3680" t="s">
        <v>3534</v>
      </c>
      <c r="M31" s="3680" t="s">
        <v>3365</v>
      </c>
      <c r="N31" s="3680" t="s">
        <v>3545</v>
      </c>
      <c r="O31" s="3680" t="s">
        <v>3367</v>
      </c>
      <c r="P31" s="3680" t="s">
        <v>3367</v>
      </c>
      <c r="Q31" s="3680" t="s">
        <v>3367</v>
      </c>
      <c r="R31" s="3680" t="s">
        <v>3367</v>
      </c>
      <c r="S31" s="3680" t="s">
        <v>3367</v>
      </c>
      <c r="T31" s="3680">
        <v>0</v>
      </c>
      <c r="U31" s="3680">
        <v>0</v>
      </c>
      <c r="V31" s="3680">
        <v>0</v>
      </c>
      <c r="W31" s="3680">
        <v>0</v>
      </c>
      <c r="X31" s="3681">
        <v>43978.000497685185</v>
      </c>
      <c r="Y31" s="3681">
        <v>44001.000497685185</v>
      </c>
      <c r="Z31" s="3681">
        <v>44001.000497685185</v>
      </c>
      <c r="AA31" s="3681">
        <v>44001.000497685185</v>
      </c>
      <c r="AB31" s="3680" t="s">
        <v>3599</v>
      </c>
      <c r="AC31" s="3680" t="s">
        <v>3370</v>
      </c>
      <c r="AD31" s="3680" t="s">
        <v>3617</v>
      </c>
      <c r="AE31" s="3680" t="s">
        <v>3618</v>
      </c>
      <c r="AF31" s="3680" t="s">
        <v>3386</v>
      </c>
      <c r="AG31" s="3680">
        <v>43000</v>
      </c>
      <c r="AH31" s="3680">
        <v>12900</v>
      </c>
      <c r="AI31" s="3680" t="s">
        <v>3601</v>
      </c>
      <c r="AJ31" s="3680">
        <v>74300</v>
      </c>
      <c r="AK31" s="3680">
        <v>819.47</v>
      </c>
      <c r="AL31" s="3680">
        <v>1415.97</v>
      </c>
      <c r="AM31" s="3680">
        <v>5587</v>
      </c>
      <c r="AN31" s="3680">
        <v>9654</v>
      </c>
      <c r="AO31" s="3680" t="s">
        <v>3367</v>
      </c>
      <c r="AP31" s="3680" t="s">
        <v>3367</v>
      </c>
      <c r="AQ31" s="3680">
        <v>72.790000000000006</v>
      </c>
      <c r="AR31" s="3680" t="s">
        <v>3619</v>
      </c>
      <c r="AS31" s="3680" t="s">
        <v>3365</v>
      </c>
      <c r="AT31" s="3680" t="s">
        <v>3367</v>
      </c>
      <c r="AU31" s="3680" t="s">
        <v>3365</v>
      </c>
      <c r="AV31" s="3680" t="s">
        <v>3367</v>
      </c>
      <c r="AW31" s="3680" t="s">
        <v>3367</v>
      </c>
      <c r="AX31" s="3680" t="s">
        <v>3367</v>
      </c>
    </row>
    <row r="32" spans="1:50">
      <c r="A32" s="3680" t="s">
        <v>3620</v>
      </c>
      <c r="B32" s="3680" t="s">
        <v>3621</v>
      </c>
      <c r="C32" s="3680" t="s">
        <v>3357</v>
      </c>
      <c r="D32" s="3680" t="s">
        <v>3622</v>
      </c>
      <c r="E32" s="3680" t="s">
        <v>3623</v>
      </c>
      <c r="F32" s="3680" t="s">
        <v>3360</v>
      </c>
      <c r="G32" s="3680">
        <v>36579</v>
      </c>
      <c r="H32" s="3680">
        <v>80473.8</v>
      </c>
      <c r="I32" s="3680" t="s">
        <v>3624</v>
      </c>
      <c r="J32" s="3680" t="s">
        <v>3362</v>
      </c>
      <c r="K32" s="3680" t="s">
        <v>3591</v>
      </c>
      <c r="L32" s="3680" t="s">
        <v>3534</v>
      </c>
      <c r="M32" s="3680" t="s">
        <v>3365</v>
      </c>
      <c r="N32" s="3680" t="s">
        <v>3625</v>
      </c>
      <c r="O32" s="3680" t="s">
        <v>3367</v>
      </c>
      <c r="P32" s="3680" t="s">
        <v>3367</v>
      </c>
      <c r="Q32" s="3680" t="s">
        <v>3367</v>
      </c>
      <c r="R32" s="3680" t="s">
        <v>3367</v>
      </c>
      <c r="S32" s="3680" t="s">
        <v>3367</v>
      </c>
      <c r="T32" s="3680">
        <v>0</v>
      </c>
      <c r="U32" s="3680">
        <v>0</v>
      </c>
      <c r="V32" s="3680">
        <v>0</v>
      </c>
      <c r="W32" s="3680">
        <v>0</v>
      </c>
      <c r="X32" s="3681">
        <v>43978.000497685185</v>
      </c>
      <c r="Y32" s="3681">
        <v>44001.000497685185</v>
      </c>
      <c r="Z32" s="3681">
        <v>44001.000497685185</v>
      </c>
      <c r="AA32" s="3681">
        <v>44001.000497685185</v>
      </c>
      <c r="AB32" s="3680" t="s">
        <v>3599</v>
      </c>
      <c r="AC32" s="3680" t="s">
        <v>3370</v>
      </c>
      <c r="AD32" s="3680" t="s">
        <v>3626</v>
      </c>
      <c r="AE32" s="3680" t="s">
        <v>3367</v>
      </c>
      <c r="AF32" s="3680" t="s">
        <v>3367</v>
      </c>
      <c r="AG32" s="3680">
        <v>47000</v>
      </c>
      <c r="AH32" s="3680">
        <v>14100</v>
      </c>
      <c r="AI32" s="3680" t="s">
        <v>3601</v>
      </c>
      <c r="AJ32" s="3680">
        <v>92500</v>
      </c>
      <c r="AK32" s="3680">
        <v>856.59</v>
      </c>
      <c r="AL32" s="3680">
        <v>1685.85</v>
      </c>
      <c r="AM32" s="3680">
        <v>5840</v>
      </c>
      <c r="AN32" s="3680">
        <v>11494</v>
      </c>
      <c r="AO32" s="3680" t="s">
        <v>3367</v>
      </c>
      <c r="AP32" s="3680" t="s">
        <v>3367</v>
      </c>
      <c r="AQ32" s="3680">
        <v>96.81</v>
      </c>
      <c r="AR32" s="3680" t="s">
        <v>3619</v>
      </c>
      <c r="AS32" s="3680" t="s">
        <v>3365</v>
      </c>
      <c r="AT32" s="3680" t="s">
        <v>3367</v>
      </c>
      <c r="AU32" s="3680" t="s">
        <v>3365</v>
      </c>
      <c r="AV32" s="3680" t="s">
        <v>3367</v>
      </c>
      <c r="AW32" s="3680" t="s">
        <v>3367</v>
      </c>
      <c r="AX32" s="3680" t="s">
        <v>3367</v>
      </c>
    </row>
    <row r="33" spans="1:50">
      <c r="A33" s="3680" t="s">
        <v>3627</v>
      </c>
      <c r="B33" s="3680" t="s">
        <v>3628</v>
      </c>
      <c r="C33" s="3680" t="s">
        <v>3357</v>
      </c>
      <c r="D33" s="3680" t="s">
        <v>3413</v>
      </c>
      <c r="E33" s="3680" t="s">
        <v>3629</v>
      </c>
      <c r="F33" s="3680" t="s">
        <v>3380</v>
      </c>
      <c r="G33" s="3680">
        <v>35262</v>
      </c>
      <c r="H33" s="3680">
        <v>70524</v>
      </c>
      <c r="I33" s="3680" t="s">
        <v>3544</v>
      </c>
      <c r="J33" s="3680" t="s">
        <v>3362</v>
      </c>
      <c r="K33" s="3680" t="s">
        <v>3596</v>
      </c>
      <c r="L33" s="3680" t="s">
        <v>3534</v>
      </c>
      <c r="M33" s="3680" t="s">
        <v>3365</v>
      </c>
      <c r="N33" s="3680" t="s">
        <v>3625</v>
      </c>
      <c r="O33" s="3680" t="s">
        <v>3367</v>
      </c>
      <c r="P33" s="3680" t="s">
        <v>3367</v>
      </c>
      <c r="Q33" s="3680" t="s">
        <v>3367</v>
      </c>
      <c r="R33" s="3680" t="s">
        <v>3367</v>
      </c>
      <c r="S33" s="3680" t="s">
        <v>3577</v>
      </c>
      <c r="T33" s="3680">
        <v>40000</v>
      </c>
      <c r="U33" s="3680">
        <v>40000</v>
      </c>
      <c r="V33" s="3680">
        <v>0</v>
      </c>
      <c r="W33" s="3680">
        <v>0</v>
      </c>
      <c r="X33" s="3681">
        <v>43938.000497685185</v>
      </c>
      <c r="Y33" s="3681">
        <v>43960.000497685185</v>
      </c>
      <c r="Z33" s="3681">
        <v>43960.000497685185</v>
      </c>
      <c r="AA33" s="3681">
        <v>43960.000497685185</v>
      </c>
      <c r="AB33" s="3680" t="s">
        <v>3630</v>
      </c>
      <c r="AC33" s="3680" t="s">
        <v>3370</v>
      </c>
      <c r="AD33" s="3680" t="s">
        <v>3631</v>
      </c>
      <c r="AE33" s="3680" t="s">
        <v>3632</v>
      </c>
      <c r="AF33" s="3680" t="s">
        <v>3465</v>
      </c>
      <c r="AG33" s="3680">
        <v>14000</v>
      </c>
      <c r="AH33" s="3680">
        <v>2000</v>
      </c>
      <c r="AI33" s="3680" t="s">
        <v>3633</v>
      </c>
      <c r="AJ33" s="3680">
        <v>14200</v>
      </c>
      <c r="AK33" s="3680">
        <v>264.69</v>
      </c>
      <c r="AL33" s="3680">
        <v>268.47000000000003</v>
      </c>
      <c r="AM33" s="3680">
        <v>1985</v>
      </c>
      <c r="AN33" s="3680">
        <v>2014</v>
      </c>
      <c r="AO33" s="3680">
        <v>4587</v>
      </c>
      <c r="AP33" s="3680">
        <v>4652</v>
      </c>
      <c r="AQ33" s="3680">
        <v>1.43</v>
      </c>
      <c r="AR33" s="3680" t="s">
        <v>3467</v>
      </c>
      <c r="AS33" s="3680" t="s">
        <v>3365</v>
      </c>
      <c r="AT33" s="3680" t="s">
        <v>3367</v>
      </c>
      <c r="AU33" s="3680" t="s">
        <v>3365</v>
      </c>
      <c r="AV33" s="3680" t="s">
        <v>3367</v>
      </c>
      <c r="AW33" s="3680" t="s">
        <v>3367</v>
      </c>
      <c r="AX33" s="3680" t="s">
        <v>3367</v>
      </c>
    </row>
    <row r="34" spans="1:50" s="3715" customFormat="1">
      <c r="A34" s="3715" t="s">
        <v>3634</v>
      </c>
      <c r="B34" s="3715" t="s">
        <v>3635</v>
      </c>
      <c r="C34" s="3715" t="s">
        <v>3357</v>
      </c>
      <c r="D34" s="3715" t="s">
        <v>3358</v>
      </c>
      <c r="E34" s="3715" t="s">
        <v>3636</v>
      </c>
      <c r="F34" s="3715" t="s">
        <v>3360</v>
      </c>
      <c r="G34" s="3715">
        <v>108703</v>
      </c>
      <c r="H34" s="3715">
        <v>239146.6</v>
      </c>
      <c r="I34" s="3715" t="s">
        <v>3605</v>
      </c>
      <c r="J34" s="3715" t="s">
        <v>3362</v>
      </c>
      <c r="K34" s="3715" t="s">
        <v>3591</v>
      </c>
      <c r="L34" s="3715" t="s">
        <v>3534</v>
      </c>
      <c r="M34" s="3715" t="s">
        <v>3365</v>
      </c>
      <c r="N34" s="3715" t="s">
        <v>3610</v>
      </c>
      <c r="O34" s="3715" t="s">
        <v>3367</v>
      </c>
      <c r="P34" s="3715" t="s">
        <v>3367</v>
      </c>
      <c r="Q34" s="3715" t="s">
        <v>3367</v>
      </c>
      <c r="R34" s="3715" t="s">
        <v>3367</v>
      </c>
      <c r="S34" s="3715" t="s">
        <v>3367</v>
      </c>
      <c r="T34" s="3715">
        <v>0</v>
      </c>
      <c r="U34" s="3715">
        <v>0</v>
      </c>
      <c r="V34" s="3715">
        <v>0</v>
      </c>
      <c r="W34" s="3715">
        <v>0</v>
      </c>
      <c r="X34" s="3716">
        <v>43910.000497685185</v>
      </c>
      <c r="Y34" s="3716">
        <v>43931.000497685185</v>
      </c>
      <c r="Z34" s="3716">
        <v>43931.000497685185</v>
      </c>
      <c r="AA34" s="3716">
        <v>43931.000497685185</v>
      </c>
      <c r="AB34" s="3715" t="s">
        <v>3637</v>
      </c>
      <c r="AC34" s="3715" t="s">
        <v>3370</v>
      </c>
      <c r="AD34" s="3715" t="s">
        <v>3638</v>
      </c>
      <c r="AE34" s="3715" t="s">
        <v>3639</v>
      </c>
      <c r="AF34" s="3715" t="s">
        <v>3465</v>
      </c>
      <c r="AG34" s="3715">
        <v>123700</v>
      </c>
      <c r="AH34" s="3715">
        <v>37110</v>
      </c>
      <c r="AI34" s="3715" t="s">
        <v>3640</v>
      </c>
      <c r="AJ34" s="3715">
        <v>159900</v>
      </c>
      <c r="AK34" s="3715">
        <v>758.64</v>
      </c>
      <c r="AL34" s="3715">
        <v>980.65</v>
      </c>
      <c r="AM34" s="3715">
        <v>5173</v>
      </c>
      <c r="AN34" s="3715">
        <v>6686</v>
      </c>
      <c r="AO34" s="3715" t="s">
        <v>3367</v>
      </c>
      <c r="AP34" s="3715" t="s">
        <v>3367</v>
      </c>
      <c r="AQ34" s="3715">
        <v>29.26</v>
      </c>
      <c r="AR34" s="3715" t="s">
        <v>3641</v>
      </c>
      <c r="AS34" s="3715" t="s">
        <v>3365</v>
      </c>
      <c r="AT34" s="3715" t="s">
        <v>3367</v>
      </c>
      <c r="AU34" s="3715" t="s">
        <v>3365</v>
      </c>
      <c r="AV34" s="3715" t="s">
        <v>3367</v>
      </c>
      <c r="AW34" s="3715" t="s">
        <v>3367</v>
      </c>
      <c r="AX34" s="3715" t="s">
        <v>3367</v>
      </c>
    </row>
    <row r="35" spans="1:50">
      <c r="A35" s="3680" t="s">
        <v>3642</v>
      </c>
      <c r="B35" s="3680" t="s">
        <v>3643</v>
      </c>
      <c r="C35" s="3680" t="s">
        <v>3357</v>
      </c>
      <c r="D35" s="3680" t="s">
        <v>3445</v>
      </c>
      <c r="E35" s="3680" t="s">
        <v>3644</v>
      </c>
      <c r="F35" s="3680" t="s">
        <v>3360</v>
      </c>
      <c r="G35" s="3680">
        <v>27199</v>
      </c>
      <c r="H35" s="3680">
        <v>54398</v>
      </c>
      <c r="I35" s="3680" t="s">
        <v>3544</v>
      </c>
      <c r="J35" s="3680" t="s">
        <v>3362</v>
      </c>
      <c r="K35" s="3680" t="s">
        <v>3645</v>
      </c>
      <c r="L35" s="3680" t="s">
        <v>3534</v>
      </c>
      <c r="M35" s="3680" t="s">
        <v>3365</v>
      </c>
      <c r="N35" s="3680" t="s">
        <v>3646</v>
      </c>
      <c r="O35" s="3680" t="s">
        <v>3367</v>
      </c>
      <c r="P35" s="3680" t="s">
        <v>3367</v>
      </c>
      <c r="Q35" s="3680" t="s">
        <v>3367</v>
      </c>
      <c r="R35" s="3680" t="s">
        <v>3367</v>
      </c>
      <c r="S35" s="3680" t="s">
        <v>3367</v>
      </c>
      <c r="T35" s="3680">
        <v>0</v>
      </c>
      <c r="U35" s="3680">
        <v>0</v>
      </c>
      <c r="V35" s="3680">
        <v>0</v>
      </c>
      <c r="W35" s="3680">
        <v>0</v>
      </c>
      <c r="X35" s="3681">
        <v>43910.000497685185</v>
      </c>
      <c r="Y35" s="3681">
        <v>43935.000497685185</v>
      </c>
      <c r="Z35" s="3681">
        <v>43935.000497685185</v>
      </c>
      <c r="AA35" s="3681">
        <v>43935.000497685185</v>
      </c>
      <c r="AB35" s="3680" t="s">
        <v>3647</v>
      </c>
      <c r="AC35" s="3680" t="s">
        <v>3370</v>
      </c>
      <c r="AD35" s="3680" t="s">
        <v>3648</v>
      </c>
      <c r="AE35" s="3680" t="s">
        <v>3649</v>
      </c>
      <c r="AF35" s="3680" t="s">
        <v>3465</v>
      </c>
      <c r="AG35" s="3680">
        <v>20500</v>
      </c>
      <c r="AH35" s="3680">
        <v>4100</v>
      </c>
      <c r="AI35" s="3680" t="s">
        <v>3650</v>
      </c>
      <c r="AJ35" s="3680">
        <v>21400</v>
      </c>
      <c r="AK35" s="3680">
        <v>502.47</v>
      </c>
      <c r="AL35" s="3680">
        <v>524.53</v>
      </c>
      <c r="AM35" s="3680">
        <v>3769</v>
      </c>
      <c r="AN35" s="3680">
        <v>3934</v>
      </c>
      <c r="AO35" s="3680" t="s">
        <v>3367</v>
      </c>
      <c r="AP35" s="3680" t="s">
        <v>3367</v>
      </c>
      <c r="AQ35" s="3680">
        <v>4.3899999999999997</v>
      </c>
      <c r="AR35" s="3680" t="s">
        <v>3651</v>
      </c>
      <c r="AS35" s="3680" t="s">
        <v>3365</v>
      </c>
      <c r="AT35" s="3680" t="s">
        <v>3367</v>
      </c>
      <c r="AU35" s="3680" t="s">
        <v>3365</v>
      </c>
      <c r="AV35" s="3680" t="s">
        <v>3367</v>
      </c>
      <c r="AW35" s="3680" t="s">
        <v>3367</v>
      </c>
      <c r="AX35" s="3680" t="s">
        <v>3367</v>
      </c>
    </row>
    <row r="36" spans="1:50">
      <c r="A36" s="3680" t="s">
        <v>3652</v>
      </c>
      <c r="B36" s="3680" t="s">
        <v>3653</v>
      </c>
      <c r="C36" s="3680" t="s">
        <v>3357</v>
      </c>
      <c r="D36" s="3680" t="s">
        <v>3358</v>
      </c>
      <c r="E36" s="3680" t="s">
        <v>3654</v>
      </c>
      <c r="F36" s="3680" t="s">
        <v>3360</v>
      </c>
      <c r="G36" s="3680">
        <v>61852</v>
      </c>
      <c r="H36" s="3680">
        <v>142259.6</v>
      </c>
      <c r="I36" s="3680" t="s">
        <v>3655</v>
      </c>
      <c r="J36" s="3680" t="s">
        <v>3362</v>
      </c>
      <c r="K36" s="3680" t="s">
        <v>3591</v>
      </c>
      <c r="L36" s="3680" t="s">
        <v>3534</v>
      </c>
      <c r="M36" s="3680" t="s">
        <v>3365</v>
      </c>
      <c r="N36" s="3680" t="s">
        <v>3656</v>
      </c>
      <c r="O36" s="3680" t="s">
        <v>3367</v>
      </c>
      <c r="P36" s="3680" t="s">
        <v>3367</v>
      </c>
      <c r="Q36" s="3680" t="s">
        <v>3367</v>
      </c>
      <c r="R36" s="3680" t="s">
        <v>3367</v>
      </c>
      <c r="S36" s="3680" t="s">
        <v>3577</v>
      </c>
      <c r="T36" s="3680">
        <v>30000</v>
      </c>
      <c r="U36" s="3680">
        <v>30000</v>
      </c>
      <c r="V36" s="3680">
        <v>0</v>
      </c>
      <c r="W36" s="3680">
        <v>0</v>
      </c>
      <c r="X36" s="3681">
        <v>43910.000497685185</v>
      </c>
      <c r="Y36" s="3681">
        <v>43935.000497685185</v>
      </c>
      <c r="Z36" s="3681">
        <v>43935.000497685185</v>
      </c>
      <c r="AA36" s="3681">
        <v>43935.000497685185</v>
      </c>
      <c r="AB36" s="3680" t="s">
        <v>3647</v>
      </c>
      <c r="AC36" s="3680" t="s">
        <v>3370</v>
      </c>
      <c r="AD36" s="3680" t="s">
        <v>3657</v>
      </c>
      <c r="AE36" s="3680" t="s">
        <v>3658</v>
      </c>
      <c r="AF36" s="3680" t="s">
        <v>3465</v>
      </c>
      <c r="AG36" s="3680">
        <v>37000</v>
      </c>
      <c r="AH36" s="3680">
        <v>7400</v>
      </c>
      <c r="AI36" s="3680" t="s">
        <v>3650</v>
      </c>
      <c r="AJ36" s="3680">
        <v>75900</v>
      </c>
      <c r="AK36" s="3680">
        <v>398.8</v>
      </c>
      <c r="AL36" s="3680">
        <v>818.08</v>
      </c>
      <c r="AM36" s="3680">
        <v>2601</v>
      </c>
      <c r="AN36" s="3680">
        <v>5335</v>
      </c>
      <c r="AO36" s="3680">
        <v>3296</v>
      </c>
      <c r="AP36" s="3680">
        <v>6761</v>
      </c>
      <c r="AQ36" s="3680">
        <v>105.14</v>
      </c>
      <c r="AR36" s="3680" t="s">
        <v>3641</v>
      </c>
      <c r="AS36" s="3680" t="s">
        <v>3365</v>
      </c>
      <c r="AT36" s="3680" t="s">
        <v>3367</v>
      </c>
      <c r="AU36" s="3680" t="s">
        <v>3365</v>
      </c>
      <c r="AV36" s="3680" t="s">
        <v>3367</v>
      </c>
      <c r="AW36" s="3680" t="s">
        <v>3367</v>
      </c>
      <c r="AX36" s="3680" t="s">
        <v>3367</v>
      </c>
    </row>
    <row r="37" spans="1:50">
      <c r="A37" s="3680" t="s">
        <v>3659</v>
      </c>
      <c r="B37" s="3680" t="s">
        <v>3660</v>
      </c>
      <c r="C37" s="3680" t="s">
        <v>3357</v>
      </c>
      <c r="D37" s="3680" t="s">
        <v>3358</v>
      </c>
      <c r="E37" s="3680" t="s">
        <v>3661</v>
      </c>
      <c r="F37" s="3680" t="s">
        <v>3360</v>
      </c>
      <c r="G37" s="3680">
        <v>47341</v>
      </c>
      <c r="H37" s="3680">
        <v>85213.8</v>
      </c>
      <c r="I37" s="3680" t="s">
        <v>3662</v>
      </c>
      <c r="J37" s="3680" t="s">
        <v>3362</v>
      </c>
      <c r="K37" s="3680" t="s">
        <v>3591</v>
      </c>
      <c r="L37" s="3680" t="s">
        <v>3534</v>
      </c>
      <c r="M37" s="3680" t="s">
        <v>3365</v>
      </c>
      <c r="N37" s="3680" t="s">
        <v>3555</v>
      </c>
      <c r="O37" s="3680" t="s">
        <v>3367</v>
      </c>
      <c r="P37" s="3680" t="s">
        <v>3367</v>
      </c>
      <c r="Q37" s="3680" t="s">
        <v>3367</v>
      </c>
      <c r="R37" s="3680" t="s">
        <v>3367</v>
      </c>
      <c r="S37" s="3680" t="s">
        <v>3577</v>
      </c>
      <c r="T37" s="3680">
        <v>20000</v>
      </c>
      <c r="U37" s="3680">
        <v>20000</v>
      </c>
      <c r="V37" s="3680">
        <v>0</v>
      </c>
      <c r="W37" s="3680">
        <v>0</v>
      </c>
      <c r="X37" s="3681">
        <v>43910.000497685185</v>
      </c>
      <c r="Y37" s="3681">
        <v>43935.000497685185</v>
      </c>
      <c r="Z37" s="3681">
        <v>43935.000497685185</v>
      </c>
      <c r="AA37" s="3681">
        <v>43935.000497685185</v>
      </c>
      <c r="AB37" s="3680" t="s">
        <v>3647</v>
      </c>
      <c r="AC37" s="3680" t="s">
        <v>3370</v>
      </c>
      <c r="AD37" s="3680" t="s">
        <v>3663</v>
      </c>
      <c r="AE37" s="3680" t="s">
        <v>3664</v>
      </c>
      <c r="AF37" s="3680" t="s">
        <v>3465</v>
      </c>
      <c r="AG37" s="3680">
        <v>25000</v>
      </c>
      <c r="AH37" s="3680">
        <v>5000</v>
      </c>
      <c r="AI37" s="3680" t="s">
        <v>3650</v>
      </c>
      <c r="AJ37" s="3680">
        <v>43500</v>
      </c>
      <c r="AK37" s="3680">
        <v>352.06</v>
      </c>
      <c r="AL37" s="3680">
        <v>612.58000000000004</v>
      </c>
      <c r="AM37" s="3680">
        <v>2934</v>
      </c>
      <c r="AN37" s="3680">
        <v>5105</v>
      </c>
      <c r="AO37" s="3680">
        <v>3834</v>
      </c>
      <c r="AP37" s="3680">
        <v>6670</v>
      </c>
      <c r="AQ37" s="3680">
        <v>74</v>
      </c>
      <c r="AR37" s="3680" t="s">
        <v>3641</v>
      </c>
      <c r="AS37" s="3680" t="s">
        <v>3365</v>
      </c>
      <c r="AT37" s="3680" t="s">
        <v>3367</v>
      </c>
      <c r="AU37" s="3680" t="s">
        <v>3365</v>
      </c>
      <c r="AV37" s="3680" t="s">
        <v>3367</v>
      </c>
      <c r="AW37" s="3680" t="s">
        <v>3367</v>
      </c>
      <c r="AX37" s="3680" t="s">
        <v>3367</v>
      </c>
    </row>
    <row r="38" spans="1:50">
      <c r="A38" s="3680" t="s">
        <v>3665</v>
      </c>
      <c r="B38" s="3680" t="s">
        <v>3666</v>
      </c>
      <c r="C38" s="3680" t="s">
        <v>3357</v>
      </c>
      <c r="D38" s="3680" t="s">
        <v>3445</v>
      </c>
      <c r="E38" s="3680" t="s">
        <v>3667</v>
      </c>
      <c r="F38" s="3680" t="s">
        <v>3360</v>
      </c>
      <c r="G38" s="3680">
        <v>43252</v>
      </c>
      <c r="H38" s="3680">
        <v>99479.6</v>
      </c>
      <c r="I38" s="3680" t="s">
        <v>3668</v>
      </c>
      <c r="J38" s="3680" t="s">
        <v>3362</v>
      </c>
      <c r="K38" s="3680" t="s">
        <v>3591</v>
      </c>
      <c r="L38" s="3680" t="s">
        <v>3534</v>
      </c>
      <c r="M38" s="3680">
        <v>3</v>
      </c>
      <c r="N38" s="3680" t="s">
        <v>3545</v>
      </c>
      <c r="O38" s="3680" t="s">
        <v>3367</v>
      </c>
      <c r="P38" s="3680" t="s">
        <v>3367</v>
      </c>
      <c r="Q38" s="3680" t="s">
        <v>3367</v>
      </c>
      <c r="R38" s="3680" t="s">
        <v>3367</v>
      </c>
      <c r="S38" s="3680" t="s">
        <v>3577</v>
      </c>
      <c r="T38" s="3680">
        <v>10000</v>
      </c>
      <c r="U38" s="3680">
        <v>10000</v>
      </c>
      <c r="V38" s="3680">
        <v>0</v>
      </c>
      <c r="W38" s="3680">
        <v>0</v>
      </c>
      <c r="X38" s="3681">
        <v>43910.000497685185</v>
      </c>
      <c r="Y38" s="3681">
        <v>43935.000497685185</v>
      </c>
      <c r="Z38" s="3681">
        <v>43935.000497685185</v>
      </c>
      <c r="AA38" s="3681">
        <v>43935.000497685185</v>
      </c>
      <c r="AB38" s="3680" t="s">
        <v>3647</v>
      </c>
      <c r="AC38" s="3680" t="s">
        <v>3370</v>
      </c>
      <c r="AD38" s="3680" t="s">
        <v>3638</v>
      </c>
      <c r="AE38" s="3680" t="s">
        <v>3639</v>
      </c>
      <c r="AF38" s="3680" t="s">
        <v>3465</v>
      </c>
      <c r="AG38" s="3680">
        <v>81000</v>
      </c>
      <c r="AH38" s="3680">
        <v>16200</v>
      </c>
      <c r="AI38" s="3680" t="s">
        <v>3650</v>
      </c>
      <c r="AJ38" s="3680">
        <v>120000</v>
      </c>
      <c r="AK38" s="3680">
        <v>1248.5</v>
      </c>
      <c r="AL38" s="3680">
        <v>1849.63</v>
      </c>
      <c r="AM38" s="3680">
        <v>8142</v>
      </c>
      <c r="AN38" s="3680">
        <v>12063</v>
      </c>
      <c r="AO38" s="3680">
        <v>9052</v>
      </c>
      <c r="AP38" s="3680">
        <v>13411</v>
      </c>
      <c r="AQ38" s="3680">
        <v>48.15</v>
      </c>
      <c r="AR38" s="3680" t="s">
        <v>3641</v>
      </c>
      <c r="AS38" s="3680" t="s">
        <v>3365</v>
      </c>
      <c r="AT38" s="3680" t="s">
        <v>3367</v>
      </c>
      <c r="AU38" s="3680" t="s">
        <v>3365</v>
      </c>
      <c r="AV38" s="3680" t="s">
        <v>3367</v>
      </c>
      <c r="AW38" s="3680" t="s">
        <v>3367</v>
      </c>
      <c r="AX38" s="3680" t="s">
        <v>3367</v>
      </c>
    </row>
    <row r="39" spans="1:50">
      <c r="A39" s="3680" t="s">
        <v>3665</v>
      </c>
      <c r="B39" s="3680" t="s">
        <v>3669</v>
      </c>
      <c r="C39" s="3680" t="s">
        <v>3357</v>
      </c>
      <c r="D39" s="3680" t="s">
        <v>3445</v>
      </c>
      <c r="E39" s="3680" t="s">
        <v>3667</v>
      </c>
      <c r="F39" s="3680" t="s">
        <v>3380</v>
      </c>
      <c r="G39" s="3680">
        <v>22549</v>
      </c>
      <c r="H39" s="3680">
        <v>51862.7</v>
      </c>
      <c r="I39" s="3680" t="s">
        <v>3655</v>
      </c>
      <c r="J39" s="3680" t="s">
        <v>3362</v>
      </c>
      <c r="K39" s="3680" t="s">
        <v>3596</v>
      </c>
      <c r="L39" s="3680" t="s">
        <v>3534</v>
      </c>
      <c r="M39" s="3680" t="s">
        <v>3365</v>
      </c>
      <c r="N39" s="3680" t="s">
        <v>3670</v>
      </c>
      <c r="O39" s="3680" t="s">
        <v>3367</v>
      </c>
      <c r="P39" s="3680" t="s">
        <v>3367</v>
      </c>
      <c r="Q39" s="3680" t="s">
        <v>3367</v>
      </c>
      <c r="R39" s="3680" t="s">
        <v>3598</v>
      </c>
      <c r="S39" s="3680" t="s">
        <v>3577</v>
      </c>
      <c r="T39" s="3680">
        <v>10000</v>
      </c>
      <c r="U39" s="3680">
        <v>10000</v>
      </c>
      <c r="V39" s="3680">
        <v>0</v>
      </c>
      <c r="W39" s="3680">
        <v>0</v>
      </c>
      <c r="X39" s="3681">
        <v>43910.000497685185</v>
      </c>
      <c r="Y39" s="3681">
        <v>43935.000497685185</v>
      </c>
      <c r="Z39" s="3681">
        <v>43935.000497685185</v>
      </c>
      <c r="AA39" s="3681">
        <v>43935.000497685185</v>
      </c>
      <c r="AB39" s="3680" t="s">
        <v>3647</v>
      </c>
      <c r="AC39" s="3680" t="s">
        <v>3370</v>
      </c>
      <c r="AD39" s="3680" t="s">
        <v>3671</v>
      </c>
      <c r="AE39" s="3680" t="s">
        <v>3672</v>
      </c>
      <c r="AF39" s="3680" t="s">
        <v>3465</v>
      </c>
      <c r="AG39" s="3680">
        <v>34000</v>
      </c>
      <c r="AH39" s="3680">
        <v>6800</v>
      </c>
      <c r="AI39" s="3680" t="s">
        <v>3650</v>
      </c>
      <c r="AJ39" s="3680">
        <v>59000</v>
      </c>
      <c r="AK39" s="3680">
        <v>1005.22</v>
      </c>
      <c r="AL39" s="3680">
        <v>1744.35</v>
      </c>
      <c r="AM39" s="3680">
        <v>6556</v>
      </c>
      <c r="AN39" s="3680">
        <v>11376</v>
      </c>
      <c r="AO39" s="3680">
        <v>8122</v>
      </c>
      <c r="AP39" s="3680">
        <v>14094</v>
      </c>
      <c r="AQ39" s="3680">
        <v>73.53</v>
      </c>
      <c r="AR39" s="3680">
        <v>70</v>
      </c>
      <c r="AS39" s="3680" t="s">
        <v>3365</v>
      </c>
      <c r="AT39" s="3680" t="s">
        <v>3367</v>
      </c>
      <c r="AU39" s="3680" t="s">
        <v>3365</v>
      </c>
      <c r="AV39" s="3680" t="s">
        <v>3367</v>
      </c>
      <c r="AW39" s="3680" t="s">
        <v>3367</v>
      </c>
      <c r="AX39" s="3680" t="s">
        <v>3367</v>
      </c>
    </row>
    <row r="40" spans="1:50">
      <c r="A40" s="3680" t="s">
        <v>3673</v>
      </c>
      <c r="B40" s="3680" t="s">
        <v>3674</v>
      </c>
      <c r="C40" s="3680" t="s">
        <v>3357</v>
      </c>
      <c r="D40" s="3680" t="s">
        <v>3358</v>
      </c>
      <c r="E40" s="3680" t="s">
        <v>3675</v>
      </c>
      <c r="F40" s="3680" t="s">
        <v>3360</v>
      </c>
      <c r="G40" s="3680">
        <v>27007</v>
      </c>
      <c r="H40" s="3680">
        <v>55364.35</v>
      </c>
      <c r="I40" s="3680" t="s">
        <v>3676</v>
      </c>
      <c r="J40" s="3680" t="s">
        <v>3677</v>
      </c>
      <c r="K40" s="3680" t="s">
        <v>3591</v>
      </c>
      <c r="L40" s="3680" t="s">
        <v>3534</v>
      </c>
      <c r="M40" s="3680" t="s">
        <v>3365</v>
      </c>
      <c r="N40" s="3680" t="s">
        <v>3555</v>
      </c>
      <c r="O40" s="3680" t="s">
        <v>3367</v>
      </c>
      <c r="P40" s="3680" t="s">
        <v>3367</v>
      </c>
      <c r="Q40" s="3680" t="s">
        <v>3367</v>
      </c>
      <c r="R40" s="3680" t="s">
        <v>3367</v>
      </c>
      <c r="S40" s="3680" t="s">
        <v>3367</v>
      </c>
      <c r="T40" s="3680">
        <v>0</v>
      </c>
      <c r="U40" s="3680">
        <v>0</v>
      </c>
      <c r="V40" s="3680">
        <v>0</v>
      </c>
      <c r="W40" s="3680">
        <v>0</v>
      </c>
      <c r="X40" s="3681">
        <v>43796.000497685185</v>
      </c>
      <c r="Y40" s="3681">
        <v>43818.000497685185</v>
      </c>
      <c r="Z40" s="3681">
        <v>43824.000497685185</v>
      </c>
      <c r="AA40" s="3681">
        <v>43824.000497685185</v>
      </c>
      <c r="AB40" s="3680" t="s">
        <v>3678</v>
      </c>
      <c r="AC40" s="3680" t="s">
        <v>3370</v>
      </c>
      <c r="AD40" s="3680" t="s">
        <v>3440</v>
      </c>
      <c r="AE40" s="3680" t="s">
        <v>3395</v>
      </c>
      <c r="AF40" s="3680" t="s">
        <v>3386</v>
      </c>
      <c r="AG40" s="3680">
        <v>5010</v>
      </c>
      <c r="AH40" s="3680">
        <v>1500</v>
      </c>
      <c r="AI40" s="3680" t="s">
        <v>3679</v>
      </c>
      <c r="AJ40" s="3680">
        <v>15610</v>
      </c>
      <c r="AK40" s="3680">
        <v>123.67</v>
      </c>
      <c r="AL40" s="3680">
        <v>385.33</v>
      </c>
      <c r="AM40" s="3680">
        <v>905</v>
      </c>
      <c r="AN40" s="3680">
        <v>2820</v>
      </c>
      <c r="AO40" s="3680" t="s">
        <v>3367</v>
      </c>
      <c r="AP40" s="3680" t="s">
        <v>3367</v>
      </c>
      <c r="AQ40" s="3680">
        <v>211.58</v>
      </c>
      <c r="AR40" s="3680" t="s">
        <v>3641</v>
      </c>
      <c r="AS40" s="3680" t="s">
        <v>3365</v>
      </c>
      <c r="AT40" s="3680" t="s">
        <v>3367</v>
      </c>
      <c r="AU40" s="3680" t="s">
        <v>3365</v>
      </c>
      <c r="AV40" s="3680" t="s">
        <v>3367</v>
      </c>
      <c r="AW40" s="3680" t="s">
        <v>3367</v>
      </c>
      <c r="AX40" s="3680" t="s">
        <v>3367</v>
      </c>
    </row>
    <row r="41" spans="1:50" s="3684" customFormat="1">
      <c r="A41" s="3684" t="s">
        <v>3680</v>
      </c>
      <c r="B41" s="3684" t="s">
        <v>3681</v>
      </c>
      <c r="C41" s="3684" t="s">
        <v>3357</v>
      </c>
      <c r="D41" s="3684" t="s">
        <v>3358</v>
      </c>
      <c r="E41" s="3684" t="s">
        <v>3682</v>
      </c>
      <c r="F41" s="3684" t="s">
        <v>3360</v>
      </c>
      <c r="G41" s="3684">
        <v>302615</v>
      </c>
      <c r="H41" s="3684">
        <v>771668.25</v>
      </c>
      <c r="I41" s="3684" t="s">
        <v>3683</v>
      </c>
      <c r="J41" s="3684" t="s">
        <v>3677</v>
      </c>
      <c r="K41" s="3684" t="s">
        <v>3591</v>
      </c>
      <c r="L41" s="3684" t="s">
        <v>3534</v>
      </c>
      <c r="M41" s="3684" t="s">
        <v>3365</v>
      </c>
      <c r="N41" s="3684" t="s">
        <v>3545</v>
      </c>
      <c r="O41" s="3684" t="s">
        <v>3367</v>
      </c>
      <c r="P41" s="3684" t="s">
        <v>3367</v>
      </c>
      <c r="Q41" s="3684" t="s">
        <v>3367</v>
      </c>
      <c r="R41" s="3684" t="s">
        <v>3367</v>
      </c>
      <c r="S41" s="3684" t="s">
        <v>3367</v>
      </c>
      <c r="T41" s="3684">
        <v>0</v>
      </c>
      <c r="U41" s="3684">
        <v>0</v>
      </c>
      <c r="V41" s="3684">
        <v>0</v>
      </c>
      <c r="W41" s="3684">
        <v>0</v>
      </c>
      <c r="X41" s="3685">
        <v>43788.000497685185</v>
      </c>
      <c r="Y41" s="3685">
        <v>43810.000497685185</v>
      </c>
      <c r="Z41" s="3685">
        <v>43810.000497685185</v>
      </c>
      <c r="AA41" s="3685">
        <v>43810.000497685185</v>
      </c>
      <c r="AB41" s="3684" t="s">
        <v>3684</v>
      </c>
      <c r="AC41" s="3684" t="s">
        <v>3370</v>
      </c>
      <c r="AD41" s="3684" t="s">
        <v>3685</v>
      </c>
      <c r="AE41" s="3684" t="s">
        <v>3686</v>
      </c>
      <c r="AF41" s="3684" t="s">
        <v>3523</v>
      </c>
      <c r="AG41" s="3684">
        <v>330000</v>
      </c>
      <c r="AH41" s="3684">
        <v>198000</v>
      </c>
      <c r="AI41" s="3684" t="s">
        <v>3687</v>
      </c>
      <c r="AJ41" s="3684">
        <v>330500</v>
      </c>
      <c r="AK41" s="3684">
        <v>727</v>
      </c>
      <c r="AL41" s="3684">
        <v>728.1</v>
      </c>
      <c r="AM41" s="3684">
        <v>4276</v>
      </c>
      <c r="AN41" s="3684">
        <v>4283</v>
      </c>
      <c r="AO41" s="3684" t="s">
        <v>3367</v>
      </c>
      <c r="AP41" s="3684" t="s">
        <v>3367</v>
      </c>
      <c r="AQ41" s="3684">
        <v>0.15</v>
      </c>
      <c r="AR41" s="3684" t="s">
        <v>3641</v>
      </c>
      <c r="AS41" s="3684" t="s">
        <v>3365</v>
      </c>
      <c r="AT41" s="3684" t="s">
        <v>3367</v>
      </c>
      <c r="AU41" s="3684" t="s">
        <v>3365</v>
      </c>
      <c r="AV41" s="3684" t="s">
        <v>3367</v>
      </c>
      <c r="AW41" s="3684" t="s">
        <v>3367</v>
      </c>
      <c r="AX41" s="3684" t="s">
        <v>3367</v>
      </c>
    </row>
    <row r="42" spans="1:50">
      <c r="A42" s="3680" t="s">
        <v>3688</v>
      </c>
      <c r="B42" s="3680" t="s">
        <v>3689</v>
      </c>
      <c r="C42" s="3680" t="s">
        <v>3357</v>
      </c>
      <c r="D42" s="3680" t="s">
        <v>3413</v>
      </c>
      <c r="E42" s="3680" t="s">
        <v>3690</v>
      </c>
      <c r="F42" s="3680" t="s">
        <v>3380</v>
      </c>
      <c r="G42" s="3680">
        <v>36146</v>
      </c>
      <c r="H42" s="3680">
        <v>72292</v>
      </c>
      <c r="I42" s="3680" t="s">
        <v>3544</v>
      </c>
      <c r="J42" s="3680" t="s">
        <v>3362</v>
      </c>
      <c r="K42" s="3680" t="s">
        <v>3596</v>
      </c>
      <c r="L42" s="3680" t="s">
        <v>3534</v>
      </c>
      <c r="M42" s="3680" t="s">
        <v>3365</v>
      </c>
      <c r="N42" s="3680" t="s">
        <v>3555</v>
      </c>
      <c r="O42" s="3680" t="s">
        <v>3367</v>
      </c>
      <c r="P42" s="3680" t="s">
        <v>3367</v>
      </c>
      <c r="Q42" s="3680" t="s">
        <v>3367</v>
      </c>
      <c r="R42" s="3680" t="s">
        <v>3367</v>
      </c>
      <c r="S42" s="3680" t="s">
        <v>3367</v>
      </c>
      <c r="T42" s="3680">
        <v>0</v>
      </c>
      <c r="U42" s="3680">
        <v>0</v>
      </c>
      <c r="V42" s="3680">
        <v>0</v>
      </c>
      <c r="W42" s="3680">
        <v>0</v>
      </c>
      <c r="X42" s="3681">
        <v>43784.000497685185</v>
      </c>
      <c r="Y42" s="3681">
        <v>43812.000497685185</v>
      </c>
      <c r="Z42" s="3681">
        <v>43812.000497685185</v>
      </c>
      <c r="AA42" s="3681">
        <v>43812.000497685185</v>
      </c>
      <c r="AB42" s="3680" t="s">
        <v>3691</v>
      </c>
      <c r="AC42" s="3680" t="s">
        <v>3370</v>
      </c>
      <c r="AD42" s="3680" t="s">
        <v>3692</v>
      </c>
      <c r="AE42" s="3680" t="s">
        <v>3367</v>
      </c>
      <c r="AF42" s="3680" t="s">
        <v>3367</v>
      </c>
      <c r="AG42" s="3680">
        <v>63000</v>
      </c>
      <c r="AH42" s="3680">
        <v>19000</v>
      </c>
      <c r="AI42" s="3680" t="s">
        <v>3693</v>
      </c>
      <c r="AJ42" s="3680">
        <v>88000</v>
      </c>
      <c r="AK42" s="3680">
        <v>1161.95</v>
      </c>
      <c r="AL42" s="3680">
        <v>1623.05</v>
      </c>
      <c r="AM42" s="3680">
        <v>8715</v>
      </c>
      <c r="AN42" s="3680">
        <v>12173</v>
      </c>
      <c r="AO42" s="3680" t="s">
        <v>3367</v>
      </c>
      <c r="AP42" s="3680" t="s">
        <v>3367</v>
      </c>
      <c r="AQ42" s="3680">
        <v>39.68</v>
      </c>
      <c r="AR42" s="3680" t="s">
        <v>3467</v>
      </c>
      <c r="AS42" s="3680" t="s">
        <v>3365</v>
      </c>
      <c r="AT42" s="3680" t="s">
        <v>3367</v>
      </c>
      <c r="AU42" s="3680" t="s">
        <v>3365</v>
      </c>
      <c r="AV42" s="3680" t="s">
        <v>3367</v>
      </c>
      <c r="AW42" s="3680" t="s">
        <v>3367</v>
      </c>
      <c r="AX42" s="3680" t="s">
        <v>3367</v>
      </c>
    </row>
    <row r="43" spans="1:50">
      <c r="A43" s="3680" t="s">
        <v>3694</v>
      </c>
      <c r="B43" s="3680" t="s">
        <v>3695</v>
      </c>
      <c r="C43" s="3680" t="s">
        <v>3357</v>
      </c>
      <c r="D43" s="3680" t="s">
        <v>3378</v>
      </c>
      <c r="E43" s="3680" t="s">
        <v>3696</v>
      </c>
      <c r="F43" s="3680" t="s">
        <v>3380</v>
      </c>
      <c r="G43" s="3680">
        <v>12635</v>
      </c>
      <c r="H43" s="3680">
        <v>29060.5</v>
      </c>
      <c r="I43" s="3680" t="s">
        <v>3655</v>
      </c>
      <c r="J43" s="3680" t="s">
        <v>3362</v>
      </c>
      <c r="K43" s="3680" t="s">
        <v>3596</v>
      </c>
      <c r="L43" s="3680" t="s">
        <v>3534</v>
      </c>
      <c r="M43" s="3680" t="s">
        <v>3365</v>
      </c>
      <c r="N43" s="3680" t="s">
        <v>3697</v>
      </c>
      <c r="O43" s="3680" t="s">
        <v>3367</v>
      </c>
      <c r="P43" s="3680" t="s">
        <v>3367</v>
      </c>
      <c r="Q43" s="3680" t="s">
        <v>3367</v>
      </c>
      <c r="R43" s="3680" t="s">
        <v>3367</v>
      </c>
      <c r="S43" s="3680" t="s">
        <v>3367</v>
      </c>
      <c r="T43" s="3680">
        <v>0</v>
      </c>
      <c r="U43" s="3680">
        <v>0</v>
      </c>
      <c r="V43" s="3680">
        <v>0</v>
      </c>
      <c r="W43" s="3680">
        <v>0</v>
      </c>
      <c r="X43" s="3681">
        <v>43784.000497685185</v>
      </c>
      <c r="Y43" s="3681">
        <v>43812.000497685185</v>
      </c>
      <c r="Z43" s="3681">
        <v>43812.000497685185</v>
      </c>
      <c r="AA43" s="3681">
        <v>43812.000497685185</v>
      </c>
      <c r="AB43" s="3680" t="s">
        <v>3691</v>
      </c>
      <c r="AC43" s="3680" t="s">
        <v>3370</v>
      </c>
      <c r="AD43" s="3680" t="s">
        <v>3698</v>
      </c>
      <c r="AE43" s="3680" t="s">
        <v>3367</v>
      </c>
      <c r="AF43" s="3680" t="s">
        <v>3367</v>
      </c>
      <c r="AG43" s="3680">
        <v>9500</v>
      </c>
      <c r="AH43" s="3680">
        <v>2900</v>
      </c>
      <c r="AI43" s="3680" t="s">
        <v>3693</v>
      </c>
      <c r="AJ43" s="3680">
        <v>9600</v>
      </c>
      <c r="AK43" s="3680">
        <v>501.25</v>
      </c>
      <c r="AL43" s="3680">
        <v>506.53</v>
      </c>
      <c r="AM43" s="3680">
        <v>3269</v>
      </c>
      <c r="AN43" s="3680">
        <v>3303</v>
      </c>
      <c r="AO43" s="3680" t="s">
        <v>3367</v>
      </c>
      <c r="AP43" s="3680" t="s">
        <v>3367</v>
      </c>
      <c r="AQ43" s="3680">
        <v>1.05</v>
      </c>
      <c r="AR43" s="3680" t="s">
        <v>3467</v>
      </c>
      <c r="AS43" s="3680" t="s">
        <v>3365</v>
      </c>
      <c r="AT43" s="3680" t="s">
        <v>3367</v>
      </c>
      <c r="AU43" s="3680" t="s">
        <v>3365</v>
      </c>
      <c r="AV43" s="3680" t="s">
        <v>3367</v>
      </c>
      <c r="AW43" s="3680" t="s">
        <v>3367</v>
      </c>
      <c r="AX43" s="3680" t="s">
        <v>3367</v>
      </c>
    </row>
    <row r="44" spans="1:50">
      <c r="A44" s="3680" t="s">
        <v>3699</v>
      </c>
      <c r="B44" s="3680" t="s">
        <v>3700</v>
      </c>
      <c r="C44" s="3680" t="s">
        <v>3357</v>
      </c>
      <c r="D44" s="3680" t="s">
        <v>3445</v>
      </c>
      <c r="E44" s="3680" t="s">
        <v>3701</v>
      </c>
      <c r="F44" s="3680" t="s">
        <v>3380</v>
      </c>
      <c r="G44" s="3680">
        <v>16099</v>
      </c>
      <c r="H44" s="3680">
        <v>37027.699999999997</v>
      </c>
      <c r="I44" s="3680" t="s">
        <v>3655</v>
      </c>
      <c r="J44" s="3680" t="s">
        <v>3362</v>
      </c>
      <c r="K44" s="3680" t="s">
        <v>3596</v>
      </c>
      <c r="L44" s="3680" t="s">
        <v>3534</v>
      </c>
      <c r="M44" s="3680" t="s">
        <v>3365</v>
      </c>
      <c r="N44" s="3680" t="s">
        <v>3610</v>
      </c>
      <c r="O44" s="3680" t="s">
        <v>3367</v>
      </c>
      <c r="P44" s="3680" t="s">
        <v>3367</v>
      </c>
      <c r="Q44" s="3680" t="s">
        <v>3367</v>
      </c>
      <c r="R44" s="3680" t="s">
        <v>3367</v>
      </c>
      <c r="S44" s="3680" t="s">
        <v>3367</v>
      </c>
      <c r="T44" s="3680">
        <v>0</v>
      </c>
      <c r="U44" s="3680">
        <v>0</v>
      </c>
      <c r="V44" s="3680">
        <v>0</v>
      </c>
      <c r="W44" s="3680">
        <v>0</v>
      </c>
      <c r="X44" s="3681">
        <v>43784.000497685185</v>
      </c>
      <c r="Y44" s="3681">
        <v>43812.000497685185</v>
      </c>
      <c r="Z44" s="3681">
        <v>43812.000497685185</v>
      </c>
      <c r="AA44" s="3681">
        <v>43812.000497685185</v>
      </c>
      <c r="AB44" s="3680" t="s">
        <v>3691</v>
      </c>
      <c r="AC44" s="3680" t="s">
        <v>3370</v>
      </c>
      <c r="AD44" s="3680" t="s">
        <v>3698</v>
      </c>
      <c r="AE44" s="3680" t="s">
        <v>3367</v>
      </c>
      <c r="AF44" s="3680" t="s">
        <v>3367</v>
      </c>
      <c r="AG44" s="3680">
        <v>15000</v>
      </c>
      <c r="AH44" s="3680">
        <v>4500</v>
      </c>
      <c r="AI44" s="3680" t="s">
        <v>3693</v>
      </c>
      <c r="AJ44" s="3680">
        <v>19600</v>
      </c>
      <c r="AK44" s="3680">
        <v>621.16</v>
      </c>
      <c r="AL44" s="3680">
        <v>811.64</v>
      </c>
      <c r="AM44" s="3680">
        <v>4051</v>
      </c>
      <c r="AN44" s="3680">
        <v>5293</v>
      </c>
      <c r="AO44" s="3680" t="s">
        <v>3367</v>
      </c>
      <c r="AP44" s="3680" t="s">
        <v>3367</v>
      </c>
      <c r="AQ44" s="3680">
        <v>30.67</v>
      </c>
      <c r="AR44" s="3680" t="s">
        <v>3467</v>
      </c>
      <c r="AS44" s="3680" t="s">
        <v>3365</v>
      </c>
      <c r="AT44" s="3680" t="s">
        <v>3367</v>
      </c>
      <c r="AU44" s="3680" t="s">
        <v>3365</v>
      </c>
      <c r="AV44" s="3680" t="s">
        <v>3367</v>
      </c>
      <c r="AW44" s="3680" t="s">
        <v>3367</v>
      </c>
      <c r="AX44" s="3680" t="s">
        <v>3367</v>
      </c>
    </row>
    <row r="45" spans="1:50">
      <c r="A45" s="3680" t="s">
        <v>3702</v>
      </c>
      <c r="B45" s="3680" t="s">
        <v>3703</v>
      </c>
      <c r="C45" s="3680" t="s">
        <v>3357</v>
      </c>
      <c r="D45" s="3680" t="s">
        <v>3358</v>
      </c>
      <c r="E45" s="3680" t="s">
        <v>3704</v>
      </c>
      <c r="F45" s="3680" t="s">
        <v>3380</v>
      </c>
      <c r="G45" s="3680">
        <v>51415</v>
      </c>
      <c r="H45" s="3680">
        <v>102830</v>
      </c>
      <c r="I45" s="3680" t="s">
        <v>3544</v>
      </c>
      <c r="J45" s="3680" t="s">
        <v>3677</v>
      </c>
      <c r="K45" s="3680" t="s">
        <v>3596</v>
      </c>
      <c r="L45" s="3680" t="s">
        <v>3534</v>
      </c>
      <c r="M45" s="3680" t="s">
        <v>3365</v>
      </c>
      <c r="N45" s="3680" t="s">
        <v>3555</v>
      </c>
      <c r="O45" s="3680" t="s">
        <v>3367</v>
      </c>
      <c r="P45" s="3680" t="s">
        <v>3367</v>
      </c>
      <c r="Q45" s="3680" t="s">
        <v>3367</v>
      </c>
      <c r="R45" s="3680" t="s">
        <v>3367</v>
      </c>
      <c r="S45" s="3680" t="s">
        <v>3367</v>
      </c>
      <c r="T45" s="3680">
        <v>0</v>
      </c>
      <c r="U45" s="3680">
        <v>0</v>
      </c>
      <c r="V45" s="3680">
        <v>0</v>
      </c>
      <c r="W45" s="3680">
        <v>0</v>
      </c>
      <c r="X45" s="3681">
        <v>43776.000497685185</v>
      </c>
      <c r="Y45" s="3681">
        <v>43798.000497685185</v>
      </c>
      <c r="Z45" s="3681">
        <v>43798.000497685185</v>
      </c>
      <c r="AA45" s="3681">
        <v>43798.000497685185</v>
      </c>
      <c r="AB45" s="3680" t="s">
        <v>3705</v>
      </c>
      <c r="AC45" s="3680" t="s">
        <v>3370</v>
      </c>
      <c r="AD45" s="3680" t="s">
        <v>3402</v>
      </c>
      <c r="AE45" s="3680" t="s">
        <v>3395</v>
      </c>
      <c r="AF45" s="3680" t="s">
        <v>3386</v>
      </c>
      <c r="AG45" s="3680">
        <v>29100</v>
      </c>
      <c r="AH45" s="3680">
        <v>8730</v>
      </c>
      <c r="AI45" s="3680" t="s">
        <v>3706</v>
      </c>
      <c r="AJ45" s="3680">
        <v>29200</v>
      </c>
      <c r="AK45" s="3680">
        <v>377.32</v>
      </c>
      <c r="AL45" s="3680">
        <v>378.62</v>
      </c>
      <c r="AM45" s="3680">
        <v>2830</v>
      </c>
      <c r="AN45" s="3680">
        <v>2840</v>
      </c>
      <c r="AO45" s="3680" t="s">
        <v>3367</v>
      </c>
      <c r="AP45" s="3680" t="s">
        <v>3367</v>
      </c>
      <c r="AQ45" s="3680">
        <v>0.34</v>
      </c>
      <c r="AR45" s="3680" t="s">
        <v>3467</v>
      </c>
      <c r="AS45" s="3680" t="s">
        <v>3365</v>
      </c>
      <c r="AT45" s="3680" t="s">
        <v>3367</v>
      </c>
      <c r="AU45" s="3680" t="s">
        <v>3365</v>
      </c>
      <c r="AV45" s="3680" t="s">
        <v>3367</v>
      </c>
      <c r="AW45" s="3680" t="s">
        <v>3367</v>
      </c>
      <c r="AX45" s="3680" t="s">
        <v>3367</v>
      </c>
    </row>
    <row r="46" spans="1:50">
      <c r="A46" s="3680" t="s">
        <v>3707</v>
      </c>
      <c r="B46" s="3680" t="s">
        <v>3708</v>
      </c>
      <c r="C46" s="3680" t="s">
        <v>3357</v>
      </c>
      <c r="D46" s="3680" t="s">
        <v>3358</v>
      </c>
      <c r="E46" s="3680" t="s">
        <v>3709</v>
      </c>
      <c r="F46" s="3680" t="s">
        <v>3380</v>
      </c>
      <c r="G46" s="3680">
        <v>37737</v>
      </c>
      <c r="H46" s="3680">
        <v>67926.600000000006</v>
      </c>
      <c r="I46" s="3680" t="s">
        <v>3710</v>
      </c>
      <c r="J46" s="3680" t="s">
        <v>3677</v>
      </c>
      <c r="K46" s="3680" t="s">
        <v>3596</v>
      </c>
      <c r="L46" s="3680" t="s">
        <v>3534</v>
      </c>
      <c r="M46" s="3680" t="s">
        <v>3365</v>
      </c>
      <c r="N46" s="3680" t="s">
        <v>3545</v>
      </c>
      <c r="O46" s="3680" t="s">
        <v>3367</v>
      </c>
      <c r="P46" s="3680" t="s">
        <v>3367</v>
      </c>
      <c r="Q46" s="3680" t="s">
        <v>3367</v>
      </c>
      <c r="R46" s="3680" t="s">
        <v>3367</v>
      </c>
      <c r="S46" s="3680" t="s">
        <v>3367</v>
      </c>
      <c r="T46" s="3680">
        <v>0</v>
      </c>
      <c r="U46" s="3680">
        <v>0</v>
      </c>
      <c r="V46" s="3680">
        <v>0</v>
      </c>
      <c r="W46" s="3680">
        <v>0</v>
      </c>
      <c r="X46" s="3681">
        <v>43747.000497685185</v>
      </c>
      <c r="Y46" s="3681">
        <v>43769.000497685185</v>
      </c>
      <c r="Z46" s="3681">
        <v>43769.000497685185</v>
      </c>
      <c r="AA46" s="3681">
        <v>43769.000497685185</v>
      </c>
      <c r="AB46" s="3680" t="s">
        <v>3711</v>
      </c>
      <c r="AC46" s="3680" t="s">
        <v>3370</v>
      </c>
      <c r="AD46" s="3680" t="s">
        <v>3712</v>
      </c>
      <c r="AE46" s="3680" t="s">
        <v>3367</v>
      </c>
      <c r="AF46" s="3680" t="s">
        <v>3367</v>
      </c>
      <c r="AG46" s="3680">
        <v>15000</v>
      </c>
      <c r="AH46" s="3680">
        <v>4500</v>
      </c>
      <c r="AI46" s="3680" t="s">
        <v>3713</v>
      </c>
      <c r="AJ46" s="3680">
        <v>16600</v>
      </c>
      <c r="AK46" s="3680">
        <v>264.99</v>
      </c>
      <c r="AL46" s="3680">
        <v>293.26</v>
      </c>
      <c r="AM46" s="3680">
        <v>2208</v>
      </c>
      <c r="AN46" s="3680">
        <v>2444</v>
      </c>
      <c r="AO46" s="3680" t="s">
        <v>3367</v>
      </c>
      <c r="AP46" s="3680" t="s">
        <v>3367</v>
      </c>
      <c r="AQ46" s="3680">
        <v>10.67</v>
      </c>
      <c r="AR46" s="3680" t="s">
        <v>3467</v>
      </c>
      <c r="AS46" s="3680" t="s">
        <v>3365</v>
      </c>
      <c r="AT46" s="3680" t="s">
        <v>3367</v>
      </c>
      <c r="AU46" s="3680" t="s">
        <v>3365</v>
      </c>
      <c r="AV46" s="3680" t="s">
        <v>3367</v>
      </c>
      <c r="AW46" s="3680" t="s">
        <v>3367</v>
      </c>
      <c r="AX46" s="3680" t="s">
        <v>3367</v>
      </c>
    </row>
    <row r="47" spans="1:50">
      <c r="A47" s="3680" t="s">
        <v>3574</v>
      </c>
      <c r="B47" s="3680" t="s">
        <v>3714</v>
      </c>
      <c r="C47" s="3680" t="s">
        <v>3357</v>
      </c>
      <c r="D47" s="3680" t="s">
        <v>3413</v>
      </c>
      <c r="E47" s="3680" t="s">
        <v>3576</v>
      </c>
      <c r="F47" s="3680" t="s">
        <v>3380</v>
      </c>
      <c r="G47" s="3680">
        <v>61494</v>
      </c>
      <c r="H47" s="3680">
        <v>122988</v>
      </c>
      <c r="I47" s="3680" t="s">
        <v>3544</v>
      </c>
      <c r="J47" s="3680" t="s">
        <v>3362</v>
      </c>
      <c r="K47" s="3680" t="s">
        <v>3596</v>
      </c>
      <c r="L47" s="3680" t="s">
        <v>3534</v>
      </c>
      <c r="M47" s="3680" t="s">
        <v>3365</v>
      </c>
      <c r="N47" s="3680" t="s">
        <v>3715</v>
      </c>
      <c r="O47" s="3680" t="s">
        <v>3367</v>
      </c>
      <c r="P47" s="3680" t="s">
        <v>3367</v>
      </c>
      <c r="Q47" s="3680" t="s">
        <v>3367</v>
      </c>
      <c r="R47" s="3680" t="s">
        <v>3367</v>
      </c>
      <c r="S47" s="3680" t="s">
        <v>3367</v>
      </c>
      <c r="T47" s="3680">
        <v>0</v>
      </c>
      <c r="U47" s="3680">
        <v>0</v>
      </c>
      <c r="V47" s="3680">
        <v>0</v>
      </c>
      <c r="W47" s="3680">
        <v>0</v>
      </c>
      <c r="X47" s="3681">
        <v>43682.000497685185</v>
      </c>
      <c r="Y47" s="3681">
        <v>43706.000497685185</v>
      </c>
      <c r="Z47" s="3681">
        <v>43706.000497685185</v>
      </c>
      <c r="AA47" s="3681">
        <v>43706.000497685185</v>
      </c>
      <c r="AB47" s="3680" t="s">
        <v>3716</v>
      </c>
      <c r="AC47" s="3680" t="s">
        <v>3370</v>
      </c>
      <c r="AD47" s="3680" t="s">
        <v>3717</v>
      </c>
      <c r="AE47" s="3680" t="s">
        <v>3367</v>
      </c>
      <c r="AF47" s="3680" t="s">
        <v>3367</v>
      </c>
      <c r="AG47" s="3680">
        <v>43000</v>
      </c>
      <c r="AH47" s="3680">
        <v>13000</v>
      </c>
      <c r="AI47" s="3680" t="s">
        <v>3718</v>
      </c>
      <c r="AJ47" s="3680">
        <v>46400</v>
      </c>
      <c r="AK47" s="3680">
        <v>466.17</v>
      </c>
      <c r="AL47" s="3680">
        <v>503.03</v>
      </c>
      <c r="AM47" s="3680">
        <v>3496</v>
      </c>
      <c r="AN47" s="3680">
        <v>3773</v>
      </c>
      <c r="AO47" s="3680" t="s">
        <v>3367</v>
      </c>
      <c r="AP47" s="3680" t="s">
        <v>3367</v>
      </c>
      <c r="AQ47" s="3680">
        <v>7.91</v>
      </c>
      <c r="AR47" s="3680" t="s">
        <v>3467</v>
      </c>
      <c r="AS47" s="3680" t="s">
        <v>3365</v>
      </c>
      <c r="AT47" s="3680" t="s">
        <v>3367</v>
      </c>
      <c r="AU47" s="3680" t="s">
        <v>3365</v>
      </c>
      <c r="AV47" s="3680" t="s">
        <v>3367</v>
      </c>
      <c r="AW47" s="3680" t="s">
        <v>3367</v>
      </c>
      <c r="AX47" s="3680" t="s">
        <v>3367</v>
      </c>
    </row>
    <row r="48" spans="1:50">
      <c r="A48" s="3680" t="s">
        <v>3719</v>
      </c>
      <c r="B48" s="3680" t="s">
        <v>3720</v>
      </c>
      <c r="C48" s="3680" t="s">
        <v>3357</v>
      </c>
      <c r="D48" s="3680" t="s">
        <v>3445</v>
      </c>
      <c r="E48" s="3680" t="s">
        <v>3721</v>
      </c>
      <c r="F48" s="3680" t="s">
        <v>3380</v>
      </c>
      <c r="G48" s="3680">
        <v>25016</v>
      </c>
      <c r="H48" s="3680">
        <v>57536.800000000003</v>
      </c>
      <c r="I48" s="3680" t="s">
        <v>3655</v>
      </c>
      <c r="J48" s="3680" t="s">
        <v>3362</v>
      </c>
      <c r="K48" s="3680" t="s">
        <v>3596</v>
      </c>
      <c r="L48" s="3680" t="s">
        <v>3534</v>
      </c>
      <c r="M48" s="3680" t="s">
        <v>3365</v>
      </c>
      <c r="N48" s="3680" t="s">
        <v>3545</v>
      </c>
      <c r="O48" s="3680" t="s">
        <v>3367</v>
      </c>
      <c r="P48" s="3680" t="s">
        <v>3367</v>
      </c>
      <c r="Q48" s="3680" t="s">
        <v>3367</v>
      </c>
      <c r="R48" s="3680" t="s">
        <v>3367</v>
      </c>
      <c r="S48" s="3680" t="s">
        <v>3367</v>
      </c>
      <c r="T48" s="3680">
        <v>0</v>
      </c>
      <c r="U48" s="3680">
        <v>0</v>
      </c>
      <c r="V48" s="3680">
        <v>0</v>
      </c>
      <c r="W48" s="3680">
        <v>0</v>
      </c>
      <c r="X48" s="3681">
        <v>43682.000497685185</v>
      </c>
      <c r="Y48" s="3681">
        <v>43706.000497685185</v>
      </c>
      <c r="Z48" s="3681">
        <v>43706.000497685185</v>
      </c>
      <c r="AA48" s="3681">
        <v>43706.000497685185</v>
      </c>
      <c r="AB48" s="3680" t="s">
        <v>3716</v>
      </c>
      <c r="AC48" s="3680" t="s">
        <v>3370</v>
      </c>
      <c r="AD48" s="3680" t="s">
        <v>3722</v>
      </c>
      <c r="AE48" s="3680" t="s">
        <v>3723</v>
      </c>
      <c r="AF48" s="3680" t="s">
        <v>3465</v>
      </c>
      <c r="AG48" s="3680">
        <v>42000</v>
      </c>
      <c r="AH48" s="3680">
        <v>12600</v>
      </c>
      <c r="AI48" s="3680" t="s">
        <v>3718</v>
      </c>
      <c r="AJ48" s="3680">
        <v>61400</v>
      </c>
      <c r="AK48" s="3680">
        <v>1119.28</v>
      </c>
      <c r="AL48" s="3680">
        <v>1636.29</v>
      </c>
      <c r="AM48" s="3680">
        <v>7300</v>
      </c>
      <c r="AN48" s="3680">
        <v>10671</v>
      </c>
      <c r="AO48" s="3680" t="s">
        <v>3367</v>
      </c>
      <c r="AP48" s="3680" t="s">
        <v>3367</v>
      </c>
      <c r="AQ48" s="3680">
        <v>46.19</v>
      </c>
      <c r="AR48" s="3680" t="s">
        <v>3467</v>
      </c>
      <c r="AS48" s="3680" t="s">
        <v>3365</v>
      </c>
      <c r="AT48" s="3680" t="s">
        <v>3367</v>
      </c>
      <c r="AU48" s="3680" t="s">
        <v>3365</v>
      </c>
      <c r="AV48" s="3680" t="s">
        <v>3367</v>
      </c>
      <c r="AW48" s="3680" t="s">
        <v>3367</v>
      </c>
      <c r="AX48" s="3680" t="s">
        <v>3367</v>
      </c>
    </row>
    <row r="49" spans="1:50">
      <c r="A49" s="3680" t="s">
        <v>3411</v>
      </c>
      <c r="B49" s="3680" t="s">
        <v>3724</v>
      </c>
      <c r="C49" s="3680" t="s">
        <v>3357</v>
      </c>
      <c r="D49" s="3680" t="s">
        <v>3413</v>
      </c>
      <c r="E49" s="3680" t="s">
        <v>3414</v>
      </c>
      <c r="F49" s="3680" t="s">
        <v>3360</v>
      </c>
      <c r="G49" s="3680">
        <v>36090</v>
      </c>
      <c r="H49" s="3680">
        <v>57744</v>
      </c>
      <c r="I49" s="3680" t="s">
        <v>3725</v>
      </c>
      <c r="J49" s="3680" t="s">
        <v>3362</v>
      </c>
      <c r="K49" s="3680" t="s">
        <v>3493</v>
      </c>
      <c r="L49" s="3680" t="s">
        <v>3534</v>
      </c>
      <c r="M49" s="3680" t="s">
        <v>3365</v>
      </c>
      <c r="N49" s="3680" t="s">
        <v>3366</v>
      </c>
      <c r="O49" s="3680" t="s">
        <v>3367</v>
      </c>
      <c r="P49" s="3680" t="s">
        <v>3503</v>
      </c>
      <c r="Q49" s="3680" t="s">
        <v>3726</v>
      </c>
      <c r="R49" s="3680" t="s">
        <v>3367</v>
      </c>
      <c r="S49" s="3680" t="s">
        <v>3367</v>
      </c>
      <c r="T49" s="3680">
        <v>0</v>
      </c>
      <c r="U49" s="3680">
        <v>0</v>
      </c>
      <c r="V49" s="3680">
        <v>0</v>
      </c>
      <c r="W49" s="3680">
        <v>0</v>
      </c>
      <c r="X49" s="3681">
        <v>43610.000497685185</v>
      </c>
      <c r="Y49" s="3681">
        <v>43635.000497685185</v>
      </c>
      <c r="Z49" s="3681">
        <v>43635.000497685185</v>
      </c>
      <c r="AA49" s="3681">
        <v>43635.000497685185</v>
      </c>
      <c r="AB49" s="3680" t="s">
        <v>3727</v>
      </c>
      <c r="AC49" s="3680" t="s">
        <v>3370</v>
      </c>
      <c r="AD49" s="3680" t="s">
        <v>3728</v>
      </c>
      <c r="AE49" s="3680" t="s">
        <v>3586</v>
      </c>
      <c r="AF49" s="3680" t="s">
        <v>3465</v>
      </c>
      <c r="AG49" s="3680">
        <v>23500</v>
      </c>
      <c r="AH49" s="3680">
        <v>7100</v>
      </c>
      <c r="AI49" s="3680" t="s">
        <v>2095</v>
      </c>
      <c r="AJ49" s="3680">
        <v>28300</v>
      </c>
      <c r="AK49" s="3680">
        <v>434.1</v>
      </c>
      <c r="AL49" s="3680">
        <v>522.77</v>
      </c>
      <c r="AM49" s="3680">
        <v>4070</v>
      </c>
      <c r="AN49" s="3680">
        <v>4901</v>
      </c>
      <c r="AO49" s="3680" t="s">
        <v>3367</v>
      </c>
      <c r="AP49" s="3680" t="s">
        <v>3367</v>
      </c>
      <c r="AQ49" s="3680">
        <v>20.43</v>
      </c>
      <c r="AR49" s="3680" t="s">
        <v>3729</v>
      </c>
      <c r="AS49" s="3680" t="s">
        <v>3365</v>
      </c>
      <c r="AT49" s="3680" t="s">
        <v>3367</v>
      </c>
      <c r="AU49" s="3680" t="s">
        <v>3365</v>
      </c>
      <c r="AV49" s="3680" t="s">
        <v>3367</v>
      </c>
      <c r="AW49" s="3680" t="s">
        <v>3367</v>
      </c>
      <c r="AX49" s="3680" t="s">
        <v>3367</v>
      </c>
    </row>
    <row r="50" spans="1:50">
      <c r="A50" s="3680" t="s">
        <v>3730</v>
      </c>
      <c r="B50" s="3680" t="s">
        <v>3731</v>
      </c>
      <c r="C50" s="3680" t="s">
        <v>3357</v>
      </c>
      <c r="D50" s="3680" t="s">
        <v>3445</v>
      </c>
      <c r="E50" s="3680" t="s">
        <v>3732</v>
      </c>
      <c r="F50" s="3680" t="s">
        <v>3360</v>
      </c>
      <c r="G50" s="3680">
        <v>71422</v>
      </c>
      <c r="H50" s="3680">
        <v>157128.4</v>
      </c>
      <c r="I50" s="3680" t="s">
        <v>3492</v>
      </c>
      <c r="J50" s="3680" t="s">
        <v>3362</v>
      </c>
      <c r="K50" s="3680" t="s">
        <v>3493</v>
      </c>
      <c r="L50" s="3680" t="s">
        <v>3534</v>
      </c>
      <c r="M50" s="3680" t="s">
        <v>3365</v>
      </c>
      <c r="N50" s="3680" t="s">
        <v>3383</v>
      </c>
      <c r="O50" s="3680" t="s">
        <v>3367</v>
      </c>
      <c r="P50" s="3680" t="s">
        <v>3503</v>
      </c>
      <c r="Q50" s="3680" t="s">
        <v>3726</v>
      </c>
      <c r="R50" s="3680" t="s">
        <v>3367</v>
      </c>
      <c r="S50" s="3680" t="s">
        <v>3367</v>
      </c>
      <c r="T50" s="3680">
        <v>0</v>
      </c>
      <c r="U50" s="3680">
        <v>0</v>
      </c>
      <c r="V50" s="3680">
        <v>0</v>
      </c>
      <c r="W50" s="3680">
        <v>0</v>
      </c>
      <c r="X50" s="3681">
        <v>43610.000497685185</v>
      </c>
      <c r="Y50" s="3681">
        <v>43635.000497685185</v>
      </c>
      <c r="Z50" s="3681">
        <v>43635.000497685185</v>
      </c>
      <c r="AA50" s="3681">
        <v>43635.000497685185</v>
      </c>
      <c r="AB50" s="3680" t="s">
        <v>3733</v>
      </c>
      <c r="AC50" s="3680" t="s">
        <v>3370</v>
      </c>
      <c r="AD50" s="3680" t="s">
        <v>3734</v>
      </c>
      <c r="AE50" s="3680" t="s">
        <v>3735</v>
      </c>
      <c r="AF50" s="3680" t="s">
        <v>3465</v>
      </c>
      <c r="AG50" s="3680">
        <v>95000</v>
      </c>
      <c r="AH50" s="3680">
        <v>29000</v>
      </c>
      <c r="AI50" s="3680" t="s">
        <v>2095</v>
      </c>
      <c r="AJ50" s="3680">
        <v>142500</v>
      </c>
      <c r="AK50" s="3680">
        <v>886.75</v>
      </c>
      <c r="AL50" s="3680">
        <v>1330.12</v>
      </c>
      <c r="AM50" s="3680">
        <v>6046</v>
      </c>
      <c r="AN50" s="3680">
        <v>9069</v>
      </c>
      <c r="AO50" s="3680" t="s">
        <v>3367</v>
      </c>
      <c r="AP50" s="3680" t="s">
        <v>3367</v>
      </c>
      <c r="AQ50" s="3680">
        <v>50</v>
      </c>
      <c r="AR50" s="3680" t="s">
        <v>3729</v>
      </c>
      <c r="AS50" s="3680" t="s">
        <v>3365</v>
      </c>
      <c r="AT50" s="3680" t="s">
        <v>3367</v>
      </c>
      <c r="AU50" s="3680" t="s">
        <v>3365</v>
      </c>
      <c r="AV50" s="3680" t="s">
        <v>3367</v>
      </c>
      <c r="AW50" s="3680" t="s">
        <v>3367</v>
      </c>
      <c r="AX50" s="3680" t="s">
        <v>3367</v>
      </c>
    </row>
    <row r="51" spans="1:50">
      <c r="A51" s="3680" t="s">
        <v>3736</v>
      </c>
      <c r="B51" s="3680" t="s">
        <v>3737</v>
      </c>
      <c r="C51" s="3680" t="s">
        <v>3357</v>
      </c>
      <c r="D51" s="3680" t="s">
        <v>3358</v>
      </c>
      <c r="E51" s="3680" t="s">
        <v>3738</v>
      </c>
      <c r="F51" s="3680" t="s">
        <v>3380</v>
      </c>
      <c r="G51" s="3680">
        <v>29061</v>
      </c>
      <c r="H51" s="3680">
        <v>52309.8</v>
      </c>
      <c r="I51" s="3680" t="s">
        <v>3739</v>
      </c>
      <c r="J51" s="3680" t="s">
        <v>3362</v>
      </c>
      <c r="K51" s="3680" t="s">
        <v>3596</v>
      </c>
      <c r="L51" s="3680" t="s">
        <v>3534</v>
      </c>
      <c r="M51" s="3680" t="s">
        <v>3365</v>
      </c>
      <c r="N51" s="3680" t="s">
        <v>3484</v>
      </c>
      <c r="O51" s="3680" t="s">
        <v>3367</v>
      </c>
      <c r="P51" s="3680" t="s">
        <v>3367</v>
      </c>
      <c r="Q51" s="3680" t="s">
        <v>3367</v>
      </c>
      <c r="R51" s="3680" t="s">
        <v>3740</v>
      </c>
      <c r="S51" s="3680" t="s">
        <v>3741</v>
      </c>
      <c r="T51" s="3680">
        <v>0</v>
      </c>
      <c r="U51" s="3680">
        <v>0</v>
      </c>
      <c r="V51" s="3680">
        <v>0</v>
      </c>
      <c r="W51" s="3680">
        <v>0</v>
      </c>
      <c r="X51" s="3681">
        <v>43578.000497685185</v>
      </c>
      <c r="Y51" s="3681">
        <v>43602.000497685185</v>
      </c>
      <c r="Z51" s="3681">
        <v>43602.000497685185</v>
      </c>
      <c r="AA51" s="3681">
        <v>43602.000497685185</v>
      </c>
      <c r="AB51" s="3680" t="s">
        <v>3742</v>
      </c>
      <c r="AC51" s="3680" t="s">
        <v>3370</v>
      </c>
      <c r="AD51" s="3680" t="s">
        <v>3402</v>
      </c>
      <c r="AE51" s="3680" t="s">
        <v>3395</v>
      </c>
      <c r="AF51" s="3680" t="s">
        <v>3386</v>
      </c>
      <c r="AG51" s="3680">
        <v>12600</v>
      </c>
      <c r="AH51" s="3680">
        <v>3800</v>
      </c>
      <c r="AI51" s="3680" t="s">
        <v>2095</v>
      </c>
      <c r="AJ51" s="3680">
        <v>12700</v>
      </c>
      <c r="AK51" s="3680">
        <v>289.05</v>
      </c>
      <c r="AL51" s="3680">
        <v>291.33999999999997</v>
      </c>
      <c r="AM51" s="3680">
        <v>2409</v>
      </c>
      <c r="AN51" s="3680">
        <v>2428</v>
      </c>
      <c r="AO51" s="3680" t="s">
        <v>3367</v>
      </c>
      <c r="AP51" s="3680" t="s">
        <v>3367</v>
      </c>
      <c r="AQ51" s="3680">
        <v>0.79</v>
      </c>
      <c r="AR51" s="3680" t="s">
        <v>3467</v>
      </c>
      <c r="AS51" s="3680" t="s">
        <v>3365</v>
      </c>
      <c r="AT51" s="3680" t="s">
        <v>3367</v>
      </c>
      <c r="AU51" s="3680" t="s">
        <v>3365</v>
      </c>
      <c r="AV51" s="3680" t="s">
        <v>3367</v>
      </c>
      <c r="AW51" s="3680" t="s">
        <v>3367</v>
      </c>
      <c r="AX51" s="3680" t="s">
        <v>3367</v>
      </c>
    </row>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workbookViewId="0">
      <selection activeCell="G50" sqref="G50"/>
    </sheetView>
  </sheetViews>
  <sheetFormatPr defaultRowHeight="12"/>
  <cols>
    <col min="1" max="1" width="11.75" style="3686" bestFit="1" customWidth="1"/>
    <col min="2" max="2" width="7.625" style="3686" customWidth="1"/>
    <col min="3" max="3" width="15.375" style="3686" customWidth="1"/>
    <col min="4" max="4" width="15" style="3686" bestFit="1" customWidth="1"/>
    <col min="5" max="5" width="33" style="3686" bestFit="1" customWidth="1"/>
    <col min="6" max="6" width="23.75" style="3686" customWidth="1"/>
    <col min="7" max="9" width="9" style="3686"/>
    <col min="10" max="10" width="14.875" style="3686" bestFit="1" customWidth="1"/>
    <col min="11" max="16384" width="9" style="3686"/>
  </cols>
  <sheetData>
    <row r="1" spans="1:12">
      <c r="A1" s="3686" t="s">
        <v>3744</v>
      </c>
    </row>
    <row r="3" spans="1:12">
      <c r="C3" s="3687"/>
      <c r="D3" s="3687"/>
      <c r="E3" s="3687"/>
      <c r="F3" s="3687"/>
    </row>
    <row r="4" spans="1:12">
      <c r="C4" s="3688" t="s">
        <v>3749</v>
      </c>
      <c r="D4" s="3686" t="s">
        <v>3743</v>
      </c>
      <c r="E4" s="3686" t="s">
        <v>3750</v>
      </c>
      <c r="F4" s="3686" t="s">
        <v>3752</v>
      </c>
      <c r="G4" s="3686" t="s">
        <v>3755</v>
      </c>
      <c r="H4" s="3686" t="s">
        <v>3756</v>
      </c>
      <c r="I4" s="3686" t="s">
        <v>3757</v>
      </c>
      <c r="J4" s="3686" t="s">
        <v>3758</v>
      </c>
      <c r="K4" s="3686" t="s">
        <v>3759</v>
      </c>
      <c r="L4" s="3686" t="s">
        <v>3761</v>
      </c>
    </row>
    <row r="5" spans="1:12">
      <c r="A5" s="3687">
        <v>44986</v>
      </c>
      <c r="B5" s="3686" t="s">
        <v>2727</v>
      </c>
      <c r="C5" s="3688">
        <v>11504</v>
      </c>
      <c r="D5" s="3686">
        <v>14236</v>
      </c>
      <c r="E5" s="3686">
        <v>15036</v>
      </c>
      <c r="F5" s="3686">
        <v>15163</v>
      </c>
      <c r="G5" s="3686">
        <v>11484</v>
      </c>
      <c r="H5" s="3686">
        <v>9266</v>
      </c>
      <c r="I5" s="3686">
        <v>12106</v>
      </c>
      <c r="J5" s="3686">
        <v>12585</v>
      </c>
      <c r="K5" s="3686">
        <v>12118</v>
      </c>
      <c r="L5" s="3686">
        <v>11799</v>
      </c>
    </row>
    <row r="6" spans="1:12">
      <c r="A6" s="3687">
        <v>44986</v>
      </c>
      <c r="B6" s="3686" t="s">
        <v>3745</v>
      </c>
      <c r="C6" s="3688">
        <v>21129</v>
      </c>
      <c r="D6" s="3686" t="s">
        <v>3748</v>
      </c>
      <c r="E6" s="3686" t="s">
        <v>3748</v>
      </c>
      <c r="F6" s="3686" t="s">
        <v>3753</v>
      </c>
      <c r="G6" s="3686" t="s">
        <v>3748</v>
      </c>
      <c r="H6" s="3686" t="s">
        <v>3748</v>
      </c>
      <c r="I6" s="3686" t="s">
        <v>3748</v>
      </c>
      <c r="J6" s="3686" t="s">
        <v>4063</v>
      </c>
      <c r="K6" s="3686" t="s">
        <v>3760</v>
      </c>
    </row>
    <row r="7" spans="1:12">
      <c r="A7" s="3687">
        <v>44986</v>
      </c>
      <c r="B7" s="3686" t="s">
        <v>3746</v>
      </c>
      <c r="C7" s="3686" t="s">
        <v>3748</v>
      </c>
      <c r="D7" s="3686" t="s">
        <v>3747</v>
      </c>
      <c r="E7" s="3686" t="s">
        <v>3751</v>
      </c>
      <c r="F7" s="3686" t="s">
        <v>3754</v>
      </c>
      <c r="G7" s="3686" t="s">
        <v>3748</v>
      </c>
      <c r="H7" s="3686" t="s">
        <v>3748</v>
      </c>
      <c r="I7" s="3686" t="s">
        <v>3748</v>
      </c>
      <c r="J7" s="3686" t="s">
        <v>3748</v>
      </c>
      <c r="K7" s="3686" t="s">
        <v>3748</v>
      </c>
    </row>
    <row r="8" spans="1:12">
      <c r="A8" s="3687"/>
      <c r="B8" s="3691" t="s">
        <v>4061</v>
      </c>
      <c r="E8" s="3686" t="s">
        <v>4062</v>
      </c>
      <c r="J8" s="3686" t="s">
        <v>4064</v>
      </c>
    </row>
    <row r="10" spans="1:12">
      <c r="C10" s="3686" t="s">
        <v>3762</v>
      </c>
      <c r="D10" s="3686" t="s">
        <v>3763</v>
      </c>
      <c r="E10" s="3686" t="s">
        <v>3766</v>
      </c>
      <c r="F10" s="3686" t="s">
        <v>3767</v>
      </c>
    </row>
    <row r="11" spans="1:12">
      <c r="A11" s="3687">
        <v>44958</v>
      </c>
      <c r="B11" s="3686" t="s">
        <v>3745</v>
      </c>
      <c r="C11" s="3686">
        <v>13589</v>
      </c>
      <c r="D11" s="3686" t="s">
        <v>3764</v>
      </c>
      <c r="E11" s="3686" t="s">
        <v>3748</v>
      </c>
      <c r="F11" s="3686" t="s">
        <v>3748</v>
      </c>
    </row>
    <row r="12" spans="1:12">
      <c r="A12" s="3687">
        <v>44986</v>
      </c>
      <c r="B12" s="3686" t="s">
        <v>2798</v>
      </c>
      <c r="C12" s="3686">
        <v>12095</v>
      </c>
      <c r="D12" s="3686" t="s">
        <v>3765</v>
      </c>
      <c r="E12" s="3686">
        <v>11510</v>
      </c>
      <c r="F12" s="3686">
        <v>16074</v>
      </c>
    </row>
  </sheetData>
  <phoneticPr fontId="22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F7" sqref="F7"/>
    </sheetView>
  </sheetViews>
  <sheetFormatPr defaultRowHeight="12"/>
  <cols>
    <col min="1" max="1" width="20" style="3680" customWidth="1"/>
    <col min="2" max="2" width="12.125" style="3680" customWidth="1"/>
    <col min="3" max="3" width="11.375" style="3680" customWidth="1"/>
    <col min="4" max="4" width="11.625" style="3680" customWidth="1"/>
    <col min="5" max="5" width="11.125" style="3680" customWidth="1"/>
    <col min="6" max="6" width="20" style="3680" customWidth="1"/>
    <col min="7" max="7" width="8" style="3680" customWidth="1"/>
    <col min="8" max="8" width="20" style="3680" customWidth="1"/>
    <col min="9" max="23" width="20" style="3680" hidden="1" customWidth="1"/>
    <col min="24" max="24" width="11.75" style="3680" customWidth="1"/>
    <col min="25" max="26" width="20" style="3680" hidden="1" customWidth="1"/>
    <col min="27" max="27" width="20" style="3680" customWidth="1"/>
    <col min="28" max="32" width="20" style="3680" hidden="1" customWidth="1"/>
    <col min="33" max="33" width="11.375" style="3680" customWidth="1"/>
    <col min="34" max="34" width="20" style="3680" hidden="1" customWidth="1"/>
    <col min="35" max="35" width="11.25" style="3680" customWidth="1"/>
    <col min="36" max="36" width="20" style="3680" hidden="1" customWidth="1"/>
    <col min="37" max="37" width="9.5" style="3680" customWidth="1"/>
    <col min="38" max="39" width="20" style="3680" hidden="1" customWidth="1"/>
    <col min="40" max="40" width="8.375" style="3680" customWidth="1"/>
    <col min="41" max="41" width="12.25" style="3680" customWidth="1"/>
    <col min="42" max="48" width="20" style="3680" customWidth="1"/>
    <col min="49" max="16384" width="9" style="3680"/>
  </cols>
  <sheetData>
    <row r="1" spans="1:47">
      <c r="A1" s="3680" t="s">
        <v>3307</v>
      </c>
      <c r="B1" s="3680" t="s">
        <v>3308</v>
      </c>
      <c r="C1" s="3680" t="s">
        <v>3310</v>
      </c>
      <c r="D1" s="3680" t="s">
        <v>3312</v>
      </c>
      <c r="E1" s="3680" t="s">
        <v>3313</v>
      </c>
      <c r="F1" s="3680" t="s">
        <v>1550</v>
      </c>
      <c r="G1" s="3680" t="s">
        <v>3314</v>
      </c>
      <c r="H1" s="3680" t="s">
        <v>3315</v>
      </c>
      <c r="I1" s="3680" t="s">
        <v>3316</v>
      </c>
      <c r="J1" s="3680" t="s">
        <v>3317</v>
      </c>
      <c r="K1" s="3680" t="s">
        <v>3318</v>
      </c>
      <c r="L1" s="3680" t="s">
        <v>3319</v>
      </c>
      <c r="M1" s="3680" t="s">
        <v>3320</v>
      </c>
      <c r="N1" s="3680" t="s">
        <v>3321</v>
      </c>
      <c r="O1" s="3680" t="s">
        <v>3322</v>
      </c>
      <c r="P1" s="3680" t="s">
        <v>3323</v>
      </c>
      <c r="Q1" s="3680" t="s">
        <v>3324</v>
      </c>
      <c r="R1" s="3680" t="s">
        <v>3325</v>
      </c>
      <c r="S1" s="3680" t="s">
        <v>3326</v>
      </c>
      <c r="T1" s="3680" t="s">
        <v>3327</v>
      </c>
      <c r="U1" s="3680" t="s">
        <v>3328</v>
      </c>
      <c r="V1" s="3680" t="s">
        <v>3329</v>
      </c>
      <c r="W1" s="3680" t="s">
        <v>3330</v>
      </c>
      <c r="X1" s="3680" t="s">
        <v>3331</v>
      </c>
      <c r="Y1" s="3680" t="s">
        <v>3332</v>
      </c>
      <c r="Z1" s="3680" t="s">
        <v>3333</v>
      </c>
      <c r="AA1" s="3680" t="s">
        <v>3334</v>
      </c>
      <c r="AB1" s="3680" t="s">
        <v>3335</v>
      </c>
      <c r="AC1" s="3680" t="s">
        <v>3336</v>
      </c>
      <c r="AD1" s="3680" t="s">
        <v>3337</v>
      </c>
      <c r="AE1" s="3680" t="s">
        <v>3338</v>
      </c>
      <c r="AF1" s="3680" t="s">
        <v>3339</v>
      </c>
      <c r="AG1" s="3680" t="s">
        <v>3340</v>
      </c>
      <c r="AH1" s="3680" t="s">
        <v>3341</v>
      </c>
      <c r="AI1" s="3680" t="s">
        <v>3342</v>
      </c>
      <c r="AJ1" s="3680" t="s">
        <v>3343</v>
      </c>
      <c r="AK1" s="3680" t="s">
        <v>3344</v>
      </c>
      <c r="AL1" s="3680" t="s">
        <v>3345</v>
      </c>
      <c r="AM1" s="3680" t="s">
        <v>3346</v>
      </c>
      <c r="AN1" s="3680" t="s">
        <v>3347</v>
      </c>
      <c r="AO1" s="3680" t="s">
        <v>3348</v>
      </c>
      <c r="AP1" s="3680" t="s">
        <v>3349</v>
      </c>
      <c r="AQ1" s="3680" t="s">
        <v>3350</v>
      </c>
      <c r="AR1" s="3680" t="s">
        <v>3351</v>
      </c>
      <c r="AS1" s="3680" t="s">
        <v>3352</v>
      </c>
      <c r="AT1" s="3680" t="s">
        <v>3353</v>
      </c>
      <c r="AU1" s="3680" t="s">
        <v>3354</v>
      </c>
    </row>
    <row r="2" spans="1:47">
      <c r="A2" s="3680" t="s">
        <v>3768</v>
      </c>
      <c r="B2" s="3680" t="s">
        <v>3769</v>
      </c>
      <c r="C2" s="3680" t="s">
        <v>3378</v>
      </c>
      <c r="D2" s="3680">
        <v>13104</v>
      </c>
      <c r="E2" s="3680">
        <v>19656</v>
      </c>
      <c r="F2" s="3680" t="s">
        <v>3770</v>
      </c>
      <c r="G2" s="3680" t="s">
        <v>3677</v>
      </c>
      <c r="H2" s="3680" t="s">
        <v>3771</v>
      </c>
      <c r="I2" s="3680" t="s">
        <v>3534</v>
      </c>
      <c r="J2" s="3680" t="s">
        <v>3365</v>
      </c>
      <c r="K2" s="3680" t="s">
        <v>3772</v>
      </c>
      <c r="L2" s="3680" t="s">
        <v>3367</v>
      </c>
      <c r="M2" s="3680" t="s">
        <v>3367</v>
      </c>
      <c r="N2" s="3680" t="s">
        <v>3367</v>
      </c>
      <c r="O2" s="3680" t="s">
        <v>3367</v>
      </c>
      <c r="P2" s="3680" t="s">
        <v>3367</v>
      </c>
      <c r="Q2" s="3680" t="s">
        <v>3367</v>
      </c>
      <c r="R2" s="3680" t="s">
        <v>3367</v>
      </c>
      <c r="S2" s="3680">
        <v>0</v>
      </c>
      <c r="T2" s="3680">
        <v>0</v>
      </c>
      <c r="U2" s="3681">
        <v>44957.000497685185</v>
      </c>
      <c r="V2" s="3681">
        <v>44981.000497685185</v>
      </c>
      <c r="W2" s="3681">
        <v>44994.000497685185</v>
      </c>
      <c r="X2" s="3681">
        <v>44994.000497685185</v>
      </c>
      <c r="Y2" s="3680" t="s">
        <v>3773</v>
      </c>
      <c r="Z2" s="3680" t="s">
        <v>3370</v>
      </c>
      <c r="AA2" s="3680" t="s">
        <v>3774</v>
      </c>
      <c r="AB2" s="3680" t="s">
        <v>3367</v>
      </c>
      <c r="AC2" s="3680" t="s">
        <v>3367</v>
      </c>
      <c r="AD2" s="3680">
        <v>2060</v>
      </c>
      <c r="AE2" s="3680">
        <v>412</v>
      </c>
      <c r="AF2" s="3680" t="s">
        <v>3775</v>
      </c>
      <c r="AG2" s="3680">
        <v>2060</v>
      </c>
      <c r="AH2" s="3680">
        <v>104.8</v>
      </c>
      <c r="AI2" s="3680">
        <v>104.8</v>
      </c>
      <c r="AJ2" s="3680">
        <v>1048</v>
      </c>
      <c r="AK2" s="3680">
        <v>1048</v>
      </c>
      <c r="AL2" s="3680" t="s">
        <v>3367</v>
      </c>
      <c r="AM2" s="3680" t="s">
        <v>3367</v>
      </c>
      <c r="AN2" s="3680">
        <v>0</v>
      </c>
      <c r="AO2" s="3680" t="s">
        <v>3776</v>
      </c>
      <c r="AP2" s="3680" t="s">
        <v>3365</v>
      </c>
      <c r="AQ2" s="3680" t="s">
        <v>3367</v>
      </c>
      <c r="AR2" s="3680" t="s">
        <v>3365</v>
      </c>
      <c r="AS2" s="3680" t="s">
        <v>3367</v>
      </c>
      <c r="AT2" s="3680" t="s">
        <v>3367</v>
      </c>
      <c r="AU2" s="3680" t="s">
        <v>3367</v>
      </c>
    </row>
    <row r="3" spans="1:47" s="3715" customFormat="1">
      <c r="A3" s="3715" t="s">
        <v>3777</v>
      </c>
      <c r="B3" s="3715" t="s">
        <v>3778</v>
      </c>
      <c r="C3" s="3715" t="s">
        <v>3378</v>
      </c>
      <c r="D3" s="3715">
        <v>9078</v>
      </c>
      <c r="E3" s="3715">
        <v>16340.4</v>
      </c>
      <c r="F3" s="3715" t="s">
        <v>3779</v>
      </c>
      <c r="G3" s="3715" t="s">
        <v>3677</v>
      </c>
      <c r="H3" s="3715" t="s">
        <v>3771</v>
      </c>
      <c r="I3" s="3715" t="s">
        <v>3534</v>
      </c>
      <c r="J3" s="3715" t="s">
        <v>3365</v>
      </c>
      <c r="K3" s="3715" t="s">
        <v>3780</v>
      </c>
      <c r="L3" s="3715">
        <v>40</v>
      </c>
      <c r="M3" s="3715" t="s">
        <v>3367</v>
      </c>
      <c r="N3" s="3715" t="s">
        <v>3367</v>
      </c>
      <c r="O3" s="3715" t="s">
        <v>3367</v>
      </c>
      <c r="P3" s="3715" t="s">
        <v>3367</v>
      </c>
      <c r="Q3" s="3715" t="s">
        <v>3367</v>
      </c>
      <c r="R3" s="3715" t="s">
        <v>3367</v>
      </c>
      <c r="S3" s="3715">
        <v>0</v>
      </c>
      <c r="T3" s="3715">
        <v>0</v>
      </c>
      <c r="U3" s="3716">
        <v>44843.000497685185</v>
      </c>
      <c r="V3" s="3716">
        <v>44866.000497685185</v>
      </c>
      <c r="W3" s="3716">
        <v>44879.000497685185</v>
      </c>
      <c r="X3" s="3716">
        <v>44879.000497685185</v>
      </c>
      <c r="Y3" s="3715" t="s">
        <v>3781</v>
      </c>
      <c r="Z3" s="3715" t="s">
        <v>3370</v>
      </c>
      <c r="AA3" s="3715" t="s">
        <v>3394</v>
      </c>
      <c r="AB3" s="3715" t="s">
        <v>3367</v>
      </c>
      <c r="AC3" s="3715" t="s">
        <v>3367</v>
      </c>
      <c r="AD3" s="3715">
        <v>2600</v>
      </c>
      <c r="AE3" s="3715">
        <v>520</v>
      </c>
      <c r="AF3" s="3715" t="s">
        <v>3782</v>
      </c>
      <c r="AG3" s="3715">
        <v>2600</v>
      </c>
      <c r="AH3" s="3715">
        <v>190.94</v>
      </c>
      <c r="AI3" s="3715">
        <v>190.94</v>
      </c>
      <c r="AJ3" s="3715">
        <v>1591</v>
      </c>
      <c r="AK3" s="3715">
        <v>1591</v>
      </c>
      <c r="AL3" s="3715" t="s">
        <v>3367</v>
      </c>
      <c r="AM3" s="3715" t="s">
        <v>3367</v>
      </c>
      <c r="AN3" s="3715">
        <v>0</v>
      </c>
      <c r="AO3" s="3715" t="s">
        <v>3776</v>
      </c>
      <c r="AP3" s="3715" t="s">
        <v>3365</v>
      </c>
      <c r="AQ3" s="3715" t="s">
        <v>3367</v>
      </c>
      <c r="AR3" s="3715" t="s">
        <v>3365</v>
      </c>
      <c r="AS3" s="3715" t="s">
        <v>3367</v>
      </c>
      <c r="AT3" s="3715" t="s">
        <v>3367</v>
      </c>
      <c r="AU3" s="3715" t="s">
        <v>3367</v>
      </c>
    </row>
    <row r="4" spans="1:47">
      <c r="A4" s="3680" t="s">
        <v>3783</v>
      </c>
      <c r="B4" s="3680" t="s">
        <v>3784</v>
      </c>
      <c r="C4" s="3680" t="s">
        <v>3445</v>
      </c>
      <c r="D4" s="3680">
        <v>38980.019999999997</v>
      </c>
      <c r="E4" s="3680">
        <v>58470.03</v>
      </c>
      <c r="F4" s="3680" t="s">
        <v>3785</v>
      </c>
      <c r="G4" s="3680" t="s">
        <v>3362</v>
      </c>
      <c r="H4" s="3680" t="s">
        <v>3786</v>
      </c>
      <c r="I4" s="3680" t="s">
        <v>3364</v>
      </c>
      <c r="J4" s="3680" t="s">
        <v>3365</v>
      </c>
      <c r="K4" s="3680" t="s">
        <v>3418</v>
      </c>
      <c r="L4" s="3680" t="s">
        <v>3367</v>
      </c>
      <c r="M4" s="3680" t="s">
        <v>3367</v>
      </c>
      <c r="N4" s="3680" t="s">
        <v>3367</v>
      </c>
      <c r="O4" s="3680" t="s">
        <v>3367</v>
      </c>
      <c r="P4" s="3680" t="s">
        <v>3367</v>
      </c>
      <c r="Q4" s="3680" t="s">
        <v>3367</v>
      </c>
      <c r="R4" s="3680" t="s">
        <v>3367</v>
      </c>
      <c r="S4" s="3680">
        <v>0</v>
      </c>
      <c r="T4" s="3680">
        <v>0</v>
      </c>
      <c r="U4" s="3681">
        <v>44812.000497685185</v>
      </c>
      <c r="V4" s="3681">
        <v>44832.000497685185</v>
      </c>
      <c r="W4" s="3681">
        <v>44832.000497685185</v>
      </c>
      <c r="X4" s="3681">
        <v>44832.000497685185</v>
      </c>
      <c r="Y4" s="3680" t="s">
        <v>3369</v>
      </c>
      <c r="Z4" s="3680" t="s">
        <v>3370</v>
      </c>
      <c r="AA4" s="3680" t="s">
        <v>3787</v>
      </c>
      <c r="AB4" s="3680" t="s">
        <v>3788</v>
      </c>
      <c r="AC4" s="3680" t="s">
        <v>3367</v>
      </c>
      <c r="AD4" s="3680">
        <v>26000</v>
      </c>
      <c r="AE4" s="3680">
        <v>5200</v>
      </c>
      <c r="AF4" s="3680" t="s">
        <v>3373</v>
      </c>
      <c r="AG4" s="3680">
        <v>26100</v>
      </c>
      <c r="AH4" s="3680">
        <v>444.67</v>
      </c>
      <c r="AI4" s="3680">
        <v>446.38</v>
      </c>
      <c r="AJ4" s="3680">
        <v>4447</v>
      </c>
      <c r="AK4" s="3680">
        <v>4464</v>
      </c>
      <c r="AL4" s="3680" t="s">
        <v>3367</v>
      </c>
      <c r="AM4" s="3680" t="s">
        <v>3367</v>
      </c>
      <c r="AN4" s="3680">
        <v>0.38</v>
      </c>
      <c r="AO4" s="3680" t="s">
        <v>3789</v>
      </c>
      <c r="AP4" s="3680" t="s">
        <v>3365</v>
      </c>
      <c r="AQ4" s="3680" t="s">
        <v>3367</v>
      </c>
      <c r="AR4" s="3680" t="s">
        <v>3365</v>
      </c>
      <c r="AS4" s="3680" t="s">
        <v>3367</v>
      </c>
      <c r="AT4" s="3680" t="s">
        <v>3367</v>
      </c>
      <c r="AU4" s="3680" t="s">
        <v>3367</v>
      </c>
    </row>
    <row r="5" spans="1:47" s="3731" customFormat="1">
      <c r="A5" s="3731" t="s">
        <v>3790</v>
      </c>
      <c r="B5" s="3731" t="s">
        <v>3791</v>
      </c>
      <c r="C5" s="3731" t="s">
        <v>3358</v>
      </c>
      <c r="D5" s="3731">
        <v>37320.19</v>
      </c>
      <c r="E5" s="3731">
        <v>74640.37</v>
      </c>
      <c r="F5" s="3731" t="s">
        <v>3792</v>
      </c>
      <c r="G5" s="3731" t="s">
        <v>3362</v>
      </c>
      <c r="H5" s="3731" t="s">
        <v>3793</v>
      </c>
      <c r="I5" s="3731" t="s">
        <v>3417</v>
      </c>
      <c r="J5" s="3731" t="s">
        <v>3365</v>
      </c>
      <c r="K5" s="3731" t="s">
        <v>3794</v>
      </c>
      <c r="L5" s="3731" t="s">
        <v>3367</v>
      </c>
      <c r="M5" s="3731" t="s">
        <v>3367</v>
      </c>
      <c r="N5" s="3731" t="s">
        <v>3367</v>
      </c>
      <c r="O5" s="3731" t="s">
        <v>3367</v>
      </c>
      <c r="P5" s="3731" t="s">
        <v>3367</v>
      </c>
      <c r="Q5" s="3731" t="s">
        <v>3367</v>
      </c>
      <c r="R5" s="3731" t="s">
        <v>3367</v>
      </c>
      <c r="S5" s="3731">
        <v>0</v>
      </c>
      <c r="T5" s="3731">
        <v>0</v>
      </c>
      <c r="U5" s="3732">
        <v>44681.000497685185</v>
      </c>
      <c r="V5" s="3732">
        <v>44707.000497685185</v>
      </c>
      <c r="W5" s="3732">
        <v>44707.000497685185</v>
      </c>
      <c r="X5" s="3732">
        <v>44707.000497685185</v>
      </c>
      <c r="Y5" s="3731" t="s">
        <v>3420</v>
      </c>
      <c r="Z5" s="3731" t="s">
        <v>3370</v>
      </c>
      <c r="AA5" s="3731" t="s">
        <v>3795</v>
      </c>
      <c r="AB5" s="3731" t="s">
        <v>3367</v>
      </c>
      <c r="AC5" s="3731" t="s">
        <v>3367</v>
      </c>
      <c r="AD5" s="3731">
        <v>12200</v>
      </c>
      <c r="AE5" s="3731">
        <v>2440</v>
      </c>
      <c r="AF5" s="3731" t="s">
        <v>3423</v>
      </c>
      <c r="AG5" s="3731">
        <v>12300</v>
      </c>
      <c r="AH5" s="3731">
        <v>217.93</v>
      </c>
      <c r="AI5" s="3731">
        <v>219.72</v>
      </c>
      <c r="AJ5" s="3731">
        <v>1635</v>
      </c>
      <c r="AK5" s="3731">
        <v>1648</v>
      </c>
      <c r="AL5" s="3731" t="s">
        <v>3367</v>
      </c>
      <c r="AM5" s="3731" t="s">
        <v>3367</v>
      </c>
      <c r="AN5" s="3731">
        <v>0.82</v>
      </c>
      <c r="AO5" s="3731" t="s">
        <v>3789</v>
      </c>
      <c r="AP5" s="3731" t="s">
        <v>3365</v>
      </c>
      <c r="AQ5" s="3731" t="s">
        <v>3367</v>
      </c>
      <c r="AR5" s="3731" t="s">
        <v>3365</v>
      </c>
      <c r="AS5" s="3731" t="s">
        <v>3367</v>
      </c>
      <c r="AT5" s="3731" t="s">
        <v>3367</v>
      </c>
      <c r="AU5" s="3731" t="s">
        <v>3367</v>
      </c>
    </row>
    <row r="6" spans="1:47">
      <c r="A6" s="3680" t="s">
        <v>3796</v>
      </c>
      <c r="B6" s="3680" t="s">
        <v>3797</v>
      </c>
      <c r="C6" s="3680" t="s">
        <v>3445</v>
      </c>
      <c r="D6" s="3680">
        <v>20197</v>
      </c>
      <c r="E6" s="3680">
        <v>36354.6</v>
      </c>
      <c r="F6" s="3680" t="s">
        <v>3458</v>
      </c>
      <c r="G6" s="3680" t="s">
        <v>3362</v>
      </c>
      <c r="H6" s="3680" t="s">
        <v>3798</v>
      </c>
      <c r="I6" s="3680" t="s">
        <v>3438</v>
      </c>
      <c r="J6" s="3680" t="s">
        <v>3365</v>
      </c>
      <c r="K6" s="3680" t="s">
        <v>3366</v>
      </c>
      <c r="L6" s="3680" t="s">
        <v>3367</v>
      </c>
      <c r="M6" s="3680" t="s">
        <v>3367</v>
      </c>
      <c r="N6" s="3680" t="s">
        <v>3367</v>
      </c>
      <c r="O6" s="3680" t="s">
        <v>3367</v>
      </c>
      <c r="P6" s="3680" t="s">
        <v>3367</v>
      </c>
      <c r="Q6" s="3680" t="s">
        <v>3367</v>
      </c>
      <c r="R6" s="3680" t="s">
        <v>3367</v>
      </c>
      <c r="S6" s="3680">
        <v>0</v>
      </c>
      <c r="T6" s="3680">
        <v>0</v>
      </c>
      <c r="U6" s="3681">
        <v>44509.000497685185</v>
      </c>
      <c r="V6" s="3681">
        <v>44532.000497685185</v>
      </c>
      <c r="W6" s="3681">
        <v>44532.000497685185</v>
      </c>
      <c r="X6" s="3681">
        <v>44532.000497685185</v>
      </c>
      <c r="Y6" s="3680" t="s">
        <v>3439</v>
      </c>
      <c r="Z6" s="3680" t="s">
        <v>3370</v>
      </c>
      <c r="AA6" s="3680" t="s">
        <v>3799</v>
      </c>
      <c r="AB6" s="3680" t="s">
        <v>3367</v>
      </c>
      <c r="AC6" s="3680" t="s">
        <v>3367</v>
      </c>
      <c r="AD6" s="3680">
        <v>6800</v>
      </c>
      <c r="AE6" s="3680">
        <v>1360</v>
      </c>
      <c r="AF6" s="3680" t="s">
        <v>3441</v>
      </c>
      <c r="AG6" s="3680">
        <v>6900</v>
      </c>
      <c r="AH6" s="3680">
        <v>224.46</v>
      </c>
      <c r="AI6" s="3680">
        <v>227.76</v>
      </c>
      <c r="AJ6" s="3680">
        <v>1870</v>
      </c>
      <c r="AK6" s="3680">
        <v>1898</v>
      </c>
      <c r="AL6" s="3680" t="s">
        <v>3367</v>
      </c>
      <c r="AM6" s="3680" t="s">
        <v>3367</v>
      </c>
      <c r="AN6" s="3680">
        <v>1.47</v>
      </c>
      <c r="AO6" s="3680" t="s">
        <v>3789</v>
      </c>
      <c r="AP6" s="3680" t="s">
        <v>3365</v>
      </c>
      <c r="AQ6" s="3680" t="s">
        <v>3367</v>
      </c>
      <c r="AR6" s="3680" t="s">
        <v>3365</v>
      </c>
      <c r="AS6" s="3680" t="s">
        <v>3367</v>
      </c>
      <c r="AT6" s="3680" t="s">
        <v>3367</v>
      </c>
      <c r="AU6" s="3680" t="s">
        <v>3367</v>
      </c>
    </row>
    <row r="7" spans="1:47" s="3715" customFormat="1">
      <c r="A7" s="3715" t="s">
        <v>3800</v>
      </c>
      <c r="B7" s="3715" t="s">
        <v>3801</v>
      </c>
      <c r="C7" s="3715" t="s">
        <v>3358</v>
      </c>
      <c r="D7" s="3715">
        <v>17562</v>
      </c>
      <c r="E7" s="3715">
        <v>45661.2</v>
      </c>
      <c r="F7" s="3715" t="s">
        <v>3802</v>
      </c>
      <c r="G7" s="3715" t="s">
        <v>3362</v>
      </c>
      <c r="H7" s="3715" t="s">
        <v>3803</v>
      </c>
      <c r="I7" s="3715" t="s">
        <v>3460</v>
      </c>
      <c r="J7" s="3715" t="s">
        <v>3365</v>
      </c>
      <c r="K7" s="3715" t="s">
        <v>3804</v>
      </c>
      <c r="L7" s="3715" t="s">
        <v>3367</v>
      </c>
      <c r="M7" s="3715" t="s">
        <v>3367</v>
      </c>
      <c r="N7" s="3715" t="s">
        <v>3367</v>
      </c>
      <c r="O7" s="3715" t="s">
        <v>3367</v>
      </c>
      <c r="P7" s="3715" t="s">
        <v>3367</v>
      </c>
      <c r="Q7" s="3715" t="s">
        <v>3367</v>
      </c>
      <c r="R7" s="3715" t="s">
        <v>3367</v>
      </c>
      <c r="S7" s="3715">
        <v>0</v>
      </c>
      <c r="T7" s="3715">
        <v>0</v>
      </c>
      <c r="U7" s="3716">
        <v>44400.000497685185</v>
      </c>
      <c r="V7" s="3716">
        <v>44446.000497685185</v>
      </c>
      <c r="W7" s="3716">
        <v>44446.000497685185</v>
      </c>
      <c r="X7" s="3716">
        <v>44446.000497685185</v>
      </c>
      <c r="Y7" s="3715" t="s">
        <v>3805</v>
      </c>
      <c r="Z7" s="3715" t="s">
        <v>3370</v>
      </c>
      <c r="AA7" s="3715" t="s">
        <v>3402</v>
      </c>
      <c r="AB7" s="3715" t="s">
        <v>3395</v>
      </c>
      <c r="AC7" s="3715" t="s">
        <v>3386</v>
      </c>
      <c r="AD7" s="3715">
        <v>6300</v>
      </c>
      <c r="AE7" s="3715">
        <v>1260</v>
      </c>
      <c r="AF7" s="3715" t="s">
        <v>3466</v>
      </c>
      <c r="AG7" s="3715">
        <v>6400</v>
      </c>
      <c r="AH7" s="3715">
        <v>239.15</v>
      </c>
      <c r="AI7" s="3715">
        <v>242.95</v>
      </c>
      <c r="AJ7" s="3715">
        <v>1380</v>
      </c>
      <c r="AK7" s="3715">
        <v>1402</v>
      </c>
      <c r="AL7" s="3715" t="s">
        <v>3367</v>
      </c>
      <c r="AM7" s="3715" t="s">
        <v>3367</v>
      </c>
      <c r="AN7" s="3715">
        <v>1.59</v>
      </c>
      <c r="AO7" s="3715" t="s">
        <v>3776</v>
      </c>
      <c r="AP7" s="3715" t="s">
        <v>3365</v>
      </c>
      <c r="AQ7" s="3715" t="s">
        <v>3367</v>
      </c>
      <c r="AR7" s="3715" t="s">
        <v>3365</v>
      </c>
      <c r="AS7" s="3715" t="s">
        <v>3367</v>
      </c>
      <c r="AT7" s="3715" t="s">
        <v>3367</v>
      </c>
      <c r="AU7" s="3715" t="s">
        <v>3367</v>
      </c>
    </row>
    <row r="8" spans="1:47">
      <c r="A8" s="3680" t="s">
        <v>3806</v>
      </c>
      <c r="B8" s="3680" t="s">
        <v>3807</v>
      </c>
      <c r="C8" s="3680" t="s">
        <v>3413</v>
      </c>
      <c r="D8" s="3680">
        <v>6484</v>
      </c>
      <c r="E8" s="3680">
        <v>9726</v>
      </c>
      <c r="F8" s="3680" t="s">
        <v>3770</v>
      </c>
      <c r="G8" s="3680" t="s">
        <v>3362</v>
      </c>
      <c r="H8" s="3680" t="s">
        <v>3808</v>
      </c>
      <c r="I8" s="3680" t="s">
        <v>3534</v>
      </c>
      <c r="J8" s="3680" t="s">
        <v>3365</v>
      </c>
      <c r="K8" s="3680" t="s">
        <v>3809</v>
      </c>
      <c r="L8" s="3680" t="s">
        <v>3367</v>
      </c>
      <c r="M8" s="3680" t="s">
        <v>3367</v>
      </c>
      <c r="N8" s="3680" t="s">
        <v>3367</v>
      </c>
      <c r="O8" s="3680" t="s">
        <v>3367</v>
      </c>
      <c r="P8" s="3680" t="s">
        <v>3367</v>
      </c>
      <c r="Q8" s="3680">
        <v>0</v>
      </c>
      <c r="R8" s="3680">
        <v>0</v>
      </c>
      <c r="S8" s="3680">
        <v>0</v>
      </c>
      <c r="T8" s="3680">
        <v>0</v>
      </c>
      <c r="U8" s="3681">
        <v>43978.000497685185</v>
      </c>
      <c r="V8" s="3681">
        <v>44001.000497685185</v>
      </c>
      <c r="W8" s="3681">
        <v>44001.000497685185</v>
      </c>
      <c r="X8" s="3681">
        <v>44001.000497685185</v>
      </c>
      <c r="Y8" s="3680" t="s">
        <v>3599</v>
      </c>
      <c r="Z8" s="3680" t="s">
        <v>3370</v>
      </c>
      <c r="AA8" s="3680" t="s">
        <v>3810</v>
      </c>
      <c r="AB8" s="3680" t="s">
        <v>3367</v>
      </c>
      <c r="AC8" s="3680" t="s">
        <v>3367</v>
      </c>
      <c r="AD8" s="3680">
        <v>1550</v>
      </c>
      <c r="AE8" s="3680">
        <v>465</v>
      </c>
      <c r="AF8" s="3680" t="s">
        <v>3601</v>
      </c>
      <c r="AG8" s="3680">
        <v>1600</v>
      </c>
      <c r="AH8" s="3680">
        <v>159.37</v>
      </c>
      <c r="AI8" s="3680">
        <v>164.51</v>
      </c>
      <c r="AJ8" s="3680">
        <v>1594</v>
      </c>
      <c r="AK8" s="3680">
        <v>1645</v>
      </c>
      <c r="AL8" s="3680" t="s">
        <v>3367</v>
      </c>
      <c r="AM8" s="3680" t="s">
        <v>3367</v>
      </c>
      <c r="AN8" s="3680">
        <v>3.23</v>
      </c>
      <c r="AO8" s="3680" t="s">
        <v>3776</v>
      </c>
      <c r="AP8" s="3680" t="s">
        <v>3365</v>
      </c>
      <c r="AQ8" s="3680" t="s">
        <v>3367</v>
      </c>
      <c r="AR8" s="3680" t="s">
        <v>3365</v>
      </c>
      <c r="AS8" s="3680" t="s">
        <v>3367</v>
      </c>
      <c r="AT8" s="3680" t="s">
        <v>3367</v>
      </c>
      <c r="AU8" s="3680" t="s">
        <v>3367</v>
      </c>
    </row>
    <row r="9" spans="1:47">
      <c r="A9" s="3680" t="s">
        <v>3811</v>
      </c>
      <c r="B9" s="3680" t="s">
        <v>3812</v>
      </c>
      <c r="C9" s="3680" t="s">
        <v>3445</v>
      </c>
      <c r="D9" s="3680">
        <v>13423</v>
      </c>
      <c r="E9" s="3680">
        <v>21476.799999999999</v>
      </c>
      <c r="F9" s="3680" t="s">
        <v>3813</v>
      </c>
      <c r="G9" s="3680" t="s">
        <v>3362</v>
      </c>
      <c r="H9" s="3680" t="s">
        <v>3814</v>
      </c>
      <c r="I9" s="3680" t="s">
        <v>3534</v>
      </c>
      <c r="J9" s="3680" t="s">
        <v>3365</v>
      </c>
      <c r="K9" s="3680" t="s">
        <v>3815</v>
      </c>
      <c r="L9" s="3680" t="s">
        <v>3367</v>
      </c>
      <c r="M9" s="3680" t="s">
        <v>3367</v>
      </c>
      <c r="N9" s="3680" t="s">
        <v>3367</v>
      </c>
      <c r="O9" s="3680" t="s">
        <v>3367</v>
      </c>
      <c r="P9" s="3680" t="s">
        <v>3367</v>
      </c>
      <c r="Q9" s="3680">
        <v>0</v>
      </c>
      <c r="R9" s="3680">
        <v>0</v>
      </c>
      <c r="S9" s="3680">
        <v>0</v>
      </c>
      <c r="T9" s="3680">
        <v>0</v>
      </c>
      <c r="U9" s="3681">
        <v>43910.000497685185</v>
      </c>
      <c r="V9" s="3681">
        <v>43935.000497685185</v>
      </c>
      <c r="W9" s="3681">
        <v>43935.000497685185</v>
      </c>
      <c r="X9" s="3681">
        <v>43935.000497685185</v>
      </c>
      <c r="Y9" s="3680" t="s">
        <v>3647</v>
      </c>
      <c r="Z9" s="3680" t="s">
        <v>3370</v>
      </c>
      <c r="AA9" s="3680" t="s">
        <v>3816</v>
      </c>
      <c r="AB9" s="3680" t="s">
        <v>3367</v>
      </c>
      <c r="AC9" s="3680" t="s">
        <v>3367</v>
      </c>
      <c r="AD9" s="3680">
        <v>8500</v>
      </c>
      <c r="AE9" s="3680">
        <v>1700</v>
      </c>
      <c r="AF9" s="3680" t="s">
        <v>3650</v>
      </c>
      <c r="AG9" s="3680">
        <v>8600</v>
      </c>
      <c r="AH9" s="3680">
        <v>422.16</v>
      </c>
      <c r="AI9" s="3680">
        <v>427.13</v>
      </c>
      <c r="AJ9" s="3680">
        <v>3958</v>
      </c>
      <c r="AK9" s="3680">
        <v>4004</v>
      </c>
      <c r="AL9" s="3680" t="s">
        <v>3367</v>
      </c>
      <c r="AM9" s="3680" t="s">
        <v>3367</v>
      </c>
      <c r="AN9" s="3680">
        <v>1.18</v>
      </c>
      <c r="AO9" s="3680">
        <v>40</v>
      </c>
      <c r="AP9" s="3680" t="s">
        <v>3365</v>
      </c>
      <c r="AQ9" s="3680" t="s">
        <v>3367</v>
      </c>
      <c r="AR9" s="3680" t="s">
        <v>3365</v>
      </c>
      <c r="AS9" s="3680" t="s">
        <v>3367</v>
      </c>
      <c r="AT9" s="3680" t="s">
        <v>3367</v>
      </c>
      <c r="AU9" s="3680" t="s">
        <v>3367</v>
      </c>
    </row>
    <row r="10" spans="1:47" s="3689" customFormat="1">
      <c r="A10" s="3689" t="s">
        <v>3680</v>
      </c>
      <c r="B10" s="3689" t="s">
        <v>3817</v>
      </c>
      <c r="C10" s="3689" t="s">
        <v>3358</v>
      </c>
      <c r="D10" s="3689">
        <v>295627</v>
      </c>
      <c r="E10" s="3689">
        <v>1277108.6399999999</v>
      </c>
      <c r="F10" s="3689" t="s">
        <v>3818</v>
      </c>
      <c r="G10" s="3689" t="s">
        <v>3362</v>
      </c>
      <c r="H10" s="3689" t="s">
        <v>3819</v>
      </c>
      <c r="I10" s="3689" t="s">
        <v>3534</v>
      </c>
      <c r="J10" s="3689" t="s">
        <v>3365</v>
      </c>
      <c r="K10" s="3689" t="s">
        <v>3820</v>
      </c>
      <c r="L10" s="3689" t="s">
        <v>3367</v>
      </c>
      <c r="M10" s="3689" t="s">
        <v>3367</v>
      </c>
      <c r="N10" s="3689" t="s">
        <v>3367</v>
      </c>
      <c r="O10" s="3689" t="s">
        <v>3367</v>
      </c>
      <c r="P10" s="3689" t="s">
        <v>3367</v>
      </c>
      <c r="Q10" s="3689">
        <v>0</v>
      </c>
      <c r="R10" s="3689">
        <v>0</v>
      </c>
      <c r="S10" s="3689">
        <v>0</v>
      </c>
      <c r="T10" s="3689">
        <v>0</v>
      </c>
      <c r="U10" s="3690">
        <v>43829.000497685185</v>
      </c>
      <c r="V10" s="3690">
        <v>43844.000497685185</v>
      </c>
      <c r="W10" s="3690">
        <v>43852.000497685185</v>
      </c>
      <c r="X10" s="3690">
        <v>43852.000497685185</v>
      </c>
      <c r="Y10" s="3689" t="s">
        <v>3821</v>
      </c>
      <c r="Z10" s="3689" t="s">
        <v>3370</v>
      </c>
      <c r="AA10" s="3689" t="s">
        <v>3822</v>
      </c>
      <c r="AB10" s="3689" t="s">
        <v>3686</v>
      </c>
      <c r="AC10" s="3689" t="s">
        <v>3523</v>
      </c>
      <c r="AD10" s="3689">
        <v>330000</v>
      </c>
      <c r="AE10" s="3689">
        <v>165000</v>
      </c>
      <c r="AF10" s="3689" t="s">
        <v>3823</v>
      </c>
      <c r="AG10" s="3689">
        <v>330500</v>
      </c>
      <c r="AH10" s="3689">
        <v>744.18</v>
      </c>
      <c r="AI10" s="3689">
        <v>745.31</v>
      </c>
      <c r="AJ10" s="3689">
        <v>2584</v>
      </c>
      <c r="AK10" s="3689">
        <v>2588</v>
      </c>
      <c r="AL10" s="3689" t="s">
        <v>3367</v>
      </c>
      <c r="AM10" s="3689" t="s">
        <v>3367</v>
      </c>
      <c r="AN10" s="3689">
        <v>0.15</v>
      </c>
      <c r="AO10" s="3689">
        <v>40</v>
      </c>
      <c r="AP10" s="3689" t="s">
        <v>3365</v>
      </c>
      <c r="AQ10" s="3689" t="s">
        <v>3367</v>
      </c>
      <c r="AR10" s="3689" t="s">
        <v>3365</v>
      </c>
      <c r="AS10" s="3689" t="s">
        <v>3367</v>
      </c>
      <c r="AT10" s="3689" t="s">
        <v>3367</v>
      </c>
      <c r="AU10" s="3689" t="s">
        <v>3367</v>
      </c>
    </row>
    <row r="11" spans="1:47">
      <c r="A11" s="3680" t="s">
        <v>3824</v>
      </c>
      <c r="B11" s="3680" t="s">
        <v>3825</v>
      </c>
      <c r="C11" s="3680" t="s">
        <v>3445</v>
      </c>
      <c r="D11" s="3680">
        <v>13391</v>
      </c>
      <c r="E11" s="3680">
        <v>24103.8</v>
      </c>
      <c r="F11" s="3680" t="s">
        <v>3710</v>
      </c>
      <c r="G11" s="3680" t="s">
        <v>3677</v>
      </c>
      <c r="H11" s="3680" t="s">
        <v>3814</v>
      </c>
      <c r="I11" s="3680" t="s">
        <v>3534</v>
      </c>
      <c r="J11" s="3680" t="s">
        <v>3365</v>
      </c>
      <c r="K11" s="3680" t="s">
        <v>3780</v>
      </c>
      <c r="L11" s="3680" t="s">
        <v>3367</v>
      </c>
      <c r="M11" s="3680" t="s">
        <v>3367</v>
      </c>
      <c r="N11" s="3680" t="s">
        <v>3367</v>
      </c>
      <c r="O11" s="3680" t="s">
        <v>3367</v>
      </c>
      <c r="P11" s="3680" t="s">
        <v>3367</v>
      </c>
      <c r="Q11" s="3680">
        <v>0</v>
      </c>
      <c r="R11" s="3680">
        <v>0</v>
      </c>
      <c r="S11" s="3680">
        <v>0</v>
      </c>
      <c r="T11" s="3680">
        <v>0</v>
      </c>
      <c r="U11" s="3681">
        <v>43787.000497685185</v>
      </c>
      <c r="V11" s="3681">
        <v>43808.000497685185</v>
      </c>
      <c r="W11" s="3681">
        <v>43817.000497685185</v>
      </c>
      <c r="X11" s="3681">
        <v>43817.000497685185</v>
      </c>
      <c r="Y11" s="3680" t="s">
        <v>3826</v>
      </c>
      <c r="Z11" s="3680" t="s">
        <v>3370</v>
      </c>
      <c r="AA11" s="3680" t="s">
        <v>3827</v>
      </c>
      <c r="AB11" s="3680" t="s">
        <v>3367</v>
      </c>
      <c r="AC11" s="3680" t="s">
        <v>3367</v>
      </c>
      <c r="AD11" s="3680">
        <v>4850</v>
      </c>
      <c r="AE11" s="3680">
        <v>1500</v>
      </c>
      <c r="AF11" s="3680" t="s">
        <v>3828</v>
      </c>
      <c r="AG11" s="3680">
        <v>4850</v>
      </c>
      <c r="AH11" s="3680">
        <v>241.46</v>
      </c>
      <c r="AI11" s="3680">
        <v>241.46</v>
      </c>
      <c r="AJ11" s="3680">
        <v>2012</v>
      </c>
      <c r="AK11" s="3680">
        <v>2012</v>
      </c>
      <c r="AL11" s="3680" t="s">
        <v>3367</v>
      </c>
      <c r="AM11" s="3680" t="s">
        <v>3367</v>
      </c>
      <c r="AN11" s="3680">
        <v>0</v>
      </c>
      <c r="AO11" s="3680" t="s">
        <v>3776</v>
      </c>
      <c r="AP11" s="3680" t="s">
        <v>3365</v>
      </c>
      <c r="AQ11" s="3680" t="s">
        <v>3367</v>
      </c>
      <c r="AR11" s="3680" t="s">
        <v>3365</v>
      </c>
      <c r="AS11" s="3680" t="s">
        <v>3367</v>
      </c>
      <c r="AT11" s="3680" t="s">
        <v>3367</v>
      </c>
      <c r="AU11" s="3680" t="s">
        <v>3367</v>
      </c>
    </row>
    <row r="12" spans="1:47">
      <c r="A12" s="3680" t="s">
        <v>3829</v>
      </c>
      <c r="B12" s="3680" t="s">
        <v>3830</v>
      </c>
      <c r="C12" s="3680" t="s">
        <v>3445</v>
      </c>
      <c r="D12" s="3680">
        <v>19697</v>
      </c>
      <c r="E12" s="3680">
        <v>35454.6</v>
      </c>
      <c r="F12" s="3680" t="s">
        <v>3710</v>
      </c>
      <c r="G12" s="3680" t="s">
        <v>3677</v>
      </c>
      <c r="H12" s="3680" t="s">
        <v>3831</v>
      </c>
      <c r="I12" s="3680" t="s">
        <v>3534</v>
      </c>
      <c r="J12" s="3680" t="s">
        <v>3365</v>
      </c>
      <c r="K12" s="3680" t="s">
        <v>3545</v>
      </c>
      <c r="L12" s="3680" t="s">
        <v>3367</v>
      </c>
      <c r="M12" s="3680" t="s">
        <v>3367</v>
      </c>
      <c r="N12" s="3680" t="s">
        <v>3367</v>
      </c>
      <c r="O12" s="3680" t="s">
        <v>3367</v>
      </c>
      <c r="P12" s="3680" t="s">
        <v>3367</v>
      </c>
      <c r="Q12" s="3680">
        <v>0</v>
      </c>
      <c r="R12" s="3680">
        <v>0</v>
      </c>
      <c r="S12" s="3680">
        <v>0</v>
      </c>
      <c r="T12" s="3680">
        <v>0</v>
      </c>
      <c r="U12" s="3681">
        <v>43787.000497685185</v>
      </c>
      <c r="V12" s="3681">
        <v>43808.000497685185</v>
      </c>
      <c r="W12" s="3681">
        <v>43817.000497685185</v>
      </c>
      <c r="X12" s="3681">
        <v>43817.000497685185</v>
      </c>
      <c r="Y12" s="3680" t="s">
        <v>3826</v>
      </c>
      <c r="Z12" s="3680" t="s">
        <v>3370</v>
      </c>
      <c r="AA12" s="3680" t="s">
        <v>3832</v>
      </c>
      <c r="AB12" s="3680" t="s">
        <v>3367</v>
      </c>
      <c r="AC12" s="3680" t="s">
        <v>3367</v>
      </c>
      <c r="AD12" s="3680">
        <v>8800</v>
      </c>
      <c r="AE12" s="3680">
        <v>7000</v>
      </c>
      <c r="AF12" s="3680" t="s">
        <v>3828</v>
      </c>
      <c r="AG12" s="3680">
        <v>8800</v>
      </c>
      <c r="AH12" s="3680">
        <v>297.85000000000002</v>
      </c>
      <c r="AI12" s="3680">
        <v>297.85000000000002</v>
      </c>
      <c r="AJ12" s="3680">
        <v>2482</v>
      </c>
      <c r="AK12" s="3680">
        <v>2482</v>
      </c>
      <c r="AL12" s="3680" t="s">
        <v>3367</v>
      </c>
      <c r="AM12" s="3680" t="s">
        <v>3367</v>
      </c>
      <c r="AN12" s="3680">
        <v>0</v>
      </c>
      <c r="AO12" s="3680" t="s">
        <v>3776</v>
      </c>
      <c r="AP12" s="3680" t="s">
        <v>3365</v>
      </c>
      <c r="AQ12" s="3680" t="s">
        <v>3367</v>
      </c>
      <c r="AR12" s="3680" t="s">
        <v>3365</v>
      </c>
      <c r="AS12" s="3680" t="s">
        <v>3367</v>
      </c>
      <c r="AT12" s="3680" t="s">
        <v>3367</v>
      </c>
      <c r="AU12" s="3680" t="s">
        <v>3367</v>
      </c>
    </row>
    <row r="13" spans="1:47">
      <c r="A13" s="3680" t="s">
        <v>3833</v>
      </c>
      <c r="B13" s="3680" t="s">
        <v>3834</v>
      </c>
      <c r="C13" s="3680" t="s">
        <v>3358</v>
      </c>
      <c r="D13" s="3680">
        <v>26564</v>
      </c>
      <c r="E13" s="3680">
        <v>47815.199999999997</v>
      </c>
      <c r="F13" s="3680" t="s">
        <v>3835</v>
      </c>
      <c r="G13" s="3680" t="s">
        <v>3677</v>
      </c>
      <c r="H13" s="3680" t="s">
        <v>3771</v>
      </c>
      <c r="I13" s="3680" t="s">
        <v>3534</v>
      </c>
      <c r="J13" s="3680" t="s">
        <v>3365</v>
      </c>
      <c r="K13" s="3680" t="s">
        <v>3780</v>
      </c>
      <c r="L13" s="3680" t="s">
        <v>3367</v>
      </c>
      <c r="M13" s="3680" t="s">
        <v>3367</v>
      </c>
      <c r="N13" s="3680" t="s">
        <v>3367</v>
      </c>
      <c r="O13" s="3680" t="s">
        <v>3367</v>
      </c>
      <c r="P13" s="3680" t="s">
        <v>3367</v>
      </c>
      <c r="Q13" s="3680">
        <v>0</v>
      </c>
      <c r="R13" s="3680">
        <v>0</v>
      </c>
      <c r="S13" s="3680">
        <v>0</v>
      </c>
      <c r="T13" s="3680">
        <v>0</v>
      </c>
      <c r="U13" s="3681">
        <v>43657.000497685185</v>
      </c>
      <c r="V13" s="3681">
        <v>43678.000497685185</v>
      </c>
      <c r="W13" s="3681">
        <v>43691.000497685185</v>
      </c>
      <c r="X13" s="3681">
        <v>43691.000497685185</v>
      </c>
      <c r="Y13" s="3680" t="s">
        <v>3836</v>
      </c>
      <c r="Z13" s="3680" t="s">
        <v>3370</v>
      </c>
      <c r="AA13" s="3680" t="s">
        <v>3837</v>
      </c>
      <c r="AB13" s="3680" t="s">
        <v>3367</v>
      </c>
      <c r="AC13" s="3680" t="s">
        <v>3367</v>
      </c>
      <c r="AD13" s="3680">
        <v>9400</v>
      </c>
      <c r="AE13" s="3680">
        <v>5000</v>
      </c>
      <c r="AF13" s="3680" t="s">
        <v>3838</v>
      </c>
      <c r="AG13" s="3680">
        <v>9700</v>
      </c>
      <c r="AH13" s="3680">
        <v>235.91</v>
      </c>
      <c r="AI13" s="3680">
        <v>243.44</v>
      </c>
      <c r="AJ13" s="3680">
        <v>1966</v>
      </c>
      <c r="AK13" s="3680">
        <v>2029</v>
      </c>
      <c r="AL13" s="3680" t="s">
        <v>3367</v>
      </c>
      <c r="AM13" s="3680" t="s">
        <v>3367</v>
      </c>
      <c r="AN13" s="3680">
        <v>3.19</v>
      </c>
      <c r="AO13" s="3680" t="s">
        <v>3776</v>
      </c>
      <c r="AP13" s="3680" t="s">
        <v>3365</v>
      </c>
      <c r="AQ13" s="3680" t="s">
        <v>3367</v>
      </c>
      <c r="AR13" s="3680" t="s">
        <v>3365</v>
      </c>
      <c r="AS13" s="3680" t="s">
        <v>3367</v>
      </c>
      <c r="AT13" s="3680" t="s">
        <v>3367</v>
      </c>
      <c r="AU13" s="3680" t="s">
        <v>3367</v>
      </c>
    </row>
    <row r="14" spans="1:47">
      <c r="A14" s="3680" t="s">
        <v>3411</v>
      </c>
      <c r="B14" s="3680" t="s">
        <v>3839</v>
      </c>
      <c r="C14" s="3680" t="s">
        <v>3413</v>
      </c>
      <c r="D14" s="3680">
        <v>37614</v>
      </c>
      <c r="E14" s="3680">
        <v>41375.4</v>
      </c>
      <c r="F14" s="3680" t="s">
        <v>3840</v>
      </c>
      <c r="G14" s="3680" t="s">
        <v>3362</v>
      </c>
      <c r="H14" s="3680" t="s">
        <v>3841</v>
      </c>
      <c r="I14" s="3680" t="s">
        <v>3534</v>
      </c>
      <c r="J14" s="3680" t="s">
        <v>3365</v>
      </c>
      <c r="K14" s="3680" t="s">
        <v>3393</v>
      </c>
      <c r="L14" s="3680" t="s">
        <v>3367</v>
      </c>
      <c r="M14" s="3680" t="s">
        <v>3503</v>
      </c>
      <c r="N14" s="3680" t="s">
        <v>3726</v>
      </c>
      <c r="O14" s="3680" t="s">
        <v>3367</v>
      </c>
      <c r="P14" s="3680" t="s">
        <v>3367</v>
      </c>
      <c r="Q14" s="3680">
        <v>0</v>
      </c>
      <c r="R14" s="3680">
        <v>0</v>
      </c>
      <c r="S14" s="3680">
        <v>0</v>
      </c>
      <c r="T14" s="3680">
        <v>0</v>
      </c>
      <c r="U14" s="3681">
        <v>43610.000497685185</v>
      </c>
      <c r="V14" s="3681">
        <v>43635.000497685185</v>
      </c>
      <c r="W14" s="3681">
        <v>43635.000497685185</v>
      </c>
      <c r="X14" s="3681">
        <v>43635.000497685185</v>
      </c>
      <c r="Y14" s="3680" t="s">
        <v>3842</v>
      </c>
      <c r="Z14" s="3680" t="s">
        <v>3370</v>
      </c>
      <c r="AA14" s="3680" t="s">
        <v>3843</v>
      </c>
      <c r="AB14" s="3680" t="s">
        <v>3367</v>
      </c>
      <c r="AC14" s="3680" t="s">
        <v>3367</v>
      </c>
      <c r="AD14" s="3680">
        <v>10000</v>
      </c>
      <c r="AE14" s="3680">
        <v>3000</v>
      </c>
      <c r="AF14" s="3680" t="s">
        <v>2095</v>
      </c>
      <c r="AG14" s="3680">
        <v>11400</v>
      </c>
      <c r="AH14" s="3680">
        <v>177.24</v>
      </c>
      <c r="AI14" s="3680">
        <v>202.05</v>
      </c>
      <c r="AJ14" s="3680">
        <v>2417</v>
      </c>
      <c r="AK14" s="3680">
        <v>2755</v>
      </c>
      <c r="AL14" s="3680" t="s">
        <v>3367</v>
      </c>
      <c r="AM14" s="3680" t="s">
        <v>3367</v>
      </c>
      <c r="AN14" s="3680">
        <v>14</v>
      </c>
      <c r="AO14" s="3680" t="s">
        <v>3844</v>
      </c>
      <c r="AP14" s="3680" t="s">
        <v>3365</v>
      </c>
      <c r="AQ14" s="3680" t="s">
        <v>3367</v>
      </c>
      <c r="AR14" s="3680" t="s">
        <v>3365</v>
      </c>
      <c r="AS14" s="3680" t="s">
        <v>3367</v>
      </c>
      <c r="AT14" s="3680" t="s">
        <v>3367</v>
      </c>
      <c r="AU14" s="3680" t="s">
        <v>3367</v>
      </c>
    </row>
    <row r="15" spans="1:47">
      <c r="A15" s="3680" t="s">
        <v>3845</v>
      </c>
      <c r="B15" s="3680" t="s">
        <v>3846</v>
      </c>
      <c r="C15" s="3680" t="s">
        <v>3358</v>
      </c>
      <c r="D15" s="3680">
        <v>6087</v>
      </c>
      <c r="E15" s="3680">
        <v>18261</v>
      </c>
      <c r="F15" s="3680" t="s">
        <v>3847</v>
      </c>
      <c r="G15" s="3680" t="s">
        <v>3362</v>
      </c>
      <c r="H15" s="3680" t="s">
        <v>3831</v>
      </c>
      <c r="I15" s="3680" t="s">
        <v>3534</v>
      </c>
      <c r="J15" s="3680" t="s">
        <v>3365</v>
      </c>
      <c r="K15" s="3680" t="s">
        <v>3418</v>
      </c>
      <c r="L15" s="3680" t="s">
        <v>3848</v>
      </c>
      <c r="M15" s="3680" t="s">
        <v>3367</v>
      </c>
      <c r="N15" s="3680" t="s">
        <v>3367</v>
      </c>
      <c r="O15" s="3680" t="s">
        <v>3367</v>
      </c>
      <c r="P15" s="3680" t="s">
        <v>3367</v>
      </c>
      <c r="Q15" s="3680">
        <v>0</v>
      </c>
      <c r="R15" s="3680">
        <v>0</v>
      </c>
      <c r="S15" s="3680">
        <v>0</v>
      </c>
      <c r="T15" s="3680">
        <v>0</v>
      </c>
      <c r="U15" s="3681">
        <v>43553.000497685185</v>
      </c>
      <c r="V15" s="3681">
        <v>43574.000497685185</v>
      </c>
      <c r="W15" s="3681">
        <v>43574.000497685185</v>
      </c>
      <c r="X15" s="3681">
        <v>43574.000497685185</v>
      </c>
      <c r="Y15" s="3680" t="s">
        <v>3849</v>
      </c>
      <c r="Z15" s="3680" t="s">
        <v>3370</v>
      </c>
      <c r="AA15" s="3680" t="s">
        <v>3850</v>
      </c>
      <c r="AB15" s="3680" t="s">
        <v>3367</v>
      </c>
      <c r="AC15" s="3680" t="s">
        <v>3367</v>
      </c>
      <c r="AD15" s="3680">
        <v>840</v>
      </c>
      <c r="AE15" s="3680">
        <v>260</v>
      </c>
      <c r="AF15" s="3680" t="s">
        <v>2095</v>
      </c>
      <c r="AG15" s="3680">
        <v>3140</v>
      </c>
      <c r="AH15" s="3680">
        <v>92</v>
      </c>
      <c r="AI15" s="3680">
        <v>343.9</v>
      </c>
      <c r="AJ15" s="3680">
        <v>460</v>
      </c>
      <c r="AK15" s="3680">
        <v>1720</v>
      </c>
      <c r="AL15" s="3680" t="s">
        <v>3367</v>
      </c>
      <c r="AM15" s="3680" t="s">
        <v>3367</v>
      </c>
      <c r="AN15" s="3680">
        <v>273.81</v>
      </c>
      <c r="AO15" s="3680" t="s">
        <v>3776</v>
      </c>
      <c r="AP15" s="3680" t="s">
        <v>3365</v>
      </c>
      <c r="AQ15" s="3680" t="s">
        <v>3367</v>
      </c>
      <c r="AR15" s="3680" t="s">
        <v>3365</v>
      </c>
      <c r="AS15" s="3680" t="s">
        <v>3367</v>
      </c>
      <c r="AT15" s="3680" t="s">
        <v>3367</v>
      </c>
      <c r="AU15" s="3680" t="s">
        <v>3367</v>
      </c>
    </row>
    <row r="16" spans="1:47">
      <c r="A16" s="3680" t="s">
        <v>3851</v>
      </c>
      <c r="B16" s="3680" t="s">
        <v>3852</v>
      </c>
      <c r="C16" s="3680" t="s">
        <v>3358</v>
      </c>
      <c r="D16" s="3680">
        <v>144863</v>
      </c>
      <c r="E16" s="3680">
        <v>369400.7</v>
      </c>
      <c r="F16" s="3680" t="s">
        <v>3853</v>
      </c>
      <c r="G16" s="3680" t="s">
        <v>3677</v>
      </c>
      <c r="H16" s="3680" t="s">
        <v>3814</v>
      </c>
      <c r="I16" s="3680" t="s">
        <v>3534</v>
      </c>
      <c r="J16" s="3680" t="s">
        <v>3365</v>
      </c>
      <c r="K16" s="3680" t="s">
        <v>3854</v>
      </c>
      <c r="L16" s="3680" t="s">
        <v>3367</v>
      </c>
      <c r="M16" s="3680" t="s">
        <v>3367</v>
      </c>
      <c r="N16" s="3680" t="s">
        <v>3367</v>
      </c>
      <c r="O16" s="3680" t="s">
        <v>3367</v>
      </c>
      <c r="P16" s="3680" t="s">
        <v>3367</v>
      </c>
      <c r="Q16" s="3680">
        <v>0</v>
      </c>
      <c r="R16" s="3680">
        <v>0</v>
      </c>
      <c r="S16" s="3680">
        <v>0</v>
      </c>
      <c r="T16" s="3680">
        <v>0</v>
      </c>
      <c r="U16" s="3681">
        <v>43553.000497685185</v>
      </c>
      <c r="V16" s="3681">
        <v>43574.000497685185</v>
      </c>
      <c r="W16" s="3681">
        <v>43585.000497685185</v>
      </c>
      <c r="X16" s="3681">
        <v>43585.000497685185</v>
      </c>
      <c r="Y16" s="3680" t="s">
        <v>3855</v>
      </c>
      <c r="Z16" s="3680" t="s">
        <v>3370</v>
      </c>
      <c r="AA16" s="3680" t="s">
        <v>3856</v>
      </c>
      <c r="AB16" s="3680" t="s">
        <v>3367</v>
      </c>
      <c r="AC16" s="3680" t="s">
        <v>3367</v>
      </c>
      <c r="AD16" s="3680">
        <v>58250</v>
      </c>
      <c r="AE16" s="3680">
        <v>50000</v>
      </c>
      <c r="AF16" s="3680" t="s">
        <v>2095</v>
      </c>
      <c r="AG16" s="3680">
        <v>58250</v>
      </c>
      <c r="AH16" s="3680">
        <v>268.07</v>
      </c>
      <c r="AI16" s="3680">
        <v>268.07</v>
      </c>
      <c r="AJ16" s="3680">
        <v>1577</v>
      </c>
      <c r="AK16" s="3680">
        <v>1577</v>
      </c>
      <c r="AL16" s="3680" t="s">
        <v>3367</v>
      </c>
      <c r="AM16" s="3680" t="s">
        <v>3367</v>
      </c>
      <c r="AN16" s="3680">
        <v>0</v>
      </c>
      <c r="AO16" s="3680" t="s">
        <v>3776</v>
      </c>
      <c r="AP16" s="3680" t="s">
        <v>3365</v>
      </c>
      <c r="AQ16" s="3680" t="s">
        <v>3367</v>
      </c>
      <c r="AR16" s="3680" t="s">
        <v>3365</v>
      </c>
      <c r="AS16" s="3680" t="s">
        <v>3367</v>
      </c>
      <c r="AT16" s="3680" t="s">
        <v>3367</v>
      </c>
      <c r="AU16" s="3680" t="s">
        <v>3367</v>
      </c>
    </row>
    <row r="17" spans="1:47">
      <c r="A17" s="3680" t="s">
        <v>3857</v>
      </c>
      <c r="B17" s="3680" t="s">
        <v>3858</v>
      </c>
      <c r="C17" s="3680" t="s">
        <v>3358</v>
      </c>
      <c r="D17" s="3680">
        <v>16395</v>
      </c>
      <c r="E17" s="3680">
        <v>19674</v>
      </c>
      <c r="F17" s="3680" t="s">
        <v>3859</v>
      </c>
      <c r="G17" s="3680" t="s">
        <v>3362</v>
      </c>
      <c r="H17" s="3680" t="s">
        <v>3771</v>
      </c>
      <c r="I17" s="3680" t="s">
        <v>3534</v>
      </c>
      <c r="J17" s="3680" t="s">
        <v>3365</v>
      </c>
      <c r="K17" s="3680" t="s">
        <v>3860</v>
      </c>
      <c r="L17" s="3680" t="s">
        <v>3861</v>
      </c>
      <c r="M17" s="3680" t="s">
        <v>3367</v>
      </c>
      <c r="N17" s="3680" t="s">
        <v>3367</v>
      </c>
      <c r="O17" s="3680" t="s">
        <v>3367</v>
      </c>
      <c r="P17" s="3680" t="s">
        <v>3367</v>
      </c>
      <c r="Q17" s="3680">
        <v>0</v>
      </c>
      <c r="R17" s="3680">
        <v>0</v>
      </c>
      <c r="S17" s="3680">
        <v>0</v>
      </c>
      <c r="T17" s="3680">
        <v>0</v>
      </c>
      <c r="U17" s="3681">
        <v>43553.000497685185</v>
      </c>
      <c r="V17" s="3681">
        <v>43574.000497685185</v>
      </c>
      <c r="W17" s="3681">
        <v>43574.000497685185</v>
      </c>
      <c r="X17" s="3681">
        <v>43574.000497685185</v>
      </c>
      <c r="Y17" s="3680" t="s">
        <v>3862</v>
      </c>
      <c r="Z17" s="3680" t="s">
        <v>3370</v>
      </c>
      <c r="AA17" s="3680" t="s">
        <v>3863</v>
      </c>
      <c r="AB17" s="3680" t="s">
        <v>3367</v>
      </c>
      <c r="AC17" s="3680" t="s">
        <v>3367</v>
      </c>
      <c r="AD17" s="3680">
        <v>4200</v>
      </c>
      <c r="AE17" s="3680">
        <v>1300</v>
      </c>
      <c r="AF17" s="3680" t="s">
        <v>2095</v>
      </c>
      <c r="AG17" s="3680">
        <v>8100</v>
      </c>
      <c r="AH17" s="3680">
        <v>170.78</v>
      </c>
      <c r="AI17" s="3680">
        <v>329.37</v>
      </c>
      <c r="AJ17" s="3680">
        <v>2135</v>
      </c>
      <c r="AK17" s="3680">
        <v>4117</v>
      </c>
      <c r="AL17" s="3680" t="s">
        <v>3367</v>
      </c>
      <c r="AM17" s="3680" t="s">
        <v>3367</v>
      </c>
      <c r="AN17" s="3680">
        <v>92.86</v>
      </c>
      <c r="AO17" s="3680" t="s">
        <v>3776</v>
      </c>
      <c r="AP17" s="3680" t="s">
        <v>3365</v>
      </c>
      <c r="AQ17" s="3680" t="s">
        <v>3367</v>
      </c>
      <c r="AR17" s="3680" t="s">
        <v>3365</v>
      </c>
      <c r="AS17" s="3680" t="s">
        <v>3367</v>
      </c>
      <c r="AT17" s="3680" t="s">
        <v>3367</v>
      </c>
      <c r="AU17" s="3680" t="s">
        <v>3367</v>
      </c>
    </row>
    <row r="18" spans="1:47">
      <c r="A18" s="3680" t="s">
        <v>3864</v>
      </c>
      <c r="B18" s="3680" t="s">
        <v>3865</v>
      </c>
      <c r="C18" s="3680" t="s">
        <v>3358</v>
      </c>
      <c r="D18" s="3680">
        <v>19709</v>
      </c>
      <c r="E18" s="3680">
        <v>15767.2</v>
      </c>
      <c r="F18" s="3680" t="s">
        <v>3866</v>
      </c>
      <c r="G18" s="3680" t="s">
        <v>3677</v>
      </c>
      <c r="H18" s="3680" t="s">
        <v>3831</v>
      </c>
      <c r="I18" s="3680" t="s">
        <v>3534</v>
      </c>
      <c r="J18" s="3680" t="s">
        <v>3365</v>
      </c>
      <c r="K18" s="3680" t="s">
        <v>3484</v>
      </c>
      <c r="L18" s="3680" t="s">
        <v>3367</v>
      </c>
      <c r="M18" s="3680" t="s">
        <v>3367</v>
      </c>
      <c r="N18" s="3680" t="s">
        <v>3367</v>
      </c>
      <c r="O18" s="3680" t="s">
        <v>3367</v>
      </c>
      <c r="P18" s="3680" t="s">
        <v>3367</v>
      </c>
      <c r="Q18" s="3680">
        <v>0</v>
      </c>
      <c r="R18" s="3680">
        <v>0</v>
      </c>
      <c r="S18" s="3680">
        <v>0</v>
      </c>
      <c r="T18" s="3680">
        <v>0</v>
      </c>
      <c r="U18" s="3681">
        <v>43496.000497685185</v>
      </c>
      <c r="V18" s="3681">
        <v>43518.000497685185</v>
      </c>
      <c r="W18" s="3681">
        <v>43528.000497685185</v>
      </c>
      <c r="X18" s="3681">
        <v>43528.000497685185</v>
      </c>
      <c r="Y18" s="3680" t="s">
        <v>3867</v>
      </c>
      <c r="Z18" s="3680" t="s">
        <v>3370</v>
      </c>
      <c r="AA18" s="3680" t="s">
        <v>3868</v>
      </c>
      <c r="AB18" s="3680" t="s">
        <v>3367</v>
      </c>
      <c r="AC18" s="3680" t="s">
        <v>3367</v>
      </c>
      <c r="AD18" s="3680">
        <v>2050</v>
      </c>
      <c r="AE18" s="3680" t="s">
        <v>3365</v>
      </c>
      <c r="AF18" s="3680" t="s">
        <v>2095</v>
      </c>
      <c r="AG18" s="3680">
        <v>3100</v>
      </c>
      <c r="AH18" s="3680">
        <v>69.34</v>
      </c>
      <c r="AI18" s="3680">
        <v>104.86</v>
      </c>
      <c r="AJ18" s="3680">
        <v>1300</v>
      </c>
      <c r="AK18" s="3680">
        <v>1966</v>
      </c>
      <c r="AL18" s="3680" t="s">
        <v>3367</v>
      </c>
      <c r="AM18" s="3680" t="s">
        <v>3367</v>
      </c>
      <c r="AN18" s="3680">
        <v>51.22</v>
      </c>
      <c r="AO18" s="3680" t="s">
        <v>3869</v>
      </c>
      <c r="AP18" s="3680" t="s">
        <v>3365</v>
      </c>
      <c r="AQ18" s="3680" t="s">
        <v>3367</v>
      </c>
      <c r="AR18" s="3680" t="s">
        <v>3365</v>
      </c>
      <c r="AS18" s="3680" t="s">
        <v>3367</v>
      </c>
      <c r="AT18" s="3680" t="s">
        <v>3367</v>
      </c>
      <c r="AU18" s="3680" t="s">
        <v>3367</v>
      </c>
    </row>
    <row r="19" spans="1:47">
      <c r="A19" s="3680" t="s">
        <v>3870</v>
      </c>
      <c r="B19" s="3680" t="s">
        <v>3871</v>
      </c>
      <c r="C19" s="3680" t="s">
        <v>3358</v>
      </c>
      <c r="D19" s="3680">
        <v>11643</v>
      </c>
      <c r="E19" s="3680">
        <v>53557.8</v>
      </c>
      <c r="F19" s="3680" t="s">
        <v>3872</v>
      </c>
      <c r="G19" s="3680" t="s">
        <v>3362</v>
      </c>
      <c r="H19" s="3680" t="s">
        <v>3814</v>
      </c>
      <c r="I19" s="3680" t="s">
        <v>3534</v>
      </c>
      <c r="J19" s="3680" t="s">
        <v>3365</v>
      </c>
      <c r="K19" s="3680" t="s">
        <v>3873</v>
      </c>
      <c r="L19" s="3680" t="s">
        <v>3367</v>
      </c>
      <c r="M19" s="3680" t="s">
        <v>3367</v>
      </c>
      <c r="N19" s="3680" t="s">
        <v>3367</v>
      </c>
      <c r="O19" s="3680" t="s">
        <v>3367</v>
      </c>
      <c r="P19" s="3680" t="s">
        <v>3367</v>
      </c>
      <c r="Q19" s="3680">
        <v>0</v>
      </c>
      <c r="R19" s="3680">
        <v>0</v>
      </c>
      <c r="S19" s="3680">
        <v>0</v>
      </c>
      <c r="T19" s="3680">
        <v>0</v>
      </c>
      <c r="U19" s="3681">
        <v>43406.000497685185</v>
      </c>
      <c r="V19" s="3681">
        <v>43433.000497685185</v>
      </c>
      <c r="W19" s="3681">
        <v>43433.000497685185</v>
      </c>
      <c r="X19" s="3681">
        <v>43433.000497685185</v>
      </c>
      <c r="Y19" s="3680" t="s">
        <v>3874</v>
      </c>
      <c r="Z19" s="3680" t="s">
        <v>3370</v>
      </c>
      <c r="AA19" s="3680" t="s">
        <v>3875</v>
      </c>
      <c r="AB19" s="3680" t="s">
        <v>3367</v>
      </c>
      <c r="AC19" s="3680" t="s">
        <v>3367</v>
      </c>
      <c r="AD19" s="3680">
        <v>6100</v>
      </c>
      <c r="AE19" s="3680">
        <v>1850</v>
      </c>
      <c r="AF19" s="3680" t="s">
        <v>2095</v>
      </c>
      <c r="AG19" s="3680">
        <v>6200</v>
      </c>
      <c r="AH19" s="3680">
        <v>349.28</v>
      </c>
      <c r="AI19" s="3680">
        <v>355.01</v>
      </c>
      <c r="AJ19" s="3680">
        <v>1139</v>
      </c>
      <c r="AK19" s="3680">
        <v>1158</v>
      </c>
      <c r="AL19" s="3680" t="s">
        <v>3367</v>
      </c>
      <c r="AM19" s="3680" t="s">
        <v>3367</v>
      </c>
      <c r="AN19" s="3680">
        <v>1.64</v>
      </c>
      <c r="AO19" s="3680" t="s">
        <v>3776</v>
      </c>
      <c r="AP19" s="3680" t="s">
        <v>3365</v>
      </c>
      <c r="AQ19" s="3680" t="s">
        <v>3367</v>
      </c>
      <c r="AR19" s="3680" t="s">
        <v>3365</v>
      </c>
      <c r="AS19" s="3680" t="s">
        <v>3367</v>
      </c>
      <c r="AT19" s="3680" t="s">
        <v>3367</v>
      </c>
      <c r="AU19" s="3680" t="s">
        <v>3367</v>
      </c>
    </row>
    <row r="20" spans="1:47">
      <c r="A20" s="3680" t="s">
        <v>3876</v>
      </c>
      <c r="B20" s="3680" t="s">
        <v>3877</v>
      </c>
      <c r="C20" s="3680" t="s">
        <v>3358</v>
      </c>
      <c r="D20" s="3680">
        <v>13160</v>
      </c>
      <c r="E20" s="3680">
        <v>52640</v>
      </c>
      <c r="F20" s="3680" t="s">
        <v>3878</v>
      </c>
      <c r="G20" s="3680" t="s">
        <v>3362</v>
      </c>
      <c r="H20" s="3680" t="s">
        <v>3814</v>
      </c>
      <c r="I20" s="3680" t="s">
        <v>3534</v>
      </c>
      <c r="J20" s="3680" t="s">
        <v>3365</v>
      </c>
      <c r="K20" s="3680" t="s">
        <v>3860</v>
      </c>
      <c r="L20" s="3680" t="s">
        <v>3367</v>
      </c>
      <c r="M20" s="3680" t="s">
        <v>3367</v>
      </c>
      <c r="N20" s="3680" t="s">
        <v>3367</v>
      </c>
      <c r="O20" s="3680" t="s">
        <v>3367</v>
      </c>
      <c r="P20" s="3680" t="s">
        <v>3367</v>
      </c>
      <c r="Q20" s="3680">
        <v>0</v>
      </c>
      <c r="R20" s="3680">
        <v>0</v>
      </c>
      <c r="S20" s="3680">
        <v>0</v>
      </c>
      <c r="T20" s="3680">
        <v>0</v>
      </c>
      <c r="U20" s="3681">
        <v>43406.000497685185</v>
      </c>
      <c r="V20" s="3681">
        <v>43433.000497685185</v>
      </c>
      <c r="W20" s="3681">
        <v>43433.000497685185</v>
      </c>
      <c r="X20" s="3681">
        <v>43433.000497685185</v>
      </c>
      <c r="Y20" s="3680" t="s">
        <v>3879</v>
      </c>
      <c r="Z20" s="3680" t="s">
        <v>3370</v>
      </c>
      <c r="AA20" s="3680" t="s">
        <v>3402</v>
      </c>
      <c r="AB20" s="3680" t="s">
        <v>3395</v>
      </c>
      <c r="AC20" s="3680" t="s">
        <v>3386</v>
      </c>
      <c r="AD20" s="3680">
        <v>9300</v>
      </c>
      <c r="AE20" s="3680">
        <v>2800</v>
      </c>
      <c r="AF20" s="3680" t="s">
        <v>2095</v>
      </c>
      <c r="AG20" s="3680">
        <v>9400</v>
      </c>
      <c r="AH20" s="3680">
        <v>471.12</v>
      </c>
      <c r="AI20" s="3680">
        <v>476.19</v>
      </c>
      <c r="AJ20" s="3680">
        <v>1767</v>
      </c>
      <c r="AK20" s="3680">
        <v>1786</v>
      </c>
      <c r="AL20" s="3680" t="s">
        <v>3367</v>
      </c>
      <c r="AM20" s="3680" t="s">
        <v>3367</v>
      </c>
      <c r="AN20" s="3680">
        <v>1.08</v>
      </c>
      <c r="AO20" s="3680" t="s">
        <v>3776</v>
      </c>
      <c r="AP20" s="3680" t="s">
        <v>3365</v>
      </c>
      <c r="AQ20" s="3680" t="s">
        <v>3367</v>
      </c>
      <c r="AR20" s="3680" t="s">
        <v>3365</v>
      </c>
      <c r="AS20" s="3680" t="s">
        <v>3367</v>
      </c>
      <c r="AT20" s="3680" t="s">
        <v>3367</v>
      </c>
      <c r="AU20" s="3680" t="s">
        <v>3367</v>
      </c>
    </row>
    <row r="21" spans="1:47">
      <c r="A21" s="3680" t="s">
        <v>3880</v>
      </c>
      <c r="B21" s="3680" t="s">
        <v>3881</v>
      </c>
      <c r="C21" s="3680" t="s">
        <v>3358</v>
      </c>
      <c r="D21" s="3680">
        <v>20053</v>
      </c>
      <c r="E21" s="3680">
        <v>70185.5</v>
      </c>
      <c r="F21" s="3680" t="s">
        <v>3882</v>
      </c>
      <c r="G21" s="3680" t="s">
        <v>3362</v>
      </c>
      <c r="H21" s="3680" t="s">
        <v>3814</v>
      </c>
      <c r="I21" s="3680" t="s">
        <v>3534</v>
      </c>
      <c r="J21" s="3680" t="s">
        <v>3365</v>
      </c>
      <c r="K21" s="3680" t="s">
        <v>3873</v>
      </c>
      <c r="L21" s="3680" t="s">
        <v>3367</v>
      </c>
      <c r="M21" s="3680" t="s">
        <v>3367</v>
      </c>
      <c r="N21" s="3680" t="s">
        <v>3367</v>
      </c>
      <c r="O21" s="3680" t="s">
        <v>3367</v>
      </c>
      <c r="P21" s="3680" t="s">
        <v>3367</v>
      </c>
      <c r="Q21" s="3680">
        <v>0</v>
      </c>
      <c r="R21" s="3680">
        <v>0</v>
      </c>
      <c r="S21" s="3680">
        <v>0</v>
      </c>
      <c r="T21" s="3680">
        <v>0</v>
      </c>
      <c r="U21" s="3681">
        <v>43406.000497685185</v>
      </c>
      <c r="V21" s="3681">
        <v>43433.000497685185</v>
      </c>
      <c r="W21" s="3681">
        <v>43433.000497685185</v>
      </c>
      <c r="X21" s="3681">
        <v>43433.000497685185</v>
      </c>
      <c r="Y21" s="3680" t="s">
        <v>3883</v>
      </c>
      <c r="Z21" s="3680" t="s">
        <v>3370</v>
      </c>
      <c r="AA21" s="3680" t="s">
        <v>3884</v>
      </c>
      <c r="AB21" s="3680" t="s">
        <v>3367</v>
      </c>
      <c r="AC21" s="3680" t="s">
        <v>3367</v>
      </c>
      <c r="AD21" s="3680">
        <v>12700</v>
      </c>
      <c r="AE21" s="3680">
        <v>4000</v>
      </c>
      <c r="AF21" s="3680" t="s">
        <v>2095</v>
      </c>
      <c r="AG21" s="3680">
        <v>12900</v>
      </c>
      <c r="AH21" s="3680">
        <v>422.21</v>
      </c>
      <c r="AI21" s="3680">
        <v>428.86</v>
      </c>
      <c r="AJ21" s="3680">
        <v>1809</v>
      </c>
      <c r="AK21" s="3680">
        <v>1838</v>
      </c>
      <c r="AL21" s="3680" t="s">
        <v>3367</v>
      </c>
      <c r="AM21" s="3680" t="s">
        <v>3367</v>
      </c>
      <c r="AN21" s="3680">
        <v>1.57</v>
      </c>
      <c r="AO21" s="3680" t="s">
        <v>3776</v>
      </c>
      <c r="AP21" s="3680" t="s">
        <v>3365</v>
      </c>
      <c r="AQ21" s="3680" t="s">
        <v>3367</v>
      </c>
      <c r="AR21" s="3680" t="s">
        <v>3365</v>
      </c>
      <c r="AS21" s="3680" t="s">
        <v>3367</v>
      </c>
      <c r="AT21" s="3680" t="s">
        <v>3367</v>
      </c>
      <c r="AU21" s="3680" t="s">
        <v>3367</v>
      </c>
    </row>
    <row r="22" spans="1:47">
      <c r="A22" s="3680" t="s">
        <v>3885</v>
      </c>
      <c r="B22" s="3680" t="s">
        <v>3886</v>
      </c>
      <c r="C22" s="3680" t="s">
        <v>3358</v>
      </c>
      <c r="D22" s="3680">
        <v>6894</v>
      </c>
      <c r="E22" s="3680">
        <v>6894</v>
      </c>
      <c r="F22" s="3680" t="s">
        <v>3887</v>
      </c>
      <c r="G22" s="3680" t="s">
        <v>3677</v>
      </c>
      <c r="H22" s="3680" t="s">
        <v>3888</v>
      </c>
      <c r="I22" s="3680" t="s">
        <v>3534</v>
      </c>
      <c r="J22" s="3680" t="s">
        <v>3365</v>
      </c>
      <c r="K22" s="3680" t="s">
        <v>3418</v>
      </c>
      <c r="L22" s="3680" t="s">
        <v>3367</v>
      </c>
      <c r="M22" s="3680" t="s">
        <v>3367</v>
      </c>
      <c r="N22" s="3680" t="s">
        <v>3367</v>
      </c>
      <c r="O22" s="3680" t="s">
        <v>3367</v>
      </c>
      <c r="P22" s="3680" t="s">
        <v>3367</v>
      </c>
      <c r="Q22" s="3680">
        <v>0</v>
      </c>
      <c r="R22" s="3680">
        <v>0</v>
      </c>
      <c r="S22" s="3680">
        <v>0</v>
      </c>
      <c r="T22" s="3680">
        <v>0</v>
      </c>
      <c r="U22" s="3681">
        <v>43349.000497685185</v>
      </c>
      <c r="V22" s="3681">
        <v>43382.000497685185</v>
      </c>
      <c r="W22" s="3681">
        <v>43392.000497685185</v>
      </c>
      <c r="X22" s="3681">
        <v>43392.000497685185</v>
      </c>
      <c r="Y22" s="3680" t="s">
        <v>3889</v>
      </c>
      <c r="Z22" s="3680" t="s">
        <v>3370</v>
      </c>
      <c r="AA22" s="3680" t="s">
        <v>3890</v>
      </c>
      <c r="AB22" s="3680" t="s">
        <v>3367</v>
      </c>
      <c r="AC22" s="3680" t="s">
        <v>3367</v>
      </c>
      <c r="AD22" s="3680">
        <v>1600</v>
      </c>
      <c r="AE22" s="3680">
        <v>480</v>
      </c>
      <c r="AF22" s="3680" t="s">
        <v>2095</v>
      </c>
      <c r="AG22" s="3680">
        <v>10900</v>
      </c>
      <c r="AH22" s="3680">
        <v>154.72</v>
      </c>
      <c r="AI22" s="3680">
        <v>1054.06</v>
      </c>
      <c r="AJ22" s="3680">
        <v>2321</v>
      </c>
      <c r="AK22" s="3680">
        <v>15811</v>
      </c>
      <c r="AL22" s="3680" t="s">
        <v>3367</v>
      </c>
      <c r="AM22" s="3680" t="s">
        <v>3367</v>
      </c>
      <c r="AN22" s="3680">
        <v>581.25</v>
      </c>
      <c r="AO22" s="3680" t="s">
        <v>3776</v>
      </c>
      <c r="AP22" s="3680" t="s">
        <v>3365</v>
      </c>
      <c r="AQ22" s="3680" t="s">
        <v>3367</v>
      </c>
      <c r="AR22" s="3680" t="s">
        <v>3365</v>
      </c>
      <c r="AS22" s="3680" t="s">
        <v>3367</v>
      </c>
      <c r="AT22" s="3680" t="s">
        <v>3367</v>
      </c>
      <c r="AU22" s="3680" t="s">
        <v>3367</v>
      </c>
    </row>
    <row r="23" spans="1:47">
      <c r="A23" s="3680" t="s">
        <v>3891</v>
      </c>
      <c r="B23" s="3680" t="s">
        <v>3892</v>
      </c>
      <c r="C23" s="3680" t="s">
        <v>3358</v>
      </c>
      <c r="D23" s="3680">
        <v>33372</v>
      </c>
      <c r="E23" s="3680">
        <v>60069.599999999999</v>
      </c>
      <c r="F23" s="3680" t="s">
        <v>3893</v>
      </c>
      <c r="G23" s="3680" t="s">
        <v>3677</v>
      </c>
      <c r="H23" s="3680" t="s">
        <v>3888</v>
      </c>
      <c r="I23" s="3680" t="s">
        <v>3534</v>
      </c>
      <c r="J23" s="3680" t="s">
        <v>3365</v>
      </c>
      <c r="K23" s="3680" t="s">
        <v>3393</v>
      </c>
      <c r="L23" s="3680" t="s">
        <v>3367</v>
      </c>
      <c r="M23" s="3680" t="s">
        <v>3367</v>
      </c>
      <c r="N23" s="3680" t="s">
        <v>3367</v>
      </c>
      <c r="O23" s="3680" t="s">
        <v>3367</v>
      </c>
      <c r="P23" s="3680" t="s">
        <v>3367</v>
      </c>
      <c r="Q23" s="3680">
        <v>0</v>
      </c>
      <c r="R23" s="3680">
        <v>0</v>
      </c>
      <c r="S23" s="3680">
        <v>0</v>
      </c>
      <c r="T23" s="3680">
        <v>0</v>
      </c>
      <c r="U23" s="3681">
        <v>42971.000497685185</v>
      </c>
      <c r="V23" s="3681">
        <v>42993.000497685185</v>
      </c>
      <c r="W23" s="3681">
        <v>43003.000497685185</v>
      </c>
      <c r="X23" s="3681">
        <v>43003.000497685185</v>
      </c>
      <c r="Y23" s="3680" t="s">
        <v>3894</v>
      </c>
      <c r="Z23" s="3680" t="s">
        <v>3370</v>
      </c>
      <c r="AA23" s="3680" t="s">
        <v>3895</v>
      </c>
      <c r="AB23" s="3680" t="s">
        <v>3367</v>
      </c>
      <c r="AC23" s="3680" t="s">
        <v>3367</v>
      </c>
      <c r="AD23" s="3680">
        <v>4766</v>
      </c>
      <c r="AE23" s="3680">
        <v>1500</v>
      </c>
      <c r="AF23" s="3680" t="s">
        <v>2095</v>
      </c>
      <c r="AG23" s="3680">
        <v>4766</v>
      </c>
      <c r="AH23" s="3680">
        <v>95.21</v>
      </c>
      <c r="AI23" s="3680">
        <v>95.21</v>
      </c>
      <c r="AJ23" s="3680">
        <v>793</v>
      </c>
      <c r="AK23" s="3680">
        <v>793</v>
      </c>
      <c r="AL23" s="3680" t="s">
        <v>3367</v>
      </c>
      <c r="AM23" s="3680" t="s">
        <v>3367</v>
      </c>
      <c r="AN23" s="3680">
        <v>0</v>
      </c>
      <c r="AO23" s="3680" t="s">
        <v>3776</v>
      </c>
      <c r="AP23" s="3680" t="s">
        <v>3365</v>
      </c>
      <c r="AQ23" s="3680" t="s">
        <v>3367</v>
      </c>
      <c r="AR23" s="3680" t="s">
        <v>3365</v>
      </c>
      <c r="AS23" s="3680" t="s">
        <v>3367</v>
      </c>
      <c r="AT23" s="3680" t="s">
        <v>3367</v>
      </c>
      <c r="AU23" s="3680" t="s">
        <v>3367</v>
      </c>
    </row>
    <row r="24" spans="1:47">
      <c r="A24" s="3680" t="s">
        <v>3896</v>
      </c>
      <c r="B24" s="3680" t="s">
        <v>3897</v>
      </c>
      <c r="C24" s="3680" t="s">
        <v>3358</v>
      </c>
      <c r="D24" s="3680">
        <v>66594</v>
      </c>
      <c r="E24" s="3680">
        <v>99891</v>
      </c>
      <c r="F24" s="3680" t="s">
        <v>3898</v>
      </c>
      <c r="G24" s="3680" t="s">
        <v>3677</v>
      </c>
      <c r="H24" s="3680" t="s">
        <v>3899</v>
      </c>
      <c r="I24" s="3680" t="s">
        <v>3534</v>
      </c>
      <c r="J24" s="3680" t="s">
        <v>3365</v>
      </c>
      <c r="K24" s="3680" t="s">
        <v>3418</v>
      </c>
      <c r="L24" s="3680" t="s">
        <v>3900</v>
      </c>
      <c r="M24" s="3680" t="s">
        <v>3367</v>
      </c>
      <c r="N24" s="3680" t="s">
        <v>3367</v>
      </c>
      <c r="O24" s="3680" t="s">
        <v>3367</v>
      </c>
      <c r="P24" s="3680" t="s">
        <v>3367</v>
      </c>
      <c r="Q24" s="3680">
        <v>0</v>
      </c>
      <c r="R24" s="3680">
        <v>0</v>
      </c>
      <c r="S24" s="3680">
        <v>0</v>
      </c>
      <c r="T24" s="3680">
        <v>0</v>
      </c>
      <c r="U24" s="3681">
        <v>42862.000497685185</v>
      </c>
      <c r="V24" s="3681">
        <v>42885.000497685185</v>
      </c>
      <c r="W24" s="3681">
        <v>42895.000497685185</v>
      </c>
      <c r="X24" s="3681">
        <v>42895.000497685185</v>
      </c>
      <c r="Y24" s="3680" t="s">
        <v>3901</v>
      </c>
      <c r="Z24" s="3680" t="s">
        <v>3370</v>
      </c>
      <c r="AA24" s="3680" t="s">
        <v>3902</v>
      </c>
      <c r="AB24" s="3680" t="s">
        <v>3367</v>
      </c>
      <c r="AC24" s="3680" t="s">
        <v>3367</v>
      </c>
      <c r="AD24" s="3680">
        <v>12500</v>
      </c>
      <c r="AE24" s="3680">
        <v>3800</v>
      </c>
      <c r="AF24" s="3680" t="s">
        <v>2095</v>
      </c>
      <c r="AG24" s="3680">
        <v>12500</v>
      </c>
      <c r="AH24" s="3680">
        <v>125.14</v>
      </c>
      <c r="AI24" s="3680">
        <v>125.14</v>
      </c>
      <c r="AJ24" s="3680">
        <v>1251</v>
      </c>
      <c r="AK24" s="3680">
        <v>1251</v>
      </c>
      <c r="AL24" s="3680" t="s">
        <v>3367</v>
      </c>
      <c r="AM24" s="3680" t="s">
        <v>3367</v>
      </c>
      <c r="AN24" s="3680">
        <v>0</v>
      </c>
      <c r="AO24" s="3680" t="s">
        <v>3776</v>
      </c>
      <c r="AP24" s="3680" t="s">
        <v>3365</v>
      </c>
      <c r="AQ24" s="3680" t="s">
        <v>3367</v>
      </c>
      <c r="AR24" s="3680" t="s">
        <v>3365</v>
      </c>
      <c r="AS24" s="3680" t="s">
        <v>3367</v>
      </c>
      <c r="AT24" s="3680" t="s">
        <v>3367</v>
      </c>
      <c r="AU24" s="3680" t="s">
        <v>3367</v>
      </c>
    </row>
    <row r="25" spans="1:47">
      <c r="A25" s="3680" t="s">
        <v>3903</v>
      </c>
      <c r="B25" s="3680" t="s">
        <v>3904</v>
      </c>
      <c r="C25" s="3680" t="s">
        <v>3378</v>
      </c>
      <c r="D25" s="3680">
        <v>4021</v>
      </c>
      <c r="E25" s="3680">
        <v>3216.8</v>
      </c>
      <c r="F25" s="3680" t="s">
        <v>3905</v>
      </c>
      <c r="G25" s="3680" t="s">
        <v>3677</v>
      </c>
      <c r="H25" s="3680" t="s">
        <v>3819</v>
      </c>
      <c r="I25" s="3680" t="s">
        <v>3534</v>
      </c>
      <c r="J25" s="3680" t="s">
        <v>3365</v>
      </c>
      <c r="K25" s="3680" t="s">
        <v>3418</v>
      </c>
      <c r="L25" s="3680" t="s">
        <v>3367</v>
      </c>
      <c r="M25" s="3680" t="s">
        <v>3367</v>
      </c>
      <c r="N25" s="3680" t="s">
        <v>3367</v>
      </c>
      <c r="O25" s="3680" t="s">
        <v>3367</v>
      </c>
      <c r="P25" s="3680" t="s">
        <v>3367</v>
      </c>
      <c r="Q25" s="3680">
        <v>0</v>
      </c>
      <c r="R25" s="3680">
        <v>0</v>
      </c>
      <c r="S25" s="3680">
        <v>0</v>
      </c>
      <c r="T25" s="3680">
        <v>0</v>
      </c>
      <c r="U25" s="3681">
        <v>42513.000497685185</v>
      </c>
      <c r="V25" s="3681">
        <v>42535.000497685185</v>
      </c>
      <c r="W25" s="3681">
        <v>42545.000497685185</v>
      </c>
      <c r="X25" s="3681">
        <v>42545.000497685185</v>
      </c>
      <c r="Y25" s="3680" t="s">
        <v>3906</v>
      </c>
      <c r="Z25" s="3680" t="s">
        <v>3370</v>
      </c>
      <c r="AA25" s="3680" t="s">
        <v>3907</v>
      </c>
      <c r="AB25" s="3680" t="s">
        <v>3367</v>
      </c>
      <c r="AC25" s="3680" t="s">
        <v>3367</v>
      </c>
      <c r="AD25" s="3680">
        <v>690</v>
      </c>
      <c r="AE25" s="3680">
        <v>150</v>
      </c>
      <c r="AF25" s="3680" t="s">
        <v>2095</v>
      </c>
      <c r="AG25" s="3680">
        <v>690</v>
      </c>
      <c r="AH25" s="3680">
        <v>114.4</v>
      </c>
      <c r="AI25" s="3680">
        <v>114.4</v>
      </c>
      <c r="AJ25" s="3680">
        <v>2145</v>
      </c>
      <c r="AK25" s="3680">
        <v>2145</v>
      </c>
      <c r="AL25" s="3680" t="s">
        <v>3367</v>
      </c>
      <c r="AM25" s="3680" t="s">
        <v>3367</v>
      </c>
      <c r="AN25" s="3680">
        <v>0</v>
      </c>
      <c r="AO25" s="3680" t="s">
        <v>3776</v>
      </c>
      <c r="AP25" s="3680" t="s">
        <v>3365</v>
      </c>
      <c r="AQ25" s="3680" t="s">
        <v>3367</v>
      </c>
      <c r="AR25" s="3680" t="s">
        <v>3365</v>
      </c>
      <c r="AS25" s="3680" t="s">
        <v>3367</v>
      </c>
      <c r="AT25" s="3680" t="s">
        <v>3367</v>
      </c>
      <c r="AU25" s="3680" t="s">
        <v>3367</v>
      </c>
    </row>
    <row r="26" spans="1:47">
      <c r="A26" s="3680" t="s">
        <v>3908</v>
      </c>
      <c r="B26" s="3680" t="s">
        <v>3909</v>
      </c>
      <c r="C26" s="3680" t="s">
        <v>3413</v>
      </c>
      <c r="D26" s="3680">
        <v>5413</v>
      </c>
      <c r="E26" s="3680">
        <v>4330.3999999999996</v>
      </c>
      <c r="F26" s="3680" t="s">
        <v>3910</v>
      </c>
      <c r="G26" s="3680" t="s">
        <v>3677</v>
      </c>
      <c r="H26" s="3680" t="s">
        <v>3819</v>
      </c>
      <c r="I26" s="3680" t="s">
        <v>3534</v>
      </c>
      <c r="J26" s="3680" t="s">
        <v>3365</v>
      </c>
      <c r="K26" s="3680" t="s">
        <v>3911</v>
      </c>
      <c r="L26" s="3680" t="s">
        <v>3367</v>
      </c>
      <c r="M26" s="3680" t="s">
        <v>3367</v>
      </c>
      <c r="N26" s="3680" t="s">
        <v>3367</v>
      </c>
      <c r="O26" s="3680" t="s">
        <v>3367</v>
      </c>
      <c r="P26" s="3680" t="s">
        <v>3367</v>
      </c>
      <c r="Q26" s="3680">
        <v>0</v>
      </c>
      <c r="R26" s="3680">
        <v>0</v>
      </c>
      <c r="S26" s="3680">
        <v>0</v>
      </c>
      <c r="T26" s="3680">
        <v>0</v>
      </c>
      <c r="U26" s="3681">
        <v>42360.000497685185</v>
      </c>
      <c r="V26" s="3681">
        <v>42381.000497685185</v>
      </c>
      <c r="W26" s="3681">
        <v>42389.000497685185</v>
      </c>
      <c r="X26" s="3681">
        <v>42389.000497685185</v>
      </c>
      <c r="Y26" s="3680" t="s">
        <v>3912</v>
      </c>
      <c r="Z26" s="3680" t="s">
        <v>3370</v>
      </c>
      <c r="AA26" s="3680" t="s">
        <v>3913</v>
      </c>
      <c r="AB26" s="3680" t="s">
        <v>3367</v>
      </c>
      <c r="AC26" s="3680" t="s">
        <v>3367</v>
      </c>
      <c r="AD26" s="3680">
        <v>1150</v>
      </c>
      <c r="AE26" s="3680">
        <v>300</v>
      </c>
      <c r="AF26" s="3680" t="s">
        <v>2095</v>
      </c>
      <c r="AG26" s="3680">
        <v>2900</v>
      </c>
      <c r="AH26" s="3680">
        <v>141.63</v>
      </c>
      <c r="AI26" s="3680">
        <v>357.16</v>
      </c>
      <c r="AJ26" s="3680">
        <v>2656</v>
      </c>
      <c r="AK26" s="3680">
        <v>6697</v>
      </c>
      <c r="AL26" s="3680" t="s">
        <v>3367</v>
      </c>
      <c r="AM26" s="3680" t="s">
        <v>3367</v>
      </c>
      <c r="AN26" s="3680">
        <v>152.16999999999999</v>
      </c>
      <c r="AO26" s="3680" t="s">
        <v>3776</v>
      </c>
      <c r="AP26" s="3680" t="s">
        <v>3365</v>
      </c>
      <c r="AQ26" s="3680" t="s">
        <v>3367</v>
      </c>
      <c r="AR26" s="3680" t="s">
        <v>3365</v>
      </c>
      <c r="AS26" s="3680" t="s">
        <v>3367</v>
      </c>
      <c r="AT26" s="3680" t="s">
        <v>3367</v>
      </c>
      <c r="AU26" s="3680" t="s">
        <v>3367</v>
      </c>
    </row>
    <row r="27" spans="1:47">
      <c r="A27" s="3680" t="s">
        <v>3914</v>
      </c>
      <c r="B27" s="3680" t="s">
        <v>3915</v>
      </c>
      <c r="C27" s="3680" t="s">
        <v>3378</v>
      </c>
      <c r="D27" s="3680">
        <v>73450.2</v>
      </c>
      <c r="E27" s="3680">
        <v>88140.24</v>
      </c>
      <c r="F27" s="3680" t="s">
        <v>3916</v>
      </c>
      <c r="G27" s="3680" t="s">
        <v>3362</v>
      </c>
      <c r="H27" s="3680" t="s">
        <v>3917</v>
      </c>
      <c r="I27" s="3680" t="s">
        <v>3534</v>
      </c>
      <c r="J27" s="3680" t="s">
        <v>3365</v>
      </c>
      <c r="K27" s="3680" t="s">
        <v>3918</v>
      </c>
      <c r="L27" s="3680" t="s">
        <v>3367</v>
      </c>
      <c r="M27" s="3680" t="s">
        <v>3367</v>
      </c>
      <c r="N27" s="3680" t="s">
        <v>3367</v>
      </c>
      <c r="O27" s="3680" t="s">
        <v>3367</v>
      </c>
      <c r="P27" s="3680" t="s">
        <v>3367</v>
      </c>
      <c r="Q27" s="3680" t="s">
        <v>3367</v>
      </c>
      <c r="R27" s="3680" t="s">
        <v>3367</v>
      </c>
      <c r="S27" s="3680">
        <v>0</v>
      </c>
      <c r="T27" s="3680">
        <v>0</v>
      </c>
      <c r="U27" s="3681">
        <v>41996.000497685185</v>
      </c>
      <c r="V27" s="3681">
        <v>42016.000497685185</v>
      </c>
      <c r="W27" s="3681">
        <v>42016.000497685185</v>
      </c>
      <c r="X27" s="3681">
        <v>42016.000497685185</v>
      </c>
      <c r="Y27" s="3680" t="s">
        <v>3919</v>
      </c>
      <c r="Z27" s="3680" t="s">
        <v>3370</v>
      </c>
      <c r="AA27" s="3680" t="s">
        <v>3920</v>
      </c>
      <c r="AB27" s="3680" t="s">
        <v>3367</v>
      </c>
      <c r="AC27" s="3680" t="s">
        <v>3367</v>
      </c>
      <c r="AD27" s="3680">
        <v>5750</v>
      </c>
      <c r="AE27" s="3680">
        <v>1200</v>
      </c>
      <c r="AF27" s="3680" t="s">
        <v>2095</v>
      </c>
      <c r="AG27" s="3680">
        <v>5850</v>
      </c>
      <c r="AH27" s="3680">
        <v>52.19</v>
      </c>
      <c r="AI27" s="3680">
        <v>53.1</v>
      </c>
      <c r="AJ27" s="3680">
        <v>652</v>
      </c>
      <c r="AK27" s="3680">
        <v>664</v>
      </c>
      <c r="AL27" s="3680" t="s">
        <v>3367</v>
      </c>
      <c r="AM27" s="3680" t="s">
        <v>3367</v>
      </c>
      <c r="AN27" s="3680">
        <v>1.74</v>
      </c>
      <c r="AO27" s="3680" t="s">
        <v>3776</v>
      </c>
      <c r="AP27" s="3680" t="s">
        <v>3365</v>
      </c>
      <c r="AQ27" s="3680" t="s">
        <v>3367</v>
      </c>
      <c r="AR27" s="3680" t="s">
        <v>3365</v>
      </c>
      <c r="AS27" s="3680" t="s">
        <v>3367</v>
      </c>
      <c r="AT27" s="3680" t="s">
        <v>3367</v>
      </c>
      <c r="AU27" s="3680" t="s">
        <v>3367</v>
      </c>
    </row>
    <row r="28" spans="1:47">
      <c r="A28" s="3680" t="s">
        <v>3921</v>
      </c>
      <c r="B28" s="3680" t="s">
        <v>3922</v>
      </c>
      <c r="C28" s="3680" t="s">
        <v>3378</v>
      </c>
      <c r="D28" s="3680">
        <v>38107</v>
      </c>
      <c r="E28" s="3680">
        <v>22864.2</v>
      </c>
      <c r="F28" s="3680" t="s">
        <v>3923</v>
      </c>
      <c r="G28" s="3680" t="s">
        <v>3362</v>
      </c>
      <c r="H28" s="3680" t="s">
        <v>3917</v>
      </c>
      <c r="I28" s="3680" t="s">
        <v>3534</v>
      </c>
      <c r="J28" s="3680" t="s">
        <v>3365</v>
      </c>
      <c r="K28" s="3680" t="s">
        <v>3911</v>
      </c>
      <c r="L28" s="3680" t="s">
        <v>3367</v>
      </c>
      <c r="M28" s="3680" t="s">
        <v>3367</v>
      </c>
      <c r="N28" s="3680" t="s">
        <v>3367</v>
      </c>
      <c r="O28" s="3680" t="s">
        <v>3367</v>
      </c>
      <c r="P28" s="3680" t="s">
        <v>3367</v>
      </c>
      <c r="Q28" s="3680" t="s">
        <v>3367</v>
      </c>
      <c r="R28" s="3680" t="s">
        <v>3367</v>
      </c>
      <c r="S28" s="3680">
        <v>0</v>
      </c>
      <c r="T28" s="3680">
        <v>0</v>
      </c>
      <c r="U28" s="3681">
        <v>41996.000497685185</v>
      </c>
      <c r="V28" s="3681">
        <v>42016.000497685185</v>
      </c>
      <c r="W28" s="3681">
        <v>42016.000497685185</v>
      </c>
      <c r="X28" s="3681">
        <v>42016.000497685185</v>
      </c>
      <c r="Y28" s="3680" t="s">
        <v>3924</v>
      </c>
      <c r="Z28" s="3680" t="s">
        <v>3370</v>
      </c>
      <c r="AA28" s="3680" t="s">
        <v>3925</v>
      </c>
      <c r="AB28" s="3680" t="s">
        <v>3367</v>
      </c>
      <c r="AC28" s="3680" t="s">
        <v>3367</v>
      </c>
      <c r="AD28" s="3680">
        <v>2700</v>
      </c>
      <c r="AE28" s="3680">
        <v>550</v>
      </c>
      <c r="AF28" s="3680" t="s">
        <v>2095</v>
      </c>
      <c r="AG28" s="3680">
        <v>2750</v>
      </c>
      <c r="AH28" s="3680">
        <v>47.24</v>
      </c>
      <c r="AI28" s="3680">
        <v>48.11</v>
      </c>
      <c r="AJ28" s="3680">
        <v>1181</v>
      </c>
      <c r="AK28" s="3680">
        <v>1203</v>
      </c>
      <c r="AL28" s="3680" t="s">
        <v>3367</v>
      </c>
      <c r="AM28" s="3680" t="s">
        <v>3367</v>
      </c>
      <c r="AN28" s="3680">
        <v>1.85</v>
      </c>
      <c r="AO28" s="3680" t="s">
        <v>3776</v>
      </c>
      <c r="AP28" s="3680" t="s">
        <v>3365</v>
      </c>
      <c r="AQ28" s="3680" t="s">
        <v>3367</v>
      </c>
      <c r="AR28" s="3680" t="s">
        <v>3365</v>
      </c>
      <c r="AS28" s="3680" t="s">
        <v>3367</v>
      </c>
      <c r="AT28" s="3680" t="s">
        <v>3367</v>
      </c>
      <c r="AU28" s="3680" t="s">
        <v>3367</v>
      </c>
    </row>
    <row r="29" spans="1:47">
      <c r="A29" s="3680" t="s">
        <v>3914</v>
      </c>
      <c r="B29" s="3680" t="s">
        <v>3915</v>
      </c>
      <c r="C29" s="3680" t="s">
        <v>3378</v>
      </c>
      <c r="D29" s="3680">
        <v>73450.2</v>
      </c>
      <c r="E29" s="3680">
        <v>88140.24</v>
      </c>
      <c r="F29" s="3680" t="s">
        <v>3916</v>
      </c>
      <c r="G29" s="3680" t="s">
        <v>3677</v>
      </c>
      <c r="H29" s="3680" t="s">
        <v>3917</v>
      </c>
      <c r="I29" s="3680" t="s">
        <v>3534</v>
      </c>
      <c r="J29" s="3680" t="s">
        <v>3365</v>
      </c>
      <c r="K29" s="3680" t="s">
        <v>3918</v>
      </c>
      <c r="L29" s="3680" t="s">
        <v>3367</v>
      </c>
      <c r="M29" s="3680" t="s">
        <v>3367</v>
      </c>
      <c r="N29" s="3680" t="s">
        <v>3367</v>
      </c>
      <c r="O29" s="3680" t="s">
        <v>3367</v>
      </c>
      <c r="P29" s="3680" t="s">
        <v>3367</v>
      </c>
      <c r="Q29" s="3680">
        <v>0</v>
      </c>
      <c r="R29" s="3680">
        <v>0</v>
      </c>
      <c r="S29" s="3680">
        <v>0</v>
      </c>
      <c r="T29" s="3680">
        <v>0</v>
      </c>
      <c r="U29" s="3681">
        <v>41964.000497685185</v>
      </c>
      <c r="V29" s="3681">
        <v>42008.000497685185</v>
      </c>
      <c r="W29" s="3681">
        <v>42016.000497685185</v>
      </c>
      <c r="X29" s="3681">
        <v>42016.000497685185</v>
      </c>
      <c r="Y29" s="3680" t="s">
        <v>3926</v>
      </c>
      <c r="Z29" s="3680" t="s">
        <v>3370</v>
      </c>
      <c r="AA29" s="3680" t="s">
        <v>3920</v>
      </c>
      <c r="AB29" s="3680" t="s">
        <v>3367</v>
      </c>
      <c r="AC29" s="3680" t="s">
        <v>3367</v>
      </c>
      <c r="AD29" s="3680">
        <v>5750</v>
      </c>
      <c r="AE29" s="3680">
        <v>1200</v>
      </c>
      <c r="AF29" s="3680" t="s">
        <v>2095</v>
      </c>
      <c r="AG29" s="3680">
        <v>5850</v>
      </c>
      <c r="AH29" s="3680">
        <v>52.19</v>
      </c>
      <c r="AI29" s="3680">
        <v>53.1</v>
      </c>
      <c r="AJ29" s="3680">
        <v>652</v>
      </c>
      <c r="AK29" s="3680">
        <v>664</v>
      </c>
      <c r="AL29" s="3680" t="s">
        <v>3367</v>
      </c>
      <c r="AM29" s="3680" t="s">
        <v>3367</v>
      </c>
      <c r="AN29" s="3680">
        <v>1.74</v>
      </c>
      <c r="AO29" s="3680" t="s">
        <v>3776</v>
      </c>
      <c r="AP29" s="3680" t="s">
        <v>3365</v>
      </c>
      <c r="AQ29" s="3680" t="s">
        <v>3367</v>
      </c>
      <c r="AR29" s="3680" t="s">
        <v>3365</v>
      </c>
      <c r="AS29" s="3680" t="s">
        <v>3367</v>
      </c>
      <c r="AT29" s="3680" t="s">
        <v>3367</v>
      </c>
      <c r="AU29" s="3680" t="s">
        <v>3367</v>
      </c>
    </row>
    <row r="30" spans="1:47">
      <c r="A30" s="3680" t="s">
        <v>3921</v>
      </c>
      <c r="B30" s="3680" t="s">
        <v>3922</v>
      </c>
      <c r="C30" s="3680" t="s">
        <v>3378</v>
      </c>
      <c r="D30" s="3680">
        <v>38107</v>
      </c>
      <c r="E30" s="3680">
        <v>22864.2</v>
      </c>
      <c r="F30" s="3680" t="s">
        <v>3923</v>
      </c>
      <c r="G30" s="3680" t="s">
        <v>3677</v>
      </c>
      <c r="H30" s="3680" t="s">
        <v>3917</v>
      </c>
      <c r="I30" s="3680" t="s">
        <v>3534</v>
      </c>
      <c r="J30" s="3680" t="s">
        <v>3365</v>
      </c>
      <c r="K30" s="3680" t="s">
        <v>3911</v>
      </c>
      <c r="L30" s="3680" t="s">
        <v>3367</v>
      </c>
      <c r="M30" s="3680" t="s">
        <v>3367</v>
      </c>
      <c r="N30" s="3680" t="s">
        <v>3367</v>
      </c>
      <c r="O30" s="3680" t="s">
        <v>3367</v>
      </c>
      <c r="P30" s="3680" t="s">
        <v>3367</v>
      </c>
      <c r="Q30" s="3680">
        <v>0</v>
      </c>
      <c r="R30" s="3680">
        <v>0</v>
      </c>
      <c r="S30" s="3680">
        <v>0</v>
      </c>
      <c r="T30" s="3680">
        <v>0</v>
      </c>
      <c r="U30" s="3681">
        <v>41964.000497685185</v>
      </c>
      <c r="V30" s="3681">
        <v>42008.000497685185</v>
      </c>
      <c r="W30" s="3681">
        <v>42016.000497685185</v>
      </c>
      <c r="X30" s="3681">
        <v>42016.000497685185</v>
      </c>
      <c r="Y30" s="3680" t="s">
        <v>3927</v>
      </c>
      <c r="Z30" s="3680" t="s">
        <v>3370</v>
      </c>
      <c r="AA30" s="3680" t="s">
        <v>3925</v>
      </c>
      <c r="AB30" s="3680" t="s">
        <v>3367</v>
      </c>
      <c r="AC30" s="3680" t="s">
        <v>3367</v>
      </c>
      <c r="AD30" s="3680">
        <v>2700</v>
      </c>
      <c r="AE30" s="3680">
        <v>550</v>
      </c>
      <c r="AF30" s="3680" t="s">
        <v>2095</v>
      </c>
      <c r="AG30" s="3680">
        <v>2750</v>
      </c>
      <c r="AH30" s="3680">
        <v>47.24</v>
      </c>
      <c r="AI30" s="3680">
        <v>48.11</v>
      </c>
      <c r="AJ30" s="3680">
        <v>1181</v>
      </c>
      <c r="AK30" s="3680">
        <v>1203</v>
      </c>
      <c r="AL30" s="3680" t="s">
        <v>3367</v>
      </c>
      <c r="AM30" s="3680" t="s">
        <v>3367</v>
      </c>
      <c r="AN30" s="3680">
        <v>1.85</v>
      </c>
      <c r="AO30" s="3680" t="s">
        <v>3776</v>
      </c>
      <c r="AP30" s="3680" t="s">
        <v>3365</v>
      </c>
      <c r="AQ30" s="3680" t="s">
        <v>3367</v>
      </c>
      <c r="AR30" s="3680" t="s">
        <v>3365</v>
      </c>
      <c r="AS30" s="3680" t="s">
        <v>3367</v>
      </c>
      <c r="AT30" s="3680" t="s">
        <v>3367</v>
      </c>
      <c r="AU30" s="3680" t="s">
        <v>3367</v>
      </c>
    </row>
    <row r="31" spans="1:47">
      <c r="A31" s="3680" t="s">
        <v>3928</v>
      </c>
      <c r="B31" s="3680" t="s">
        <v>3929</v>
      </c>
      <c r="C31" s="3680" t="s">
        <v>3378</v>
      </c>
      <c r="D31" s="3680">
        <v>133255</v>
      </c>
      <c r="E31" s="3680">
        <v>198247.9</v>
      </c>
      <c r="F31" s="3680" t="s">
        <v>3367</v>
      </c>
      <c r="G31" s="3680" t="s">
        <v>3677</v>
      </c>
      <c r="H31" s="3680" t="s">
        <v>3930</v>
      </c>
      <c r="I31" s="3680" t="s">
        <v>3534</v>
      </c>
      <c r="J31" s="3680" t="s">
        <v>3365</v>
      </c>
      <c r="K31" s="3680" t="s">
        <v>3931</v>
      </c>
      <c r="L31" s="3680" t="s">
        <v>3367</v>
      </c>
      <c r="M31" s="3680" t="s">
        <v>3367</v>
      </c>
      <c r="N31" s="3680" t="s">
        <v>3367</v>
      </c>
      <c r="O31" s="3680" t="s">
        <v>3367</v>
      </c>
      <c r="P31" s="3680" t="s">
        <v>3577</v>
      </c>
      <c r="Q31" s="3680">
        <v>43000</v>
      </c>
      <c r="R31" s="3680">
        <v>43000</v>
      </c>
      <c r="S31" s="3680">
        <v>0</v>
      </c>
      <c r="T31" s="3680">
        <v>0</v>
      </c>
      <c r="U31" s="3681">
        <v>41702.000497685185</v>
      </c>
      <c r="V31" s="3681">
        <v>41723.000497685185</v>
      </c>
      <c r="W31" s="3681">
        <v>41732.000497685185</v>
      </c>
      <c r="X31" s="3681">
        <v>41732.000497685185</v>
      </c>
      <c r="Y31" s="3680" t="s">
        <v>3932</v>
      </c>
      <c r="Z31" s="3680" t="s">
        <v>3370</v>
      </c>
      <c r="AA31" s="3680" t="s">
        <v>3933</v>
      </c>
      <c r="AB31" s="3680" t="s">
        <v>3367</v>
      </c>
      <c r="AC31" s="3680" t="s">
        <v>3367</v>
      </c>
      <c r="AD31" s="3680" t="s">
        <v>3367</v>
      </c>
      <c r="AE31" s="3680">
        <v>4000</v>
      </c>
      <c r="AF31" s="3680" t="s">
        <v>2095</v>
      </c>
      <c r="AG31" s="3680">
        <v>19500</v>
      </c>
      <c r="AH31" s="3680" t="s">
        <v>3367</v>
      </c>
      <c r="AI31" s="3680">
        <v>97.56</v>
      </c>
      <c r="AJ31" s="3680" t="s">
        <v>3367</v>
      </c>
      <c r="AK31" s="3680">
        <v>984</v>
      </c>
      <c r="AL31" s="3680" t="s">
        <v>3367</v>
      </c>
      <c r="AM31" s="3680">
        <v>1256</v>
      </c>
      <c r="AN31" s="3680">
        <v>0</v>
      </c>
      <c r="AO31" s="3680" t="s">
        <v>3934</v>
      </c>
      <c r="AP31" s="3680" t="s">
        <v>3365</v>
      </c>
      <c r="AQ31" s="3680" t="s">
        <v>3367</v>
      </c>
      <c r="AR31" s="3680" t="s">
        <v>3365</v>
      </c>
      <c r="AS31" s="3680" t="s">
        <v>3367</v>
      </c>
      <c r="AT31" s="3680" t="s">
        <v>3367</v>
      </c>
      <c r="AU31" s="3680" t="s">
        <v>3367</v>
      </c>
    </row>
    <row r="32" spans="1:47">
      <c r="A32" s="3680" t="s">
        <v>3935</v>
      </c>
      <c r="B32" s="3680" t="s">
        <v>3936</v>
      </c>
      <c r="C32" s="3680" t="s">
        <v>3445</v>
      </c>
      <c r="D32" s="3680">
        <v>4844</v>
      </c>
      <c r="E32" s="3680">
        <v>9688</v>
      </c>
      <c r="F32" s="3680" t="s">
        <v>3937</v>
      </c>
      <c r="G32" s="3680" t="s">
        <v>3362</v>
      </c>
      <c r="H32" s="3680" t="s">
        <v>3938</v>
      </c>
      <c r="I32" s="3680" t="s">
        <v>3534</v>
      </c>
      <c r="J32" s="3680" t="s">
        <v>3365</v>
      </c>
      <c r="K32" s="3680" t="s">
        <v>3931</v>
      </c>
      <c r="L32" s="3680" t="s">
        <v>3367</v>
      </c>
      <c r="M32" s="3680" t="s">
        <v>3367</v>
      </c>
      <c r="N32" s="3680" t="s">
        <v>3367</v>
      </c>
      <c r="O32" s="3680" t="s">
        <v>3367</v>
      </c>
      <c r="P32" s="3680" t="s">
        <v>3367</v>
      </c>
      <c r="Q32" s="3680" t="s">
        <v>3367</v>
      </c>
      <c r="R32" s="3680" t="s">
        <v>3367</v>
      </c>
      <c r="S32" s="3680">
        <v>0</v>
      </c>
      <c r="T32" s="3680">
        <v>0</v>
      </c>
      <c r="U32" s="3681">
        <v>41702.000497685185</v>
      </c>
      <c r="V32" s="3681">
        <v>41724.000497685185</v>
      </c>
      <c r="W32" s="3681">
        <v>41724.000497685185</v>
      </c>
      <c r="X32" s="3681">
        <v>41724.000497685185</v>
      </c>
      <c r="Y32" s="3680" t="s">
        <v>3939</v>
      </c>
      <c r="Z32" s="3680" t="s">
        <v>3370</v>
      </c>
      <c r="AA32" s="3680" t="s">
        <v>3940</v>
      </c>
      <c r="AB32" s="3680" t="s">
        <v>3367</v>
      </c>
      <c r="AC32" s="3680" t="s">
        <v>3367</v>
      </c>
      <c r="AD32" s="3680" t="s">
        <v>3367</v>
      </c>
      <c r="AE32" s="3680">
        <v>600</v>
      </c>
      <c r="AF32" s="3680" t="s">
        <v>2095</v>
      </c>
      <c r="AG32" s="3680">
        <v>3200</v>
      </c>
      <c r="AH32" s="3680" t="s">
        <v>3367</v>
      </c>
      <c r="AI32" s="3680">
        <v>440.41</v>
      </c>
      <c r="AJ32" s="3680" t="s">
        <v>3367</v>
      </c>
      <c r="AK32" s="3680">
        <v>3303</v>
      </c>
      <c r="AL32" s="3680" t="s">
        <v>3367</v>
      </c>
      <c r="AM32" s="3680" t="s">
        <v>3367</v>
      </c>
      <c r="AN32" s="3680">
        <v>0</v>
      </c>
      <c r="AO32" s="3680" t="s">
        <v>3941</v>
      </c>
      <c r="AP32" s="3680" t="s">
        <v>3365</v>
      </c>
      <c r="AQ32" s="3680" t="s">
        <v>3367</v>
      </c>
      <c r="AR32" s="3680" t="s">
        <v>3365</v>
      </c>
      <c r="AS32" s="3680" t="s">
        <v>3367</v>
      </c>
      <c r="AT32" s="3680" t="s">
        <v>3367</v>
      </c>
      <c r="AU32" s="3680" t="s">
        <v>3367</v>
      </c>
    </row>
    <row r="33" spans="1:47">
      <c r="A33" s="3680" t="s">
        <v>3935</v>
      </c>
      <c r="B33" s="3680" t="s">
        <v>3942</v>
      </c>
      <c r="C33" s="3680" t="s">
        <v>3445</v>
      </c>
      <c r="D33" s="3680">
        <v>13069</v>
      </c>
      <c r="E33" s="3680">
        <v>46656.33</v>
      </c>
      <c r="F33" s="3680" t="s">
        <v>3943</v>
      </c>
      <c r="G33" s="3680" t="s">
        <v>3677</v>
      </c>
      <c r="H33" s="3680" t="s">
        <v>3938</v>
      </c>
      <c r="I33" s="3680" t="s">
        <v>3534</v>
      </c>
      <c r="J33" s="3680" t="s">
        <v>3365</v>
      </c>
      <c r="K33" s="3680" t="s">
        <v>3944</v>
      </c>
      <c r="L33" s="3680" t="s">
        <v>3367</v>
      </c>
      <c r="M33" s="3680" t="s">
        <v>3367</v>
      </c>
      <c r="N33" s="3680" t="s">
        <v>3367</v>
      </c>
      <c r="O33" s="3680" t="s">
        <v>3367</v>
      </c>
      <c r="P33" s="3680" t="s">
        <v>3367</v>
      </c>
      <c r="Q33" s="3680" t="s">
        <v>3367</v>
      </c>
      <c r="R33" s="3680" t="s">
        <v>3367</v>
      </c>
      <c r="S33" s="3680">
        <v>0</v>
      </c>
      <c r="T33" s="3680">
        <v>0</v>
      </c>
      <c r="U33" s="3681">
        <v>41702.000497685185</v>
      </c>
      <c r="V33" s="3681">
        <v>41723.000497685185</v>
      </c>
      <c r="W33" s="3681">
        <v>41732.000497685185</v>
      </c>
      <c r="X33" s="3681">
        <v>41732.000497685185</v>
      </c>
      <c r="Y33" s="3680" t="s">
        <v>3945</v>
      </c>
      <c r="Z33" s="3680" t="s">
        <v>3370</v>
      </c>
      <c r="AA33" s="3680" t="s">
        <v>3946</v>
      </c>
      <c r="AB33" s="3680" t="s">
        <v>3367</v>
      </c>
      <c r="AC33" s="3680" t="s">
        <v>3367</v>
      </c>
      <c r="AD33" s="3680" t="s">
        <v>3367</v>
      </c>
      <c r="AE33" s="3680">
        <v>3000</v>
      </c>
      <c r="AF33" s="3680" t="s">
        <v>2095</v>
      </c>
      <c r="AG33" s="3680">
        <v>14100</v>
      </c>
      <c r="AH33" s="3680" t="s">
        <v>3367</v>
      </c>
      <c r="AI33" s="3680">
        <v>719.26</v>
      </c>
      <c r="AJ33" s="3680" t="s">
        <v>3367</v>
      </c>
      <c r="AK33" s="3680">
        <v>3022</v>
      </c>
      <c r="AL33" s="3680" t="s">
        <v>3367</v>
      </c>
      <c r="AM33" s="3680" t="s">
        <v>3367</v>
      </c>
      <c r="AN33" s="3680">
        <v>0</v>
      </c>
      <c r="AO33" s="3680" t="s">
        <v>3941</v>
      </c>
      <c r="AP33" s="3680" t="s">
        <v>3365</v>
      </c>
      <c r="AQ33" s="3680" t="s">
        <v>3367</v>
      </c>
      <c r="AR33" s="3680" t="s">
        <v>3365</v>
      </c>
      <c r="AS33" s="3680" t="s">
        <v>3367</v>
      </c>
      <c r="AT33" s="3680" t="s">
        <v>3367</v>
      </c>
      <c r="AU33" s="3680" t="s">
        <v>3367</v>
      </c>
    </row>
    <row r="34" spans="1:47">
      <c r="A34" s="3680" t="s">
        <v>3947</v>
      </c>
      <c r="B34" s="3680" t="s">
        <v>3948</v>
      </c>
      <c r="C34" s="3680" t="s">
        <v>3445</v>
      </c>
      <c r="D34" s="3680">
        <v>26701</v>
      </c>
      <c r="E34" s="3680">
        <v>85443.199999999997</v>
      </c>
      <c r="F34" s="3680" t="s">
        <v>3949</v>
      </c>
      <c r="G34" s="3680" t="s">
        <v>3950</v>
      </c>
      <c r="H34" s="3680" t="s">
        <v>3951</v>
      </c>
      <c r="I34" s="3680" t="s">
        <v>3534</v>
      </c>
      <c r="J34" s="3680" t="s">
        <v>3365</v>
      </c>
      <c r="K34" s="3680" t="s">
        <v>3952</v>
      </c>
      <c r="L34" s="3680" t="s">
        <v>3367</v>
      </c>
      <c r="M34" s="3680" t="s">
        <v>3367</v>
      </c>
      <c r="N34" s="3680" t="s">
        <v>3367</v>
      </c>
      <c r="O34" s="3680" t="s">
        <v>3367</v>
      </c>
      <c r="P34" s="3680" t="s">
        <v>3367</v>
      </c>
      <c r="Q34" s="3680">
        <v>0</v>
      </c>
      <c r="R34" s="3680">
        <v>0</v>
      </c>
      <c r="S34" s="3680">
        <v>0</v>
      </c>
      <c r="T34" s="3680">
        <v>0</v>
      </c>
      <c r="U34" s="3681">
        <v>41562.000497685185</v>
      </c>
      <c r="V34" s="3681">
        <v>41584.000497685185</v>
      </c>
      <c r="W34" s="3681">
        <v>41592.000497685185</v>
      </c>
      <c r="X34" s="3681">
        <v>41592.000497685185</v>
      </c>
      <c r="Y34" s="3680" t="s">
        <v>3953</v>
      </c>
      <c r="Z34" s="3680" t="s">
        <v>3370</v>
      </c>
      <c r="AA34" s="3680" t="s">
        <v>3954</v>
      </c>
      <c r="AB34" s="3680" t="s">
        <v>3367</v>
      </c>
      <c r="AC34" s="3680" t="s">
        <v>3367</v>
      </c>
      <c r="AD34" s="3680" t="s">
        <v>3367</v>
      </c>
      <c r="AE34" s="3680">
        <v>2000</v>
      </c>
      <c r="AF34" s="3680" t="s">
        <v>2095</v>
      </c>
      <c r="AG34" s="3680">
        <v>14000</v>
      </c>
      <c r="AH34" s="3680" t="s">
        <v>3367</v>
      </c>
      <c r="AI34" s="3680">
        <v>349.55</v>
      </c>
      <c r="AJ34" s="3680" t="s">
        <v>3367</v>
      </c>
      <c r="AK34" s="3680">
        <v>1639</v>
      </c>
      <c r="AL34" s="3680" t="s">
        <v>3367</v>
      </c>
      <c r="AM34" s="3680" t="s">
        <v>3367</v>
      </c>
      <c r="AN34" s="3680">
        <v>0</v>
      </c>
      <c r="AO34" s="3680" t="s">
        <v>3955</v>
      </c>
      <c r="AP34" s="3680" t="s">
        <v>3365</v>
      </c>
      <c r="AQ34" s="3680" t="s">
        <v>3367</v>
      </c>
      <c r="AR34" s="3680" t="s">
        <v>3365</v>
      </c>
      <c r="AS34" s="3680" t="s">
        <v>3367</v>
      </c>
      <c r="AT34" s="3680" t="s">
        <v>3367</v>
      </c>
      <c r="AU34" s="3680" t="s">
        <v>3367</v>
      </c>
    </row>
    <row r="35" spans="1:47">
      <c r="A35" s="3680" t="s">
        <v>3956</v>
      </c>
      <c r="B35" s="3680" t="s">
        <v>3957</v>
      </c>
      <c r="C35" s="3680" t="s">
        <v>3445</v>
      </c>
      <c r="D35" s="3680">
        <v>45594</v>
      </c>
      <c r="E35" s="3680">
        <v>136782</v>
      </c>
      <c r="F35" s="3680" t="s">
        <v>3958</v>
      </c>
      <c r="G35" s="3680" t="s">
        <v>3677</v>
      </c>
      <c r="H35" s="3680" t="s">
        <v>3917</v>
      </c>
      <c r="I35" s="3680" t="s">
        <v>3534</v>
      </c>
      <c r="J35" s="3680" t="s">
        <v>3365</v>
      </c>
      <c r="K35" s="3680" t="s">
        <v>3959</v>
      </c>
      <c r="L35" s="3680" t="s">
        <v>3367</v>
      </c>
      <c r="M35" s="3680" t="s">
        <v>3367</v>
      </c>
      <c r="N35" s="3680" t="s">
        <v>3367</v>
      </c>
      <c r="O35" s="3680" t="s">
        <v>3367</v>
      </c>
      <c r="P35" s="3680" t="s">
        <v>3367</v>
      </c>
      <c r="Q35" s="3680">
        <v>0</v>
      </c>
      <c r="R35" s="3680">
        <v>0</v>
      </c>
      <c r="S35" s="3680">
        <v>0</v>
      </c>
      <c r="T35" s="3680">
        <v>0</v>
      </c>
      <c r="U35" s="3681">
        <v>41562.000497685185</v>
      </c>
      <c r="V35" s="3681">
        <v>41584.000497685185</v>
      </c>
      <c r="W35" s="3681">
        <v>41592.000497685185</v>
      </c>
      <c r="X35" s="3681">
        <v>41592.000497685185</v>
      </c>
      <c r="Y35" s="3680" t="s">
        <v>3960</v>
      </c>
      <c r="Z35" s="3680" t="s">
        <v>3370</v>
      </c>
      <c r="AA35" s="3680" t="s">
        <v>3961</v>
      </c>
      <c r="AB35" s="3680" t="s">
        <v>3367</v>
      </c>
      <c r="AC35" s="3680" t="s">
        <v>3367</v>
      </c>
      <c r="AD35" s="3680" t="s">
        <v>3367</v>
      </c>
      <c r="AE35" s="3680">
        <v>4000</v>
      </c>
      <c r="AF35" s="3680" t="s">
        <v>2095</v>
      </c>
      <c r="AG35" s="3680">
        <v>20000</v>
      </c>
      <c r="AH35" s="3680" t="s">
        <v>3367</v>
      </c>
      <c r="AI35" s="3680">
        <v>292.44</v>
      </c>
      <c r="AJ35" s="3680" t="s">
        <v>3367</v>
      </c>
      <c r="AK35" s="3680">
        <v>1462</v>
      </c>
      <c r="AL35" s="3680" t="s">
        <v>3367</v>
      </c>
      <c r="AM35" s="3680" t="s">
        <v>3367</v>
      </c>
      <c r="AN35" s="3680">
        <v>0</v>
      </c>
      <c r="AO35" s="3680" t="s">
        <v>3962</v>
      </c>
      <c r="AP35" s="3680" t="s">
        <v>3365</v>
      </c>
      <c r="AQ35" s="3680" t="s">
        <v>3367</v>
      </c>
      <c r="AR35" s="3680" t="s">
        <v>3365</v>
      </c>
      <c r="AS35" s="3680" t="s">
        <v>3367</v>
      </c>
      <c r="AT35" s="3680" t="s">
        <v>3367</v>
      </c>
      <c r="AU35" s="3680" t="s">
        <v>3367</v>
      </c>
    </row>
    <row r="36" spans="1:47">
      <c r="A36" s="3680" t="s">
        <v>3935</v>
      </c>
      <c r="B36" s="3680" t="s">
        <v>3963</v>
      </c>
      <c r="C36" s="3680" t="s">
        <v>3445</v>
      </c>
      <c r="D36" s="3680">
        <v>12961</v>
      </c>
      <c r="E36" s="3680">
        <v>46141.16</v>
      </c>
      <c r="F36" s="3680" t="s">
        <v>3964</v>
      </c>
      <c r="G36" s="3680" t="s">
        <v>3950</v>
      </c>
      <c r="H36" s="3680" t="s">
        <v>3951</v>
      </c>
      <c r="I36" s="3680" t="s">
        <v>3534</v>
      </c>
      <c r="J36" s="3680" t="s">
        <v>3365</v>
      </c>
      <c r="K36" s="3680" t="s">
        <v>3965</v>
      </c>
      <c r="L36" s="3680" t="s">
        <v>3367</v>
      </c>
      <c r="M36" s="3680" t="s">
        <v>3367</v>
      </c>
      <c r="N36" s="3680" t="s">
        <v>3367</v>
      </c>
      <c r="O36" s="3680" t="s">
        <v>3367</v>
      </c>
      <c r="P36" s="3680" t="s">
        <v>3367</v>
      </c>
      <c r="Q36" s="3680" t="s">
        <v>3367</v>
      </c>
      <c r="R36" s="3680" t="s">
        <v>3367</v>
      </c>
      <c r="S36" s="3680">
        <v>0</v>
      </c>
      <c r="T36" s="3680">
        <v>0</v>
      </c>
      <c r="U36" s="3681">
        <v>41562.000497685185</v>
      </c>
      <c r="V36" s="3681">
        <v>41584.000497685185</v>
      </c>
      <c r="W36" s="3681">
        <v>41584.000497685185</v>
      </c>
      <c r="X36" s="3681">
        <v>41584.000497685185</v>
      </c>
      <c r="Y36" s="3680" t="s">
        <v>3966</v>
      </c>
      <c r="Z36" s="3680" t="s">
        <v>3370</v>
      </c>
      <c r="AA36" s="3680" t="s">
        <v>3967</v>
      </c>
      <c r="AB36" s="3680" t="s">
        <v>3367</v>
      </c>
      <c r="AC36" s="3680" t="s">
        <v>3367</v>
      </c>
      <c r="AD36" s="3680" t="s">
        <v>3367</v>
      </c>
      <c r="AE36" s="3680">
        <v>2000</v>
      </c>
      <c r="AF36" s="3680" t="s">
        <v>2095</v>
      </c>
      <c r="AG36" s="3680">
        <v>9450</v>
      </c>
      <c r="AH36" s="3680" t="s">
        <v>3367</v>
      </c>
      <c r="AI36" s="3680">
        <v>486.07</v>
      </c>
      <c r="AJ36" s="3680" t="s">
        <v>3367</v>
      </c>
      <c r="AK36" s="3680">
        <v>2048</v>
      </c>
      <c r="AL36" s="3680" t="s">
        <v>3367</v>
      </c>
      <c r="AM36" s="3680" t="s">
        <v>3367</v>
      </c>
      <c r="AN36" s="3680">
        <v>0</v>
      </c>
      <c r="AO36" s="3680" t="s">
        <v>3955</v>
      </c>
      <c r="AP36" s="3680" t="s">
        <v>3365</v>
      </c>
      <c r="AQ36" s="3680" t="s">
        <v>3367</v>
      </c>
      <c r="AR36" s="3680" t="s">
        <v>3365</v>
      </c>
      <c r="AS36" s="3680" t="s">
        <v>3367</v>
      </c>
      <c r="AT36" s="3680" t="s">
        <v>3367</v>
      </c>
      <c r="AU36" s="3680" t="s">
        <v>3367</v>
      </c>
    </row>
    <row r="37" spans="1:47">
      <c r="A37" s="3680" t="s">
        <v>3968</v>
      </c>
      <c r="B37" s="3680" t="s">
        <v>3969</v>
      </c>
      <c r="C37" s="3680" t="s">
        <v>3445</v>
      </c>
      <c r="D37" s="3680">
        <v>19997</v>
      </c>
      <c r="E37" s="3680">
        <v>49992.5</v>
      </c>
      <c r="F37" s="3680" t="s">
        <v>3970</v>
      </c>
      <c r="G37" s="3680" t="s">
        <v>3362</v>
      </c>
      <c r="H37" s="3680" t="s">
        <v>3971</v>
      </c>
      <c r="I37" s="3680" t="s">
        <v>3534</v>
      </c>
      <c r="J37" s="3680" t="s">
        <v>3365</v>
      </c>
      <c r="K37" s="3680" t="s">
        <v>3931</v>
      </c>
      <c r="L37" s="3680" t="s">
        <v>3367</v>
      </c>
      <c r="M37" s="3680" t="s">
        <v>3367</v>
      </c>
      <c r="N37" s="3680" t="s">
        <v>3367</v>
      </c>
      <c r="O37" s="3680" t="s">
        <v>3367</v>
      </c>
      <c r="P37" s="3680" t="s">
        <v>3367</v>
      </c>
      <c r="Q37" s="3680" t="s">
        <v>3367</v>
      </c>
      <c r="R37" s="3680">
        <v>0</v>
      </c>
      <c r="S37" s="3680">
        <v>0</v>
      </c>
      <c r="T37" s="3680">
        <v>0</v>
      </c>
      <c r="U37" s="3681">
        <v>41390.000497685185</v>
      </c>
      <c r="V37" s="3681">
        <v>41411.000497685185</v>
      </c>
      <c r="W37" s="3681">
        <v>41422.000497685185</v>
      </c>
      <c r="X37" s="3681">
        <v>41422.000497685185</v>
      </c>
      <c r="Y37" s="3680" t="s">
        <v>3972</v>
      </c>
      <c r="Z37" s="3680" t="s">
        <v>3370</v>
      </c>
      <c r="AA37" s="3680" t="s">
        <v>3973</v>
      </c>
      <c r="AB37" s="3680" t="s">
        <v>3367</v>
      </c>
      <c r="AC37" s="3680" t="s">
        <v>3367</v>
      </c>
      <c r="AD37" s="3680">
        <v>2550</v>
      </c>
      <c r="AE37" s="3680">
        <v>1300</v>
      </c>
      <c r="AF37" s="3680" t="s">
        <v>2095</v>
      </c>
      <c r="AG37" s="3680">
        <v>2600</v>
      </c>
      <c r="AH37" s="3680">
        <v>85.01</v>
      </c>
      <c r="AI37" s="3680">
        <v>86.68</v>
      </c>
      <c r="AJ37" s="3680">
        <v>510</v>
      </c>
      <c r="AK37" s="3680">
        <v>520</v>
      </c>
      <c r="AL37" s="3680" t="s">
        <v>3367</v>
      </c>
      <c r="AM37" s="3680" t="s">
        <v>3367</v>
      </c>
      <c r="AN37" s="3680">
        <v>1.96</v>
      </c>
      <c r="AO37" s="3680" t="s">
        <v>3974</v>
      </c>
      <c r="AP37" s="3680" t="s">
        <v>3365</v>
      </c>
      <c r="AQ37" s="3680" t="s">
        <v>3367</v>
      </c>
      <c r="AR37" s="3680" t="s">
        <v>3365</v>
      </c>
      <c r="AS37" s="3680" t="s">
        <v>3367</v>
      </c>
      <c r="AT37" s="3680" t="s">
        <v>3367</v>
      </c>
      <c r="AU37" s="3680" t="s">
        <v>3367</v>
      </c>
    </row>
    <row r="38" spans="1:47">
      <c r="A38" s="3680" t="s">
        <v>3975</v>
      </c>
      <c r="B38" s="3680" t="s">
        <v>3976</v>
      </c>
      <c r="C38" s="3680" t="s">
        <v>3378</v>
      </c>
      <c r="D38" s="3680">
        <v>25633</v>
      </c>
      <c r="E38" s="3680">
        <v>56392.6</v>
      </c>
      <c r="F38" s="3680" t="s">
        <v>3977</v>
      </c>
      <c r="G38" s="3680" t="s">
        <v>3362</v>
      </c>
      <c r="H38" s="3680" t="s">
        <v>3978</v>
      </c>
      <c r="I38" s="3680" t="s">
        <v>3534</v>
      </c>
      <c r="J38" s="3680" t="s">
        <v>3365</v>
      </c>
      <c r="K38" s="3680" t="s">
        <v>3911</v>
      </c>
      <c r="L38" s="3680" t="s">
        <v>3367</v>
      </c>
      <c r="M38" s="3680" t="s">
        <v>3367</v>
      </c>
      <c r="N38" s="3680" t="s">
        <v>3367</v>
      </c>
      <c r="O38" s="3680" t="s">
        <v>3367</v>
      </c>
      <c r="P38" s="3680" t="s">
        <v>3367</v>
      </c>
      <c r="Q38" s="3680" t="s">
        <v>3367</v>
      </c>
      <c r="R38" s="3680">
        <v>0</v>
      </c>
      <c r="S38" s="3680">
        <v>0</v>
      </c>
      <c r="T38" s="3680">
        <v>0</v>
      </c>
      <c r="U38" s="3681">
        <v>41390.000497685185</v>
      </c>
      <c r="V38" s="3681">
        <v>41411.000497685185</v>
      </c>
      <c r="W38" s="3681">
        <v>41422.000497685185</v>
      </c>
      <c r="X38" s="3681">
        <v>41422.000497685185</v>
      </c>
      <c r="Y38" s="3680" t="s">
        <v>3979</v>
      </c>
      <c r="Z38" s="3680" t="s">
        <v>3370</v>
      </c>
      <c r="AA38" s="3680" t="s">
        <v>3980</v>
      </c>
      <c r="AB38" s="3680" t="s">
        <v>3367</v>
      </c>
      <c r="AC38" s="3680" t="s">
        <v>3367</v>
      </c>
      <c r="AD38" s="3680">
        <v>3100</v>
      </c>
      <c r="AE38" s="3680">
        <v>700</v>
      </c>
      <c r="AF38" s="3680" t="s">
        <v>2095</v>
      </c>
      <c r="AG38" s="3680">
        <v>3150</v>
      </c>
      <c r="AH38" s="3680">
        <v>80.63</v>
      </c>
      <c r="AI38" s="3680">
        <v>81.93</v>
      </c>
      <c r="AJ38" s="3680">
        <v>550</v>
      </c>
      <c r="AK38" s="3680">
        <v>559</v>
      </c>
      <c r="AL38" s="3680" t="s">
        <v>3367</v>
      </c>
      <c r="AM38" s="3680" t="s">
        <v>3367</v>
      </c>
      <c r="AN38" s="3680">
        <v>1.61</v>
      </c>
      <c r="AO38" s="3680" t="s">
        <v>3776</v>
      </c>
      <c r="AP38" s="3680" t="s">
        <v>3365</v>
      </c>
      <c r="AQ38" s="3680" t="s">
        <v>3367</v>
      </c>
      <c r="AR38" s="3680" t="s">
        <v>3365</v>
      </c>
      <c r="AS38" s="3680" t="s">
        <v>3367</v>
      </c>
      <c r="AT38" s="3680" t="s">
        <v>3367</v>
      </c>
      <c r="AU38" s="3680" t="s">
        <v>3367</v>
      </c>
    </row>
    <row r="39" spans="1:47">
      <c r="A39" s="3680" t="s">
        <v>3981</v>
      </c>
      <c r="B39" s="3680" t="s">
        <v>3982</v>
      </c>
      <c r="C39" s="3680" t="s">
        <v>3378</v>
      </c>
      <c r="D39" s="3680">
        <v>91594.5</v>
      </c>
      <c r="E39" s="3680">
        <v>82435.05</v>
      </c>
      <c r="F39" s="3680" t="s">
        <v>3983</v>
      </c>
      <c r="G39" s="3680" t="s">
        <v>3362</v>
      </c>
      <c r="H39" s="3680" t="s">
        <v>3917</v>
      </c>
      <c r="I39" s="3680" t="s">
        <v>3534</v>
      </c>
      <c r="J39" s="3680" t="s">
        <v>3365</v>
      </c>
      <c r="K39" s="3680" t="s">
        <v>3984</v>
      </c>
      <c r="L39" s="3680" t="s">
        <v>3367</v>
      </c>
      <c r="M39" s="3680" t="s">
        <v>3367</v>
      </c>
      <c r="N39" s="3680" t="s">
        <v>3367</v>
      </c>
      <c r="O39" s="3680" t="s">
        <v>3367</v>
      </c>
      <c r="P39" s="3680" t="s">
        <v>3367</v>
      </c>
      <c r="Q39" s="3680" t="s">
        <v>3367</v>
      </c>
      <c r="R39" s="3680">
        <v>0</v>
      </c>
      <c r="S39" s="3680">
        <v>0</v>
      </c>
      <c r="T39" s="3680">
        <v>0</v>
      </c>
      <c r="U39" s="3681">
        <v>41390.000497685185</v>
      </c>
      <c r="V39" s="3681">
        <v>41411.000497685185</v>
      </c>
      <c r="W39" s="3681">
        <v>41422.000497685185</v>
      </c>
      <c r="X39" s="3681">
        <v>41422.000497685185</v>
      </c>
      <c r="Y39" s="3680" t="s">
        <v>3985</v>
      </c>
      <c r="Z39" s="3680" t="s">
        <v>3370</v>
      </c>
      <c r="AA39" s="3680" t="s">
        <v>3986</v>
      </c>
      <c r="AB39" s="3680" t="s">
        <v>3367</v>
      </c>
      <c r="AC39" s="3680" t="s">
        <v>3367</v>
      </c>
      <c r="AD39" s="3680">
        <v>4900</v>
      </c>
      <c r="AE39" s="3680">
        <v>1000</v>
      </c>
      <c r="AF39" s="3680" t="s">
        <v>2095</v>
      </c>
      <c r="AG39" s="3680">
        <v>5000</v>
      </c>
      <c r="AH39" s="3680">
        <v>35.659999999999997</v>
      </c>
      <c r="AI39" s="3680">
        <v>36.39</v>
      </c>
      <c r="AJ39" s="3680">
        <v>594</v>
      </c>
      <c r="AK39" s="3680">
        <v>607</v>
      </c>
      <c r="AL39" s="3680" t="s">
        <v>3367</v>
      </c>
      <c r="AM39" s="3680" t="s">
        <v>3367</v>
      </c>
      <c r="AN39" s="3680">
        <v>2.04</v>
      </c>
      <c r="AO39" s="3680" t="s">
        <v>3776</v>
      </c>
      <c r="AP39" s="3680" t="s">
        <v>3365</v>
      </c>
      <c r="AQ39" s="3680" t="s">
        <v>3367</v>
      </c>
      <c r="AR39" s="3680" t="s">
        <v>3365</v>
      </c>
      <c r="AS39" s="3680" t="s">
        <v>3367</v>
      </c>
      <c r="AT39" s="3680" t="s">
        <v>3367</v>
      </c>
      <c r="AU39" s="3680" t="s">
        <v>3367</v>
      </c>
    </row>
    <row r="40" spans="1:47">
      <c r="A40" s="3680" t="s">
        <v>3987</v>
      </c>
      <c r="B40" s="3680" t="s">
        <v>3988</v>
      </c>
      <c r="C40" s="3680" t="s">
        <v>3378</v>
      </c>
      <c r="D40" s="3680">
        <v>11064</v>
      </c>
      <c r="E40" s="3680">
        <v>28766.400000000001</v>
      </c>
      <c r="F40" s="3680" t="s">
        <v>3989</v>
      </c>
      <c r="G40" s="3680" t="s">
        <v>3362</v>
      </c>
      <c r="H40" s="3680" t="s">
        <v>3990</v>
      </c>
      <c r="I40" s="3680" t="s">
        <v>3534</v>
      </c>
      <c r="J40" s="3680" t="s">
        <v>3365</v>
      </c>
      <c r="K40" s="3680" t="s">
        <v>3991</v>
      </c>
      <c r="L40" s="3680" t="s">
        <v>3367</v>
      </c>
      <c r="M40" s="3680" t="s">
        <v>3367</v>
      </c>
      <c r="N40" s="3680" t="s">
        <v>3367</v>
      </c>
      <c r="O40" s="3680" t="s">
        <v>3367</v>
      </c>
      <c r="P40" s="3680" t="s">
        <v>3367</v>
      </c>
      <c r="Q40" s="3680" t="s">
        <v>3367</v>
      </c>
      <c r="R40" s="3680">
        <v>0</v>
      </c>
      <c r="S40" s="3680">
        <v>0</v>
      </c>
      <c r="T40" s="3680">
        <v>0</v>
      </c>
      <c r="U40" s="3681">
        <v>41390.000497685185</v>
      </c>
      <c r="V40" s="3681">
        <v>41411.000497685185</v>
      </c>
      <c r="W40" s="3681">
        <v>41411.000497685185</v>
      </c>
      <c r="X40" s="3681">
        <v>41411.000497685185</v>
      </c>
      <c r="Y40" s="3680" t="s">
        <v>3992</v>
      </c>
      <c r="Z40" s="3680" t="s">
        <v>3370</v>
      </c>
      <c r="AA40" s="3680" t="s">
        <v>3993</v>
      </c>
      <c r="AB40" s="3680" t="s">
        <v>3367</v>
      </c>
      <c r="AC40" s="3680" t="s">
        <v>3367</v>
      </c>
      <c r="AD40" s="3680">
        <v>1100</v>
      </c>
      <c r="AE40" s="3680">
        <v>300</v>
      </c>
      <c r="AF40" s="3680" t="s">
        <v>2095</v>
      </c>
      <c r="AG40" s="3680">
        <v>1140</v>
      </c>
      <c r="AH40" s="3680">
        <v>66.28</v>
      </c>
      <c r="AI40" s="3680">
        <v>68.69</v>
      </c>
      <c r="AJ40" s="3680">
        <v>382</v>
      </c>
      <c r="AK40" s="3680">
        <v>396</v>
      </c>
      <c r="AL40" s="3680" t="s">
        <v>3367</v>
      </c>
      <c r="AM40" s="3680" t="s">
        <v>3367</v>
      </c>
      <c r="AN40" s="3680">
        <v>3.64</v>
      </c>
      <c r="AO40" s="3680" t="s">
        <v>3962</v>
      </c>
      <c r="AP40" s="3680" t="s">
        <v>3365</v>
      </c>
      <c r="AQ40" s="3680" t="s">
        <v>3367</v>
      </c>
      <c r="AR40" s="3680" t="s">
        <v>3365</v>
      </c>
      <c r="AS40" s="3680" t="s">
        <v>3367</v>
      </c>
      <c r="AT40" s="3680" t="s">
        <v>3367</v>
      </c>
      <c r="AU40" s="3680" t="s">
        <v>3367</v>
      </c>
    </row>
    <row r="41" spans="1:47">
      <c r="A41" s="3680" t="s">
        <v>3994</v>
      </c>
      <c r="B41" s="3680" t="s">
        <v>3995</v>
      </c>
      <c r="C41" s="3680" t="s">
        <v>3996</v>
      </c>
      <c r="D41" s="3680">
        <v>16783</v>
      </c>
      <c r="E41" s="3680">
        <v>26852.799999999999</v>
      </c>
      <c r="F41" s="3680" t="s">
        <v>3997</v>
      </c>
      <c r="G41" s="3680" t="s">
        <v>3362</v>
      </c>
      <c r="H41" s="3680" t="s">
        <v>3998</v>
      </c>
      <c r="I41" s="3680" t="s">
        <v>3534</v>
      </c>
      <c r="J41" s="3680" t="s">
        <v>3365</v>
      </c>
      <c r="K41" s="3680" t="s">
        <v>3952</v>
      </c>
      <c r="L41" s="3680" t="s">
        <v>3367</v>
      </c>
      <c r="M41" s="3680" t="s">
        <v>3367</v>
      </c>
      <c r="N41" s="3680" t="s">
        <v>3367</v>
      </c>
      <c r="O41" s="3680" t="s">
        <v>3367</v>
      </c>
      <c r="P41" s="3680" t="s">
        <v>3367</v>
      </c>
      <c r="Q41" s="3680" t="s">
        <v>3367</v>
      </c>
      <c r="R41" s="3680" t="s">
        <v>3367</v>
      </c>
      <c r="S41" s="3680">
        <v>0</v>
      </c>
      <c r="T41" s="3680">
        <v>0</v>
      </c>
      <c r="U41" s="3680" t="s">
        <v>3999</v>
      </c>
      <c r="V41" s="3681">
        <v>41296.000497685185</v>
      </c>
      <c r="W41" s="3681">
        <v>41296.000497685185</v>
      </c>
      <c r="X41" s="3681">
        <v>41296.000497685185</v>
      </c>
      <c r="Y41" s="3680" t="s">
        <v>4000</v>
      </c>
      <c r="Z41" s="3680" t="s">
        <v>3370</v>
      </c>
      <c r="AA41" s="3680" t="s">
        <v>4001</v>
      </c>
      <c r="AB41" s="3680" t="s">
        <v>3367</v>
      </c>
      <c r="AC41" s="3680" t="s">
        <v>3367</v>
      </c>
      <c r="AD41" s="3680">
        <v>1190</v>
      </c>
      <c r="AE41" s="3680">
        <v>300</v>
      </c>
      <c r="AF41" s="3680" t="s">
        <v>2095</v>
      </c>
      <c r="AG41" s="3680">
        <v>1220</v>
      </c>
      <c r="AH41" s="3680">
        <v>47.27</v>
      </c>
      <c r="AI41" s="3680">
        <v>48.46</v>
      </c>
      <c r="AJ41" s="3680">
        <v>443</v>
      </c>
      <c r="AK41" s="3680">
        <v>454</v>
      </c>
      <c r="AL41" s="3680" t="s">
        <v>3367</v>
      </c>
      <c r="AM41" s="3680" t="s">
        <v>3367</v>
      </c>
      <c r="AN41" s="3680">
        <v>2.52</v>
      </c>
      <c r="AO41" s="3680" t="s">
        <v>4002</v>
      </c>
      <c r="AP41" s="3680" t="s">
        <v>3365</v>
      </c>
      <c r="AQ41" s="3680" t="s">
        <v>3367</v>
      </c>
      <c r="AR41" s="3680" t="s">
        <v>3365</v>
      </c>
      <c r="AS41" s="3680" t="s">
        <v>3367</v>
      </c>
      <c r="AT41" s="3680" t="s">
        <v>3367</v>
      </c>
      <c r="AU41" s="3680" t="s">
        <v>3367</v>
      </c>
    </row>
    <row r="42" spans="1:47">
      <c r="A42" s="3680" t="s">
        <v>4003</v>
      </c>
      <c r="B42" s="3680" t="s">
        <v>4004</v>
      </c>
      <c r="C42" s="3680" t="s">
        <v>3358</v>
      </c>
      <c r="D42" s="3680">
        <v>98817</v>
      </c>
      <c r="E42" s="3680">
        <v>187752.3</v>
      </c>
      <c r="F42" s="3680" t="s">
        <v>4005</v>
      </c>
      <c r="G42" s="3680" t="s">
        <v>3362</v>
      </c>
      <c r="H42" s="3680" t="s">
        <v>4006</v>
      </c>
      <c r="I42" s="3680" t="s">
        <v>3534</v>
      </c>
      <c r="J42" s="3680" t="s">
        <v>3365</v>
      </c>
      <c r="K42" s="3680" t="s">
        <v>4007</v>
      </c>
      <c r="L42" s="3680" t="s">
        <v>3367</v>
      </c>
      <c r="M42" s="3680" t="s">
        <v>3367</v>
      </c>
      <c r="N42" s="3680" t="s">
        <v>3367</v>
      </c>
      <c r="O42" s="3680" t="s">
        <v>3367</v>
      </c>
      <c r="P42" s="3680" t="s">
        <v>3367</v>
      </c>
      <c r="Q42" s="3680" t="s">
        <v>3367</v>
      </c>
      <c r="R42" s="3680" t="s">
        <v>3367</v>
      </c>
      <c r="S42" s="3680">
        <v>0</v>
      </c>
      <c r="T42" s="3680">
        <v>0</v>
      </c>
      <c r="U42" s="3680" t="s">
        <v>3999</v>
      </c>
      <c r="V42" s="3681">
        <v>41296.000497685185</v>
      </c>
      <c r="W42" s="3681">
        <v>41296.000497685185</v>
      </c>
      <c r="X42" s="3681">
        <v>41296.000497685185</v>
      </c>
      <c r="Y42" s="3680" t="s">
        <v>4000</v>
      </c>
      <c r="Z42" s="3680" t="s">
        <v>3370</v>
      </c>
      <c r="AA42" s="3680" t="s">
        <v>4008</v>
      </c>
      <c r="AB42" s="3680" t="s">
        <v>4009</v>
      </c>
      <c r="AC42" s="3680" t="s">
        <v>3386</v>
      </c>
      <c r="AD42" s="3680">
        <v>11070</v>
      </c>
      <c r="AE42" s="3680">
        <v>2300</v>
      </c>
      <c r="AF42" s="3680" t="s">
        <v>2095</v>
      </c>
      <c r="AG42" s="3680">
        <v>11120</v>
      </c>
      <c r="AH42" s="3680">
        <v>74.680000000000007</v>
      </c>
      <c r="AI42" s="3680">
        <v>75.02</v>
      </c>
      <c r="AJ42" s="3680">
        <v>590</v>
      </c>
      <c r="AK42" s="3680">
        <v>592</v>
      </c>
      <c r="AL42" s="3680" t="s">
        <v>3367</v>
      </c>
      <c r="AM42" s="3680" t="s">
        <v>3367</v>
      </c>
      <c r="AN42" s="3680">
        <v>0.45</v>
      </c>
      <c r="AO42" s="3680" t="s">
        <v>3776</v>
      </c>
      <c r="AP42" s="3680" t="s">
        <v>3365</v>
      </c>
      <c r="AQ42" s="3680" t="s">
        <v>3367</v>
      </c>
      <c r="AR42" s="3680" t="s">
        <v>3365</v>
      </c>
      <c r="AS42" s="3680" t="s">
        <v>3367</v>
      </c>
      <c r="AT42" s="3680" t="s">
        <v>3367</v>
      </c>
      <c r="AU42" s="3680" t="s">
        <v>3367</v>
      </c>
    </row>
    <row r="43" spans="1:47">
      <c r="A43" s="3680" t="s">
        <v>4010</v>
      </c>
      <c r="B43" s="3680" t="s">
        <v>4011</v>
      </c>
      <c r="C43" s="3680" t="s">
        <v>3445</v>
      </c>
      <c r="D43" s="3680">
        <v>30566</v>
      </c>
      <c r="E43" s="3680">
        <v>33928.26</v>
      </c>
      <c r="F43" s="3680" t="s">
        <v>4012</v>
      </c>
      <c r="G43" s="3680" t="s">
        <v>3362</v>
      </c>
      <c r="H43" s="3680" t="s">
        <v>4013</v>
      </c>
      <c r="I43" s="3680" t="s">
        <v>3534</v>
      </c>
      <c r="J43" s="3680" t="s">
        <v>3365</v>
      </c>
      <c r="K43" s="3680" t="s">
        <v>4014</v>
      </c>
      <c r="L43" s="3680" t="s">
        <v>3367</v>
      </c>
      <c r="M43" s="3680" t="s">
        <v>3367</v>
      </c>
      <c r="N43" s="3680" t="s">
        <v>3367</v>
      </c>
      <c r="O43" s="3680" t="s">
        <v>3367</v>
      </c>
      <c r="P43" s="3680" t="s">
        <v>3367</v>
      </c>
      <c r="Q43" s="3680" t="s">
        <v>3367</v>
      </c>
      <c r="R43" s="3680" t="s">
        <v>3367</v>
      </c>
      <c r="S43" s="3680">
        <v>0</v>
      </c>
      <c r="T43" s="3680">
        <v>0</v>
      </c>
      <c r="U43" s="3680" t="s">
        <v>3999</v>
      </c>
      <c r="V43" s="3681">
        <v>41296.000497685185</v>
      </c>
      <c r="W43" s="3681">
        <v>41296.000497685185</v>
      </c>
      <c r="X43" s="3681">
        <v>41296.000497685185</v>
      </c>
      <c r="Y43" s="3680" t="s">
        <v>4000</v>
      </c>
      <c r="Z43" s="3680" t="s">
        <v>3370</v>
      </c>
      <c r="AA43" s="3680" t="s">
        <v>4015</v>
      </c>
      <c r="AB43" s="3680" t="s">
        <v>3367</v>
      </c>
      <c r="AC43" s="3680" t="s">
        <v>3367</v>
      </c>
      <c r="AD43" s="3680">
        <v>2050</v>
      </c>
      <c r="AE43" s="3680">
        <v>500</v>
      </c>
      <c r="AF43" s="3680" t="s">
        <v>2095</v>
      </c>
      <c r="AG43" s="3680">
        <v>2100</v>
      </c>
      <c r="AH43" s="3680">
        <v>44.71</v>
      </c>
      <c r="AI43" s="3680">
        <v>45.8</v>
      </c>
      <c r="AJ43" s="3680">
        <v>604</v>
      </c>
      <c r="AK43" s="3680">
        <v>619</v>
      </c>
      <c r="AL43" s="3680" t="s">
        <v>3367</v>
      </c>
      <c r="AM43" s="3680" t="s">
        <v>3367</v>
      </c>
      <c r="AN43" s="3680">
        <v>2.44</v>
      </c>
      <c r="AO43" s="3680" t="s">
        <v>4016</v>
      </c>
      <c r="AP43" s="3680" t="s">
        <v>3365</v>
      </c>
      <c r="AQ43" s="3680" t="s">
        <v>3367</v>
      </c>
      <c r="AR43" s="3680" t="s">
        <v>3365</v>
      </c>
      <c r="AS43" s="3680" t="s">
        <v>3367</v>
      </c>
      <c r="AT43" s="3680" t="s">
        <v>3367</v>
      </c>
      <c r="AU43" s="3680" t="s">
        <v>3367</v>
      </c>
    </row>
    <row r="44" spans="1:47">
      <c r="A44" s="3680" t="s">
        <v>4017</v>
      </c>
      <c r="B44" s="3680" t="s">
        <v>4018</v>
      </c>
      <c r="C44" s="3680" t="s">
        <v>3445</v>
      </c>
      <c r="D44" s="3680">
        <v>26676</v>
      </c>
      <c r="E44" s="3680">
        <v>66690</v>
      </c>
      <c r="F44" s="3680" t="s">
        <v>3970</v>
      </c>
      <c r="G44" s="3680" t="s">
        <v>3362</v>
      </c>
      <c r="H44" s="3680" t="s">
        <v>4019</v>
      </c>
      <c r="I44" s="3680" t="s">
        <v>3534</v>
      </c>
      <c r="J44" s="3680" t="s">
        <v>3365</v>
      </c>
      <c r="K44" s="3680" t="s">
        <v>3911</v>
      </c>
      <c r="L44" s="3680" t="s">
        <v>3367</v>
      </c>
      <c r="M44" s="3680" t="s">
        <v>3367</v>
      </c>
      <c r="N44" s="3680" t="s">
        <v>3367</v>
      </c>
      <c r="O44" s="3680" t="s">
        <v>3367</v>
      </c>
      <c r="P44" s="3680" t="s">
        <v>3367</v>
      </c>
      <c r="Q44" s="3680" t="s">
        <v>3367</v>
      </c>
      <c r="R44" s="3680" t="s">
        <v>3367</v>
      </c>
      <c r="S44" s="3680">
        <v>0</v>
      </c>
      <c r="T44" s="3680">
        <v>0</v>
      </c>
      <c r="U44" s="3680" t="s">
        <v>3999</v>
      </c>
      <c r="V44" s="3681">
        <v>41296.000497685185</v>
      </c>
      <c r="W44" s="3681">
        <v>41296.000497685185</v>
      </c>
      <c r="X44" s="3681">
        <v>41296.000497685185</v>
      </c>
      <c r="Y44" s="3680" t="s">
        <v>4000</v>
      </c>
      <c r="Z44" s="3680" t="s">
        <v>3370</v>
      </c>
      <c r="AA44" s="3680" t="s">
        <v>4020</v>
      </c>
      <c r="AB44" s="3680" t="s">
        <v>3367</v>
      </c>
      <c r="AC44" s="3680" t="s">
        <v>3367</v>
      </c>
      <c r="AD44" s="3680">
        <v>1850</v>
      </c>
      <c r="AE44" s="3680">
        <v>500</v>
      </c>
      <c r="AF44" s="3680" t="s">
        <v>2095</v>
      </c>
      <c r="AG44" s="3680">
        <v>1900</v>
      </c>
      <c r="AH44" s="3680">
        <v>46.23</v>
      </c>
      <c r="AI44" s="3680">
        <v>47.48</v>
      </c>
      <c r="AJ44" s="3680">
        <v>277</v>
      </c>
      <c r="AK44" s="3680">
        <v>285</v>
      </c>
      <c r="AL44" s="3680" t="s">
        <v>3367</v>
      </c>
      <c r="AM44" s="3680" t="s">
        <v>3367</v>
      </c>
      <c r="AN44" s="3680">
        <v>2.7</v>
      </c>
      <c r="AO44" s="3680" t="s">
        <v>4002</v>
      </c>
      <c r="AP44" s="3680" t="s">
        <v>3365</v>
      </c>
      <c r="AQ44" s="3680" t="s">
        <v>3367</v>
      </c>
      <c r="AR44" s="3680" t="s">
        <v>3365</v>
      </c>
      <c r="AS44" s="3680" t="s">
        <v>3367</v>
      </c>
      <c r="AT44" s="3680" t="s">
        <v>3367</v>
      </c>
      <c r="AU44" s="3680" t="s">
        <v>3367</v>
      </c>
    </row>
    <row r="45" spans="1:47">
      <c r="A45" s="3680" t="s">
        <v>4021</v>
      </c>
      <c r="B45" s="3680" t="s">
        <v>4022</v>
      </c>
      <c r="C45" s="3680" t="s">
        <v>3378</v>
      </c>
      <c r="D45" s="3680">
        <v>10853</v>
      </c>
      <c r="E45" s="3680">
        <v>8682.4</v>
      </c>
      <c r="F45" s="3680" t="s">
        <v>4023</v>
      </c>
      <c r="G45" s="3680" t="s">
        <v>3362</v>
      </c>
      <c r="H45" s="3680" t="s">
        <v>4024</v>
      </c>
      <c r="I45" s="3680" t="s">
        <v>3534</v>
      </c>
      <c r="J45" s="3680" t="s">
        <v>3365</v>
      </c>
      <c r="K45" s="3680" t="s">
        <v>3911</v>
      </c>
      <c r="L45" s="3680" t="s">
        <v>3367</v>
      </c>
      <c r="M45" s="3680" t="s">
        <v>3367</v>
      </c>
      <c r="N45" s="3680" t="s">
        <v>3367</v>
      </c>
      <c r="O45" s="3680" t="s">
        <v>3367</v>
      </c>
      <c r="P45" s="3680" t="s">
        <v>3367</v>
      </c>
      <c r="Q45" s="3680" t="s">
        <v>3367</v>
      </c>
      <c r="R45" s="3680" t="s">
        <v>3367</v>
      </c>
      <c r="S45" s="3680">
        <v>0</v>
      </c>
      <c r="T45" s="3680">
        <v>0</v>
      </c>
      <c r="U45" s="3680" t="s">
        <v>3999</v>
      </c>
      <c r="V45" s="3681">
        <v>41296.000497685185</v>
      </c>
      <c r="W45" s="3681">
        <v>41296.000497685185</v>
      </c>
      <c r="X45" s="3681">
        <v>41296.000497685185</v>
      </c>
      <c r="Y45" s="3680" t="s">
        <v>4000</v>
      </c>
      <c r="Z45" s="3680" t="s">
        <v>3370</v>
      </c>
      <c r="AA45" s="3680" t="s">
        <v>4025</v>
      </c>
      <c r="AB45" s="3680" t="s">
        <v>3367</v>
      </c>
      <c r="AC45" s="3680" t="s">
        <v>3367</v>
      </c>
      <c r="AD45" s="3680">
        <v>570</v>
      </c>
      <c r="AE45" s="3680">
        <v>200</v>
      </c>
      <c r="AF45" s="3680" t="s">
        <v>2095</v>
      </c>
      <c r="AG45" s="3680">
        <v>590</v>
      </c>
      <c r="AH45" s="3680">
        <v>35.01</v>
      </c>
      <c r="AI45" s="3680">
        <v>36.24</v>
      </c>
      <c r="AJ45" s="3680">
        <v>657</v>
      </c>
      <c r="AK45" s="3680">
        <v>680</v>
      </c>
      <c r="AL45" s="3680" t="s">
        <v>3367</v>
      </c>
      <c r="AM45" s="3680" t="s">
        <v>3367</v>
      </c>
      <c r="AN45" s="3680">
        <v>3.51</v>
      </c>
      <c r="AO45" s="3680" t="s">
        <v>4026</v>
      </c>
      <c r="AP45" s="3680" t="s">
        <v>3365</v>
      </c>
      <c r="AQ45" s="3680" t="s">
        <v>3367</v>
      </c>
      <c r="AR45" s="3680" t="s">
        <v>3365</v>
      </c>
      <c r="AS45" s="3680" t="s">
        <v>3367</v>
      </c>
      <c r="AT45" s="3680" t="s">
        <v>3367</v>
      </c>
      <c r="AU45" s="3680" t="s">
        <v>3367</v>
      </c>
    </row>
    <row r="46" spans="1:47">
      <c r="A46" s="3680" t="s">
        <v>3987</v>
      </c>
      <c r="B46" s="3680" t="s">
        <v>4027</v>
      </c>
      <c r="C46" s="3680" t="s">
        <v>3378</v>
      </c>
      <c r="D46" s="3680">
        <v>10613</v>
      </c>
      <c r="E46" s="3680">
        <v>24409.9</v>
      </c>
      <c r="F46" s="3680" t="s">
        <v>4028</v>
      </c>
      <c r="G46" s="3680" t="s">
        <v>3362</v>
      </c>
      <c r="H46" s="3680" t="s">
        <v>3917</v>
      </c>
      <c r="I46" s="3680" t="s">
        <v>3534</v>
      </c>
      <c r="J46" s="3680" t="s">
        <v>3365</v>
      </c>
      <c r="K46" s="3680" t="s">
        <v>4029</v>
      </c>
      <c r="L46" s="3680" t="s">
        <v>3367</v>
      </c>
      <c r="M46" s="3680" t="s">
        <v>3367</v>
      </c>
      <c r="N46" s="3680" t="s">
        <v>3367</v>
      </c>
      <c r="O46" s="3680" t="s">
        <v>3367</v>
      </c>
      <c r="P46" s="3680" t="s">
        <v>3367</v>
      </c>
      <c r="Q46" s="3680" t="s">
        <v>3367</v>
      </c>
      <c r="R46" s="3680" t="s">
        <v>3367</v>
      </c>
      <c r="S46" s="3680">
        <v>0</v>
      </c>
      <c r="T46" s="3680">
        <v>0</v>
      </c>
      <c r="U46" s="3680" t="s">
        <v>3999</v>
      </c>
      <c r="V46" s="3681">
        <v>41296.000497685185</v>
      </c>
      <c r="W46" s="3681">
        <v>41296.000497685185</v>
      </c>
      <c r="X46" s="3681">
        <v>41296.000497685185</v>
      </c>
      <c r="Y46" s="3680" t="s">
        <v>4000</v>
      </c>
      <c r="Z46" s="3680" t="s">
        <v>3370</v>
      </c>
      <c r="AA46" s="3680" t="s">
        <v>4030</v>
      </c>
      <c r="AB46" s="3680" t="s">
        <v>3367</v>
      </c>
      <c r="AC46" s="3680" t="s">
        <v>3367</v>
      </c>
      <c r="AD46" s="3680">
        <v>900</v>
      </c>
      <c r="AE46" s="3680">
        <v>300</v>
      </c>
      <c r="AF46" s="3680" t="s">
        <v>2095</v>
      </c>
      <c r="AG46" s="3680">
        <v>940</v>
      </c>
      <c r="AH46" s="3680">
        <v>56.53</v>
      </c>
      <c r="AI46" s="3680">
        <v>59.05</v>
      </c>
      <c r="AJ46" s="3680">
        <v>369</v>
      </c>
      <c r="AK46" s="3680">
        <v>385</v>
      </c>
      <c r="AL46" s="3680" t="s">
        <v>3367</v>
      </c>
      <c r="AM46" s="3680" t="s">
        <v>3367</v>
      </c>
      <c r="AN46" s="3680">
        <v>4.4400000000000004</v>
      </c>
      <c r="AO46" s="3680" t="s">
        <v>3962</v>
      </c>
      <c r="AP46" s="3680" t="s">
        <v>3365</v>
      </c>
      <c r="AQ46" s="3680" t="s">
        <v>3367</v>
      </c>
      <c r="AR46" s="3680" t="s">
        <v>3365</v>
      </c>
      <c r="AS46" s="3680" t="s">
        <v>3367</v>
      </c>
      <c r="AT46" s="3680" t="s">
        <v>3367</v>
      </c>
      <c r="AU46" s="3680" t="s">
        <v>3367</v>
      </c>
    </row>
    <row r="47" spans="1:47">
      <c r="A47" s="3680" t="s">
        <v>4031</v>
      </c>
      <c r="B47" s="3680" t="s">
        <v>4032</v>
      </c>
      <c r="C47" s="3680" t="s">
        <v>3445</v>
      </c>
      <c r="D47" s="3680">
        <v>108953.3</v>
      </c>
      <c r="E47" s="3680">
        <v>217906.6</v>
      </c>
      <c r="F47" s="3680" t="s">
        <v>4033</v>
      </c>
      <c r="G47" s="3680" t="s">
        <v>3677</v>
      </c>
      <c r="H47" s="3680" t="s">
        <v>4034</v>
      </c>
      <c r="I47" s="3680" t="s">
        <v>3534</v>
      </c>
      <c r="J47" s="3680" t="s">
        <v>3365</v>
      </c>
      <c r="K47" s="3680" t="s">
        <v>4035</v>
      </c>
      <c r="L47" s="3680" t="s">
        <v>3367</v>
      </c>
      <c r="M47" s="3680" t="s">
        <v>3367</v>
      </c>
      <c r="N47" s="3680" t="s">
        <v>3367</v>
      </c>
      <c r="O47" s="3680" t="s">
        <v>3367</v>
      </c>
      <c r="P47" s="3680" t="s">
        <v>3367</v>
      </c>
      <c r="Q47" s="3680" t="s">
        <v>3367</v>
      </c>
      <c r="R47" s="3680" t="s">
        <v>3367</v>
      </c>
      <c r="S47" s="3680">
        <v>0</v>
      </c>
      <c r="T47" s="3680">
        <v>0</v>
      </c>
      <c r="U47" s="3680" t="s">
        <v>3367</v>
      </c>
      <c r="V47" s="3681">
        <v>40469.000497685185</v>
      </c>
      <c r="W47" s="3681">
        <v>40478.000497685185</v>
      </c>
      <c r="X47" s="3681">
        <v>40478.000497685185</v>
      </c>
      <c r="Y47" s="3680" t="s">
        <v>3367</v>
      </c>
      <c r="Z47" s="3680" t="s">
        <v>3370</v>
      </c>
      <c r="AA47" s="3680" t="s">
        <v>4036</v>
      </c>
      <c r="AB47" s="3680" t="s">
        <v>3367</v>
      </c>
      <c r="AC47" s="3680" t="s">
        <v>3367</v>
      </c>
      <c r="AD47" s="3680" t="s">
        <v>3367</v>
      </c>
      <c r="AE47" s="3680">
        <v>1100</v>
      </c>
      <c r="AF47" s="3680" t="s">
        <v>2095</v>
      </c>
      <c r="AG47" s="3680">
        <v>5500</v>
      </c>
      <c r="AH47" s="3680" t="s">
        <v>3367</v>
      </c>
      <c r="AI47" s="3680">
        <v>33.65</v>
      </c>
      <c r="AJ47" s="3680" t="s">
        <v>3367</v>
      </c>
      <c r="AK47" s="3680">
        <v>252</v>
      </c>
      <c r="AL47" s="3680" t="s">
        <v>3367</v>
      </c>
      <c r="AM47" s="3680" t="s">
        <v>3367</v>
      </c>
      <c r="AN47" s="3680">
        <v>0</v>
      </c>
      <c r="AO47" s="3680" t="s">
        <v>4037</v>
      </c>
      <c r="AP47" s="3680" t="s">
        <v>3365</v>
      </c>
      <c r="AQ47" s="3680" t="s">
        <v>3367</v>
      </c>
      <c r="AR47" s="3680" t="s">
        <v>3365</v>
      </c>
      <c r="AS47" s="3680" t="s">
        <v>3367</v>
      </c>
      <c r="AT47" s="3680" t="s">
        <v>3367</v>
      </c>
      <c r="AU47" s="3680" t="s">
        <v>3367</v>
      </c>
    </row>
    <row r="48" spans="1:47">
      <c r="A48" s="3680" t="s">
        <v>4038</v>
      </c>
      <c r="B48" s="3680" t="s">
        <v>4039</v>
      </c>
      <c r="C48" s="3680" t="s">
        <v>4040</v>
      </c>
      <c r="D48" s="3680">
        <v>81962</v>
      </c>
      <c r="E48" s="3680">
        <v>139335.4</v>
      </c>
      <c r="F48" s="3680" t="s">
        <v>4041</v>
      </c>
      <c r="G48" s="3680" t="s">
        <v>3677</v>
      </c>
      <c r="H48" s="3680" t="s">
        <v>4034</v>
      </c>
      <c r="I48" s="3680" t="s">
        <v>3534</v>
      </c>
      <c r="J48" s="3680" t="s">
        <v>3365</v>
      </c>
      <c r="K48" s="3680" t="s">
        <v>4042</v>
      </c>
      <c r="L48" s="3680" t="s">
        <v>3367</v>
      </c>
      <c r="M48" s="3680" t="s">
        <v>3367</v>
      </c>
      <c r="N48" s="3680" t="s">
        <v>3367</v>
      </c>
      <c r="O48" s="3680" t="s">
        <v>3367</v>
      </c>
      <c r="P48" s="3680" t="s">
        <v>3367</v>
      </c>
      <c r="Q48" s="3680" t="s">
        <v>3367</v>
      </c>
      <c r="R48" s="3680" t="s">
        <v>3367</v>
      </c>
      <c r="S48" s="3680">
        <v>0</v>
      </c>
      <c r="T48" s="3680">
        <v>0</v>
      </c>
      <c r="U48" s="3680" t="s">
        <v>3367</v>
      </c>
      <c r="V48" s="3681">
        <v>40595.000497685185</v>
      </c>
      <c r="W48" s="3681">
        <v>40604.000497685185</v>
      </c>
      <c r="X48" s="3681">
        <v>40604.000497685185</v>
      </c>
      <c r="Y48" s="3680" t="s">
        <v>3367</v>
      </c>
      <c r="Z48" s="3680" t="s">
        <v>3370</v>
      </c>
      <c r="AA48" s="3680" t="s">
        <v>4043</v>
      </c>
      <c r="AB48" s="3680" t="s">
        <v>3367</v>
      </c>
      <c r="AC48" s="3680" t="s">
        <v>3367</v>
      </c>
      <c r="AD48" s="3680">
        <v>7700</v>
      </c>
      <c r="AE48" s="3680">
        <v>1600</v>
      </c>
      <c r="AF48" s="3680" t="s">
        <v>2095</v>
      </c>
      <c r="AG48" s="3680">
        <v>7800</v>
      </c>
      <c r="AH48" s="3680">
        <v>62.63</v>
      </c>
      <c r="AI48" s="3680">
        <v>63.44</v>
      </c>
      <c r="AJ48" s="3680">
        <v>553</v>
      </c>
      <c r="AK48" s="3680">
        <v>560</v>
      </c>
      <c r="AL48" s="3680" t="s">
        <v>3367</v>
      </c>
      <c r="AM48" s="3680" t="s">
        <v>3367</v>
      </c>
      <c r="AN48" s="3680">
        <v>1.3</v>
      </c>
      <c r="AO48" s="3680" t="s">
        <v>4044</v>
      </c>
      <c r="AP48" s="3680" t="s">
        <v>3365</v>
      </c>
      <c r="AQ48" s="3680" t="s">
        <v>3367</v>
      </c>
      <c r="AR48" s="3680" t="s">
        <v>3365</v>
      </c>
      <c r="AS48" s="3680" t="s">
        <v>3367</v>
      </c>
      <c r="AT48" s="3680" t="s">
        <v>3367</v>
      </c>
      <c r="AU48" s="3680" t="s">
        <v>3367</v>
      </c>
    </row>
    <row r="49" spans="1:47">
      <c r="A49" s="3680" t="s">
        <v>4045</v>
      </c>
      <c r="B49" s="3680" t="s">
        <v>4046</v>
      </c>
      <c r="C49" s="3680" t="s">
        <v>3358</v>
      </c>
      <c r="D49" s="3680">
        <v>271753</v>
      </c>
      <c r="E49" s="3680">
        <v>652207.19999999995</v>
      </c>
      <c r="F49" s="3680" t="s">
        <v>4047</v>
      </c>
      <c r="G49" s="3680" t="s">
        <v>3677</v>
      </c>
      <c r="H49" s="3680" t="s">
        <v>4048</v>
      </c>
      <c r="I49" s="3680" t="s">
        <v>3534</v>
      </c>
      <c r="J49" s="3680" t="s">
        <v>3365</v>
      </c>
      <c r="K49" s="3680" t="s">
        <v>4049</v>
      </c>
      <c r="L49" s="3680" t="s">
        <v>3367</v>
      </c>
      <c r="M49" s="3680" t="s">
        <v>3367</v>
      </c>
      <c r="N49" s="3680" t="s">
        <v>3367</v>
      </c>
      <c r="O49" s="3680" t="s">
        <v>3367</v>
      </c>
      <c r="P49" s="3680" t="s">
        <v>3367</v>
      </c>
      <c r="Q49" s="3680" t="s">
        <v>3367</v>
      </c>
      <c r="R49" s="3680" t="s">
        <v>3367</v>
      </c>
      <c r="S49" s="3680">
        <v>0</v>
      </c>
      <c r="T49" s="3680">
        <v>0</v>
      </c>
      <c r="U49" s="3680" t="s">
        <v>3367</v>
      </c>
      <c r="V49" s="3681">
        <v>40918.000497685185</v>
      </c>
      <c r="W49" s="3681">
        <v>40927.000497685185</v>
      </c>
      <c r="X49" s="3681">
        <v>40927.000497685185</v>
      </c>
      <c r="Y49" s="3680" t="s">
        <v>3367</v>
      </c>
      <c r="Z49" s="3680" t="s">
        <v>3370</v>
      </c>
      <c r="AA49" s="3680" t="s">
        <v>4050</v>
      </c>
      <c r="AB49" s="3680" t="s">
        <v>3367</v>
      </c>
      <c r="AC49" s="3680" t="s">
        <v>3367</v>
      </c>
      <c r="AD49" s="3680">
        <v>16200</v>
      </c>
      <c r="AE49" s="3680">
        <v>5000</v>
      </c>
      <c r="AF49" s="3680" t="s">
        <v>2095</v>
      </c>
      <c r="AG49" s="3680">
        <v>16500</v>
      </c>
      <c r="AH49" s="3680">
        <v>39.74</v>
      </c>
      <c r="AI49" s="3680">
        <v>40.479999999999997</v>
      </c>
      <c r="AJ49" s="3680">
        <v>248</v>
      </c>
      <c r="AK49" s="3680">
        <v>253</v>
      </c>
      <c r="AL49" s="3680" t="s">
        <v>3367</v>
      </c>
      <c r="AM49" s="3680" t="s">
        <v>3367</v>
      </c>
      <c r="AN49" s="3680">
        <v>1.85</v>
      </c>
      <c r="AO49" s="3680" t="s">
        <v>4051</v>
      </c>
      <c r="AP49" s="3680" t="s">
        <v>3365</v>
      </c>
      <c r="AQ49" s="3680" t="s">
        <v>3367</v>
      </c>
      <c r="AR49" s="3680" t="s">
        <v>3365</v>
      </c>
      <c r="AS49" s="3680" t="s">
        <v>3367</v>
      </c>
      <c r="AT49" s="3680" t="s">
        <v>3367</v>
      </c>
      <c r="AU49" s="3680" t="s">
        <v>3367</v>
      </c>
    </row>
    <row r="50" spans="1:47">
      <c r="A50" s="3680" t="s">
        <v>4052</v>
      </c>
      <c r="B50" s="3680" t="s">
        <v>4053</v>
      </c>
      <c r="C50" s="3680" t="s">
        <v>3413</v>
      </c>
      <c r="D50" s="3680">
        <v>5159</v>
      </c>
      <c r="E50" s="3680">
        <v>9286.2000000000007</v>
      </c>
      <c r="F50" s="3680" t="s">
        <v>4054</v>
      </c>
      <c r="G50" s="3680" t="s">
        <v>3677</v>
      </c>
      <c r="H50" s="3680" t="s">
        <v>3917</v>
      </c>
      <c r="I50" s="3680" t="s">
        <v>3534</v>
      </c>
      <c r="J50" s="3680" t="s">
        <v>3365</v>
      </c>
      <c r="K50" s="3680" t="s">
        <v>4055</v>
      </c>
      <c r="L50" s="3680" t="s">
        <v>3367</v>
      </c>
      <c r="M50" s="3680" t="s">
        <v>3367</v>
      </c>
      <c r="N50" s="3680" t="s">
        <v>3367</v>
      </c>
      <c r="O50" s="3680" t="s">
        <v>3367</v>
      </c>
      <c r="P50" s="3680" t="s">
        <v>3367</v>
      </c>
      <c r="Q50" s="3680" t="s">
        <v>3367</v>
      </c>
      <c r="R50" s="3680" t="s">
        <v>3367</v>
      </c>
      <c r="S50" s="3680">
        <v>0</v>
      </c>
      <c r="T50" s="3680">
        <v>0</v>
      </c>
      <c r="U50" s="3680" t="s">
        <v>3367</v>
      </c>
      <c r="V50" s="3681">
        <v>41149.000497685185</v>
      </c>
      <c r="W50" s="3681">
        <v>41158.000497685185</v>
      </c>
      <c r="X50" s="3681">
        <v>41158.000497685185</v>
      </c>
      <c r="Y50" s="3680" t="s">
        <v>3367</v>
      </c>
      <c r="Z50" s="3680" t="s">
        <v>3370</v>
      </c>
      <c r="AA50" s="3680" t="s">
        <v>4056</v>
      </c>
      <c r="AB50" s="3680" t="s">
        <v>3367</v>
      </c>
      <c r="AC50" s="3680" t="s">
        <v>3367</v>
      </c>
      <c r="AD50" s="3680" t="s">
        <v>3367</v>
      </c>
      <c r="AE50" s="3680">
        <v>200</v>
      </c>
      <c r="AF50" s="3680" t="s">
        <v>2095</v>
      </c>
      <c r="AG50" s="3680">
        <v>900</v>
      </c>
      <c r="AH50" s="3680" t="s">
        <v>3367</v>
      </c>
      <c r="AI50" s="3680">
        <v>116.3</v>
      </c>
      <c r="AJ50" s="3680" t="s">
        <v>3367</v>
      </c>
      <c r="AK50" s="3680">
        <v>969</v>
      </c>
      <c r="AL50" s="3680" t="s">
        <v>3367</v>
      </c>
      <c r="AM50" s="3680" t="s">
        <v>3367</v>
      </c>
      <c r="AN50" s="3680">
        <v>0</v>
      </c>
      <c r="AO50" s="3680" t="s">
        <v>3776</v>
      </c>
      <c r="AP50" s="3680" t="s">
        <v>3365</v>
      </c>
      <c r="AQ50" s="3680" t="s">
        <v>3367</v>
      </c>
      <c r="AR50" s="3680" t="s">
        <v>3365</v>
      </c>
      <c r="AS50" s="3680" t="s">
        <v>3367</v>
      </c>
      <c r="AT50" s="3680" t="s">
        <v>3367</v>
      </c>
      <c r="AU50" s="3680" t="s">
        <v>3367</v>
      </c>
    </row>
    <row r="51" spans="1:47">
      <c r="A51" s="3680" t="s">
        <v>4057</v>
      </c>
      <c r="B51" s="3680" t="s">
        <v>4058</v>
      </c>
      <c r="C51" s="3680" t="s">
        <v>3445</v>
      </c>
      <c r="D51" s="3680">
        <v>53739</v>
      </c>
      <c r="E51" s="3680">
        <v>139721.4</v>
      </c>
      <c r="F51" s="3680" t="s">
        <v>4059</v>
      </c>
      <c r="G51" s="3680" t="s">
        <v>3677</v>
      </c>
      <c r="H51" s="3680" t="s">
        <v>3917</v>
      </c>
      <c r="I51" s="3680" t="s">
        <v>3534</v>
      </c>
      <c r="J51" s="3680" t="s">
        <v>3365</v>
      </c>
      <c r="K51" s="3680" t="s">
        <v>3931</v>
      </c>
      <c r="L51" s="3680" t="s">
        <v>3367</v>
      </c>
      <c r="M51" s="3680" t="s">
        <v>3367</v>
      </c>
      <c r="N51" s="3680" t="s">
        <v>3367</v>
      </c>
      <c r="O51" s="3680" t="s">
        <v>3367</v>
      </c>
      <c r="P51" s="3680" t="s">
        <v>3367</v>
      </c>
      <c r="Q51" s="3680" t="s">
        <v>3367</v>
      </c>
      <c r="R51" s="3680" t="s">
        <v>3367</v>
      </c>
      <c r="S51" s="3680">
        <v>0</v>
      </c>
      <c r="T51" s="3680">
        <v>0</v>
      </c>
      <c r="U51" s="3680" t="s">
        <v>3367</v>
      </c>
      <c r="V51" s="3681">
        <v>41149.000497685185</v>
      </c>
      <c r="W51" s="3681">
        <v>41158.000497685185</v>
      </c>
      <c r="X51" s="3681">
        <v>41158.000497685185</v>
      </c>
      <c r="Y51" s="3680" t="s">
        <v>3367</v>
      </c>
      <c r="Z51" s="3680" t="s">
        <v>3370</v>
      </c>
      <c r="AA51" s="3680" t="s">
        <v>4060</v>
      </c>
      <c r="AB51" s="3680" t="s">
        <v>3367</v>
      </c>
      <c r="AC51" s="3680" t="s">
        <v>3367</v>
      </c>
      <c r="AD51" s="3680" t="s">
        <v>3367</v>
      </c>
      <c r="AE51" s="3680">
        <v>600</v>
      </c>
      <c r="AF51" s="3680" t="s">
        <v>2095</v>
      </c>
      <c r="AG51" s="3680">
        <v>2900</v>
      </c>
      <c r="AH51" s="3680" t="s">
        <v>3367</v>
      </c>
      <c r="AI51" s="3680">
        <v>35.979999999999997</v>
      </c>
      <c r="AJ51" s="3680" t="s">
        <v>3367</v>
      </c>
      <c r="AK51" s="3680">
        <v>208</v>
      </c>
      <c r="AL51" s="3680" t="s">
        <v>3367</v>
      </c>
      <c r="AM51" s="3680" t="s">
        <v>3367</v>
      </c>
      <c r="AN51" s="3680">
        <v>0</v>
      </c>
      <c r="AO51" s="3680" t="s">
        <v>3776</v>
      </c>
      <c r="AP51" s="3680" t="s">
        <v>3365</v>
      </c>
      <c r="AQ51" s="3680" t="s">
        <v>3367</v>
      </c>
      <c r="AR51" s="3680" t="s">
        <v>3365</v>
      </c>
      <c r="AS51" s="3680" t="s">
        <v>3367</v>
      </c>
      <c r="AT51" s="3680" t="s">
        <v>3367</v>
      </c>
      <c r="AU51" s="3680" t="s">
        <v>3367</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2023-03-28T03:16:54Z</dcterms:modified>
</cp:coreProperties>
</file>