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60" windowWidth="15000" windowHeight="1396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产证指标" sheetId="8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商业" sheetId="43" r:id="rId23"/>
    <sheet name="基准地价修正-办公" sheetId="86" state="hidden" r:id="rId24"/>
    <sheet name="收益法（汇总）" sheetId="70" r:id="rId25"/>
    <sheet name="收益法-商业" sheetId="15" r:id="rId26"/>
    <sheet name="收益法 (元)" sheetId="67" state="hidden" r:id="rId27"/>
    <sheet name="收益法-酒店模型" sheetId="77" state="hidden" r:id="rId28"/>
    <sheet name="比较法-商业" sheetId="33" r:id="rId29"/>
    <sheet name="收益法-车位" sheetId="85" r:id="rId30"/>
    <sheet name="比较法-住宅" sheetId="21"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资料" sheetId="80" state="hidden" r:id="rId49"/>
    <sheet name="Sheet1" sheetId="82" state="hidden" r:id="rId50"/>
    <sheet name="Sheet2" sheetId="84" state="hidden" r:id="rId51"/>
    <sheet name="租金案例" sheetId="87" r:id="rId52"/>
    <sheet name="结果一览" sheetId="88" r:id="rId53"/>
  </sheets>
  <externalReferences>
    <externalReference r:id="rId54"/>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8" hidden="1">'比较法-商业'!$A$1:$L$49</definedName>
    <definedName name="_xlnm._FilterDatabase" localSheetId="30"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8">'比较法-商业'!$A$1:$K$54,'比较法-商业'!$A$57:$M$131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'基准地价修正-办公'!$A$1:$J$44,'基准地价修正-办公'!$A$47:$H$101,'基准地价修正-办公'!$R$1:$V$16</definedName>
    <definedName name="_xlnm.Print_Area" localSheetId="22">'基准地价修正-商业'!$A$1:$J$44,'基准地价修正-商业'!$A$47:$H$101,'基准地价修正-商业'!$R$1:$V$16</definedName>
    <definedName name="_xlnm.Print_Area" localSheetId="21">假设开发法!$A$1:$K$32</definedName>
    <definedName name="_xlnm.Print_Area" localSheetId="18">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29">'收益法-车位'!$A$1:$F$43,'收益法-车位'!$H$3:$M$29,'收益法-车位'!$A$46:$F$71,'收益法-车位'!$I$46:$N$65</definedName>
    <definedName name="_xlnm.Print_Area" localSheetId="25">'收益法-商业'!$A$1:$F$43,'收益法-商业'!$H$3:$M$29,'收益法-商业'!$A$46:$F$71,'收益法-商业'!$I$46:$N$65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3">'基准地价修正-办公'!$Q$19:$AD$19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K13" i="88" l="1"/>
  <c r="K9" i="88"/>
  <c r="K10" i="88"/>
  <c r="K11" i="88"/>
  <c r="K12" i="88"/>
  <c r="K8" i="88"/>
  <c r="K4" i="88"/>
  <c r="K5" i="88"/>
  <c r="K6" i="88"/>
  <c r="K7" i="88"/>
  <c r="K3" i="88"/>
  <c r="J9" i="88"/>
  <c r="J10" i="88"/>
  <c r="J11" i="88"/>
  <c r="J12" i="88"/>
  <c r="J8" i="88"/>
  <c r="J4" i="88"/>
  <c r="J5" i="88"/>
  <c r="J6" i="88"/>
  <c r="J7" i="88"/>
  <c r="J3" i="88"/>
  <c r="J1" i="88"/>
  <c r="D4" i="88"/>
  <c r="D5" i="88"/>
  <c r="D6" i="88"/>
  <c r="D7" i="88"/>
  <c r="D8" i="88"/>
  <c r="D9" i="88"/>
  <c r="D10" i="88"/>
  <c r="D11" i="88"/>
  <c r="D12" i="88"/>
  <c r="D13" i="88"/>
  <c r="D14" i="88"/>
  <c r="D15" i="88"/>
  <c r="D16" i="88"/>
  <c r="D17" i="88"/>
  <c r="D18" i="88"/>
  <c r="D19" i="88"/>
  <c r="D20" i="88"/>
  <c r="D21" i="88"/>
  <c r="D22" i="88"/>
  <c r="D23" i="88"/>
  <c r="D24" i="88"/>
  <c r="D25" i="88"/>
  <c r="D26" i="88"/>
  <c r="D27" i="88"/>
  <c r="D28" i="88"/>
  <c r="D29" i="88"/>
  <c r="D30" i="88"/>
  <c r="D31" i="88"/>
  <c r="D32" i="88"/>
  <c r="D33" i="88"/>
  <c r="D34" i="88"/>
  <c r="D35" i="88"/>
  <c r="D36" i="88"/>
  <c r="D37" i="88"/>
  <c r="D38" i="88"/>
  <c r="D39" i="88"/>
  <c r="D40" i="88"/>
  <c r="D41" i="88"/>
  <c r="D42" i="88"/>
  <c r="D43" i="88"/>
  <c r="D44" i="88"/>
  <c r="D45" i="88"/>
  <c r="D46" i="88"/>
  <c r="D47" i="88"/>
  <c r="D48" i="88"/>
  <c r="D49" i="88"/>
  <c r="D50" i="88"/>
  <c r="D51" i="88"/>
  <c r="D52" i="88"/>
  <c r="D53" i="88"/>
  <c r="D54" i="88"/>
  <c r="D55" i="88"/>
  <c r="D56" i="88"/>
  <c r="D57" i="88"/>
  <c r="D58" i="88"/>
  <c r="D59" i="88"/>
  <c r="D60" i="88"/>
  <c r="D61" i="88"/>
  <c r="D62" i="88"/>
  <c r="D63" i="88"/>
  <c r="D64" i="88"/>
  <c r="D65" i="88"/>
  <c r="D66" i="88"/>
  <c r="D67" i="88"/>
  <c r="D68" i="88"/>
  <c r="D69" i="88"/>
  <c r="D70" i="88"/>
  <c r="D71" i="88"/>
  <c r="D72" i="88"/>
  <c r="D73" i="88"/>
  <c r="D74" i="88"/>
  <c r="D75" i="88"/>
  <c r="D76" i="88"/>
  <c r="D77" i="88"/>
  <c r="D78" i="88"/>
  <c r="D79" i="88"/>
  <c r="D80" i="88"/>
  <c r="D81" i="88"/>
  <c r="D82" i="88"/>
  <c r="D83" i="88"/>
  <c r="D84" i="88"/>
  <c r="D85" i="88"/>
  <c r="D86" i="88"/>
  <c r="D87" i="88"/>
  <c r="D88" i="88"/>
  <c r="D89" i="88"/>
  <c r="D90" i="88"/>
  <c r="D91" i="88"/>
  <c r="D92" i="88"/>
  <c r="D93" i="88"/>
  <c r="D94" i="88"/>
  <c r="D95" i="88"/>
  <c r="D96" i="88"/>
  <c r="D97" i="88"/>
  <c r="D98" i="88"/>
  <c r="D99" i="88"/>
  <c r="D100" i="88"/>
  <c r="D101" i="88"/>
  <c r="D102" i="88"/>
  <c r="D103" i="88"/>
  <c r="D104" i="88"/>
  <c r="D105" i="88"/>
  <c r="D106" i="88"/>
  <c r="D107" i="88"/>
  <c r="D108" i="88"/>
  <c r="D109" i="88"/>
  <c r="D110" i="88"/>
  <c r="D111" i="88"/>
  <c r="D112" i="88"/>
  <c r="D113" i="88"/>
  <c r="D114" i="88"/>
  <c r="D115" i="88"/>
  <c r="D116" i="88"/>
  <c r="D117" i="88"/>
  <c r="D118" i="88"/>
  <c r="D119" i="88"/>
  <c r="D120" i="88"/>
  <c r="D121" i="88"/>
  <c r="D122" i="88"/>
  <c r="D123" i="88"/>
  <c r="D124" i="88"/>
  <c r="D125" i="88"/>
  <c r="D126" i="88"/>
  <c r="D127" i="88"/>
  <c r="D128" i="88"/>
  <c r="D129" i="88"/>
  <c r="D130" i="88"/>
  <c r="D131" i="88"/>
  <c r="D132" i="88"/>
  <c r="D133" i="88"/>
  <c r="D134" i="88"/>
  <c r="D135" i="88"/>
  <c r="D136" i="88"/>
  <c r="D137" i="88"/>
  <c r="D138" i="88"/>
  <c r="D139" i="88"/>
  <c r="D140" i="88"/>
  <c r="D141" i="88"/>
  <c r="D142" i="88"/>
  <c r="D143" i="88"/>
  <c r="D144" i="88"/>
  <c r="D145" i="88"/>
  <c r="D146" i="88"/>
  <c r="D147" i="88"/>
  <c r="D148" i="88"/>
  <c r="D149" i="88"/>
  <c r="D150" i="88"/>
  <c r="D151" i="88"/>
  <c r="D152" i="88"/>
  <c r="D153" i="88"/>
  <c r="D154" i="88"/>
  <c r="D155" i="88"/>
  <c r="D156" i="88"/>
  <c r="D157" i="88"/>
  <c r="D158" i="88"/>
  <c r="D159" i="88"/>
  <c r="D160" i="88"/>
  <c r="D161" i="88"/>
  <c r="D162" i="88"/>
  <c r="D163" i="88"/>
  <c r="D164" i="88"/>
  <c r="D165" i="88"/>
  <c r="D166" i="88"/>
  <c r="D167" i="88"/>
  <c r="D168" i="88"/>
  <c r="D169" i="88"/>
  <c r="D170" i="88"/>
  <c r="D171" i="88"/>
  <c r="D172" i="88"/>
  <c r="D173" i="88"/>
  <c r="D174" i="88"/>
  <c r="D175" i="88"/>
  <c r="D176" i="88"/>
  <c r="D177" i="88"/>
  <c r="D178" i="88"/>
  <c r="D179" i="88"/>
  <c r="D180" i="88"/>
  <c r="D181" i="88"/>
  <c r="D182" i="88"/>
  <c r="D183" i="88"/>
  <c r="D184" i="88"/>
  <c r="D185" i="88"/>
  <c r="D186" i="88"/>
  <c r="D187" i="88"/>
  <c r="D188" i="88"/>
  <c r="D189" i="88"/>
  <c r="D190" i="88"/>
  <c r="D191" i="88"/>
  <c r="D192" i="88"/>
  <c r="D193" i="88"/>
  <c r="D194" i="88"/>
  <c r="D195" i="88"/>
  <c r="D196" i="88"/>
  <c r="D197" i="88"/>
  <c r="D198" i="88"/>
  <c r="D199" i="88"/>
  <c r="D200" i="88"/>
  <c r="D201" i="88"/>
  <c r="D202" i="88"/>
  <c r="D203" i="88"/>
  <c r="D204" i="88"/>
  <c r="D205" i="88"/>
  <c r="D206" i="88"/>
  <c r="D207" i="88"/>
  <c r="D208" i="88"/>
  <c r="D209" i="88"/>
  <c r="D210" i="88"/>
  <c r="D211" i="88"/>
  <c r="D212" i="88"/>
  <c r="D213" i="88"/>
  <c r="D214" i="88"/>
  <c r="D215" i="88"/>
  <c r="D216" i="88"/>
  <c r="D217" i="88"/>
  <c r="D218" i="88"/>
  <c r="D219" i="88"/>
  <c r="D220" i="88"/>
  <c r="D221" i="88"/>
  <c r="D222" i="88"/>
  <c r="D223" i="88"/>
  <c r="D224" i="88"/>
  <c r="D225" i="88"/>
  <c r="D226" i="88"/>
  <c r="D227" i="88"/>
  <c r="D228" i="88"/>
  <c r="D229" i="88"/>
  <c r="D230" i="88"/>
  <c r="D231" i="88"/>
  <c r="D232" i="88"/>
  <c r="D233" i="88"/>
  <c r="D234" i="88"/>
  <c r="D235" i="88"/>
  <c r="D236" i="88"/>
  <c r="D237" i="88"/>
  <c r="D238" i="88"/>
  <c r="D239" i="88"/>
  <c r="D240" i="88"/>
  <c r="D241" i="88"/>
  <c r="D242" i="88"/>
  <c r="D243" i="88"/>
  <c r="D244" i="88"/>
  <c r="D245" i="88"/>
  <c r="D246" i="88"/>
  <c r="D247" i="88"/>
  <c r="D248" i="88"/>
  <c r="D249" i="88"/>
  <c r="D250" i="88"/>
  <c r="D251" i="88"/>
  <c r="D252" i="88"/>
  <c r="D253" i="88"/>
  <c r="D254" i="88"/>
  <c r="D255" i="88"/>
  <c r="D256" i="88"/>
  <c r="D257" i="88"/>
  <c r="D258" i="88"/>
  <c r="D259" i="88"/>
  <c r="D260" i="88"/>
  <c r="D261" i="88"/>
  <c r="D262" i="88"/>
  <c r="D263" i="88"/>
  <c r="D264" i="88"/>
  <c r="D265" i="88"/>
  <c r="D266" i="88"/>
  <c r="D267" i="88"/>
  <c r="D268" i="88"/>
  <c r="D269" i="88"/>
  <c r="D270" i="88"/>
  <c r="D271" i="88"/>
  <c r="D272" i="88"/>
  <c r="D273" i="88"/>
  <c r="D274" i="88"/>
  <c r="D275" i="88"/>
  <c r="D276" i="88"/>
  <c r="D277" i="88"/>
  <c r="D278" i="88"/>
  <c r="D279" i="88"/>
  <c r="D280" i="88"/>
  <c r="D281" i="88"/>
  <c r="D282" i="88"/>
  <c r="D283" i="88"/>
  <c r="D284" i="88"/>
  <c r="D285" i="88"/>
  <c r="D286" i="88"/>
  <c r="D287" i="88"/>
  <c r="D288" i="88"/>
  <c r="D289" i="88"/>
  <c r="D290" i="88"/>
  <c r="D291" i="88"/>
  <c r="D292" i="88"/>
  <c r="D293" i="88"/>
  <c r="D294" i="88"/>
  <c r="D295" i="88"/>
  <c r="D296" i="88"/>
  <c r="D297" i="88"/>
  <c r="D298" i="88"/>
  <c r="D299" i="88"/>
  <c r="D300" i="88"/>
  <c r="D301" i="88"/>
  <c r="D302" i="88"/>
  <c r="D303" i="88"/>
  <c r="D304" i="88"/>
  <c r="D305" i="88"/>
  <c r="D306" i="88"/>
  <c r="D307" i="88"/>
  <c r="D308" i="88"/>
  <c r="D309" i="88"/>
  <c r="D310" i="88"/>
  <c r="D311" i="88"/>
  <c r="D312" i="88"/>
  <c r="D313" i="88"/>
  <c r="D314" i="88"/>
  <c r="D315" i="88"/>
  <c r="D316" i="88"/>
  <c r="D317" i="88"/>
  <c r="D318" i="88"/>
  <c r="D319" i="88"/>
  <c r="D320" i="88"/>
  <c r="D321" i="88"/>
  <c r="D322" i="88"/>
  <c r="D323" i="88"/>
  <c r="D324" i="88"/>
  <c r="D325" i="88"/>
  <c r="D326" i="88"/>
  <c r="D327" i="88"/>
  <c r="D328" i="88"/>
  <c r="D329" i="88"/>
  <c r="D330" i="88"/>
  <c r="D331" i="88"/>
  <c r="D332" i="88"/>
  <c r="D333" i="88"/>
  <c r="D334" i="88"/>
  <c r="D335" i="88"/>
  <c r="D336" i="88"/>
  <c r="D337" i="88"/>
  <c r="D338" i="88"/>
  <c r="D339" i="88"/>
  <c r="D340" i="88"/>
  <c r="D341" i="88"/>
  <c r="D342" i="88"/>
  <c r="D343" i="88"/>
  <c r="D344" i="88"/>
  <c r="D345" i="88"/>
  <c r="D346" i="88"/>
  <c r="D347" i="88"/>
  <c r="D348" i="88"/>
  <c r="D349" i="88"/>
  <c r="D350" i="88"/>
  <c r="D351" i="88"/>
  <c r="D352" i="88"/>
  <c r="D353" i="88"/>
  <c r="D354" i="88"/>
  <c r="D355" i="88"/>
  <c r="D356" i="88"/>
  <c r="D357" i="88"/>
  <c r="D358" i="88"/>
  <c r="D359" i="88"/>
  <c r="D360" i="88"/>
  <c r="D361" i="88"/>
  <c r="D362" i="88"/>
  <c r="D363" i="88"/>
  <c r="D364" i="88"/>
  <c r="D365" i="88"/>
  <c r="D366" i="88"/>
  <c r="D367" i="88"/>
  <c r="D368" i="88"/>
  <c r="D369" i="88"/>
  <c r="D370" i="88"/>
  <c r="D371" i="88"/>
  <c r="D372" i="88"/>
  <c r="D373" i="88"/>
  <c r="D374" i="88"/>
  <c r="D375" i="88"/>
  <c r="D376" i="88"/>
  <c r="D377" i="88"/>
  <c r="D378" i="88"/>
  <c r="D379" i="88"/>
  <c r="D380" i="88"/>
  <c r="D381" i="88"/>
  <c r="D382" i="88"/>
  <c r="D383" i="88"/>
  <c r="D384" i="88"/>
  <c r="D385" i="88"/>
  <c r="D386" i="88"/>
  <c r="D387" i="88"/>
  <c r="D388" i="88"/>
  <c r="D389" i="88"/>
  <c r="D390" i="88"/>
  <c r="D391" i="88"/>
  <c r="D392" i="88"/>
  <c r="D393" i="88"/>
  <c r="D394" i="88"/>
  <c r="D395" i="88"/>
  <c r="D396" i="88"/>
  <c r="D397" i="88"/>
  <c r="D398" i="88"/>
  <c r="D399" i="88"/>
  <c r="D400" i="88"/>
  <c r="D401" i="88"/>
  <c r="D402" i="88"/>
  <c r="D403" i="88"/>
  <c r="D404" i="88"/>
  <c r="D405" i="88"/>
  <c r="D406" i="88"/>
  <c r="D407" i="88"/>
  <c r="D408" i="88"/>
  <c r="D409" i="88"/>
  <c r="D410" i="88"/>
  <c r="D411" i="88"/>
  <c r="D412" i="88"/>
  <c r="D413" i="88"/>
  <c r="D414" i="88"/>
  <c r="D415" i="88"/>
  <c r="D416" i="88"/>
  <c r="D417" i="88"/>
  <c r="D418" i="88"/>
  <c r="D419" i="88"/>
  <c r="D420" i="88"/>
  <c r="D421" i="88"/>
  <c r="D422" i="88"/>
  <c r="D423" i="88"/>
  <c r="D424" i="88"/>
  <c r="D425" i="88"/>
  <c r="D426" i="88"/>
  <c r="D427" i="88"/>
  <c r="D428" i="88"/>
  <c r="D429" i="88"/>
  <c r="D430" i="88"/>
  <c r="D431" i="88"/>
  <c r="D432" i="88"/>
  <c r="D433" i="88"/>
  <c r="D434" i="88"/>
  <c r="D435" i="88"/>
  <c r="D436" i="88"/>
  <c r="D437" i="88"/>
  <c r="D438" i="88"/>
  <c r="D439" i="88"/>
  <c r="D440" i="88"/>
  <c r="D441" i="88"/>
  <c r="D442" i="88"/>
  <c r="D443" i="88"/>
  <c r="D444" i="88"/>
  <c r="D445" i="88"/>
  <c r="D446" i="88"/>
  <c r="D447" i="88"/>
  <c r="D448" i="88"/>
  <c r="D449" i="88"/>
  <c r="D450" i="88"/>
  <c r="D451" i="88"/>
  <c r="D452" i="88"/>
  <c r="D453" i="88"/>
  <c r="D454" i="88"/>
  <c r="D455" i="88"/>
  <c r="D456" i="88"/>
  <c r="D457" i="88"/>
  <c r="D458" i="88"/>
  <c r="D459" i="88"/>
  <c r="D460" i="88"/>
  <c r="D461" i="88"/>
  <c r="D462" i="88"/>
  <c r="D463" i="88"/>
  <c r="D464" i="88"/>
  <c r="D465" i="88"/>
  <c r="D466" i="88"/>
  <c r="D467" i="88"/>
  <c r="D468" i="88"/>
  <c r="D469" i="88"/>
  <c r="D470" i="88"/>
  <c r="D471" i="88"/>
  <c r="D472" i="88"/>
  <c r="D473" i="88"/>
  <c r="D474" i="88"/>
  <c r="D475" i="88"/>
  <c r="D476" i="88"/>
  <c r="D477" i="88"/>
  <c r="D478" i="88"/>
  <c r="D479" i="88"/>
  <c r="D480" i="88"/>
  <c r="D481" i="88"/>
  <c r="D482" i="88"/>
  <c r="D483" i="88"/>
  <c r="D484" i="88"/>
  <c r="D485" i="88"/>
  <c r="D486" i="88"/>
  <c r="D487" i="88"/>
  <c r="D488" i="88"/>
  <c r="D489" i="88"/>
  <c r="D490" i="88"/>
  <c r="D491" i="88"/>
  <c r="D492" i="88"/>
  <c r="D493" i="88"/>
  <c r="D494" i="88"/>
  <c r="D495" i="88"/>
  <c r="D496" i="88"/>
  <c r="D497" i="88"/>
  <c r="D498" i="88"/>
  <c r="D499" i="88"/>
  <c r="D500" i="88"/>
  <c r="D501" i="88"/>
  <c r="D502" i="88"/>
  <c r="D503" i="88"/>
  <c r="D504" i="88"/>
  <c r="D505" i="88"/>
  <c r="D506" i="88"/>
  <c r="D507" i="88"/>
  <c r="D508" i="88"/>
  <c r="D509" i="88"/>
  <c r="D510" i="88"/>
  <c r="D511" i="88"/>
  <c r="D512" i="88"/>
  <c r="D513" i="88"/>
  <c r="D514" i="88"/>
  <c r="D515" i="88"/>
  <c r="D516" i="88"/>
  <c r="D517" i="88"/>
  <c r="D518" i="88"/>
  <c r="D519" i="88"/>
  <c r="D520" i="88"/>
  <c r="D3" i="88"/>
  <c r="D521" i="88" s="1"/>
  <c r="C4" i="88"/>
  <c r="C5" i="88"/>
  <c r="C6" i="88"/>
  <c r="C7" i="88"/>
  <c r="C8" i="88"/>
  <c r="C9" i="88"/>
  <c r="C10" i="88"/>
  <c r="C11" i="88"/>
  <c r="C12" i="88"/>
  <c r="C13" i="88"/>
  <c r="C14" i="88"/>
  <c r="C15" i="88"/>
  <c r="C16" i="88"/>
  <c r="C17" i="88"/>
  <c r="C18" i="88"/>
  <c r="C19" i="88"/>
  <c r="C20" i="88"/>
  <c r="C21" i="88"/>
  <c r="C22" i="88"/>
  <c r="C23" i="88"/>
  <c r="C24" i="88"/>
  <c r="C25" i="88"/>
  <c r="C26" i="88"/>
  <c r="C27" i="88"/>
  <c r="C28" i="88"/>
  <c r="C29" i="88"/>
  <c r="C30" i="88"/>
  <c r="C31" i="88"/>
  <c r="C32" i="88"/>
  <c r="C33" i="88"/>
  <c r="C34" i="88"/>
  <c r="C35" i="88"/>
  <c r="C36" i="88"/>
  <c r="C37" i="88"/>
  <c r="C38" i="88"/>
  <c r="C39" i="88"/>
  <c r="C40" i="88"/>
  <c r="C41" i="88"/>
  <c r="C42" i="88"/>
  <c r="C43" i="88"/>
  <c r="C44" i="88"/>
  <c r="C45" i="88"/>
  <c r="C46" i="88"/>
  <c r="C47" i="88"/>
  <c r="C48" i="88"/>
  <c r="C49" i="88"/>
  <c r="C50" i="88"/>
  <c r="C51" i="88"/>
  <c r="C52" i="88"/>
  <c r="C53" i="88"/>
  <c r="C54" i="88"/>
  <c r="C55" i="88"/>
  <c r="C56" i="88"/>
  <c r="C57" i="88"/>
  <c r="C58" i="88"/>
  <c r="C59" i="88"/>
  <c r="C60" i="88"/>
  <c r="C61" i="88"/>
  <c r="C62" i="88"/>
  <c r="C63" i="88"/>
  <c r="C64" i="88"/>
  <c r="C65" i="88"/>
  <c r="C66" i="88"/>
  <c r="C67" i="88"/>
  <c r="C68" i="88"/>
  <c r="C69" i="88"/>
  <c r="C70" i="88"/>
  <c r="C71" i="88"/>
  <c r="C72" i="88"/>
  <c r="C73" i="88"/>
  <c r="C74" i="88"/>
  <c r="C75" i="88"/>
  <c r="C76" i="88"/>
  <c r="C77" i="88"/>
  <c r="C78" i="88"/>
  <c r="C79" i="88"/>
  <c r="C80" i="88"/>
  <c r="C81" i="88"/>
  <c r="C82" i="88"/>
  <c r="C83" i="88"/>
  <c r="C84" i="88"/>
  <c r="C85" i="88"/>
  <c r="C86" i="88"/>
  <c r="C87" i="88"/>
  <c r="C88" i="88"/>
  <c r="C89" i="88"/>
  <c r="C90" i="88"/>
  <c r="C91" i="88"/>
  <c r="C92" i="88"/>
  <c r="C93" i="88"/>
  <c r="C94" i="88"/>
  <c r="C95" i="88"/>
  <c r="C96" i="88"/>
  <c r="C97" i="88"/>
  <c r="C98" i="88"/>
  <c r="C99" i="88"/>
  <c r="C100" i="88"/>
  <c r="C101" i="88"/>
  <c r="C102" i="88"/>
  <c r="C103" i="88"/>
  <c r="C104" i="88"/>
  <c r="C105" i="88"/>
  <c r="C106" i="88"/>
  <c r="C107" i="88"/>
  <c r="C108" i="88"/>
  <c r="C109" i="88"/>
  <c r="C110" i="88"/>
  <c r="C111" i="88"/>
  <c r="C112" i="88"/>
  <c r="C113" i="88"/>
  <c r="C114" i="88"/>
  <c r="C115" i="88"/>
  <c r="C116" i="88"/>
  <c r="C117" i="88"/>
  <c r="C118" i="88"/>
  <c r="C119" i="88"/>
  <c r="C120" i="88"/>
  <c r="C121" i="88"/>
  <c r="C122" i="88"/>
  <c r="C123" i="88"/>
  <c r="C124" i="88"/>
  <c r="C125" i="88"/>
  <c r="C126" i="88"/>
  <c r="C127" i="88"/>
  <c r="C128" i="88"/>
  <c r="C129" i="88"/>
  <c r="C130" i="88"/>
  <c r="C131" i="88"/>
  <c r="C132" i="88"/>
  <c r="C133" i="88"/>
  <c r="C134" i="88"/>
  <c r="C135" i="88"/>
  <c r="C136" i="88"/>
  <c r="C137" i="88"/>
  <c r="C138" i="88"/>
  <c r="C139" i="88"/>
  <c r="C140" i="88"/>
  <c r="C141" i="88"/>
  <c r="C142" i="88"/>
  <c r="C143" i="88"/>
  <c r="C144" i="88"/>
  <c r="C145" i="88"/>
  <c r="C146" i="88"/>
  <c r="C147" i="88"/>
  <c r="C148" i="88"/>
  <c r="C149" i="88"/>
  <c r="C150" i="88"/>
  <c r="C151" i="88"/>
  <c r="C152" i="88"/>
  <c r="C153" i="88"/>
  <c r="C154" i="88"/>
  <c r="C155" i="88"/>
  <c r="C156" i="88"/>
  <c r="C157" i="88"/>
  <c r="C158" i="88"/>
  <c r="C159" i="88"/>
  <c r="C160" i="88"/>
  <c r="C161" i="88"/>
  <c r="C162" i="88"/>
  <c r="C163" i="88"/>
  <c r="C164" i="88"/>
  <c r="C165" i="88"/>
  <c r="C166" i="88"/>
  <c r="C167" i="88"/>
  <c r="C168" i="88"/>
  <c r="C169" i="88"/>
  <c r="C170" i="88"/>
  <c r="C171" i="88"/>
  <c r="C172" i="88"/>
  <c r="C173" i="88"/>
  <c r="C174" i="88"/>
  <c r="C175" i="88"/>
  <c r="C176" i="88"/>
  <c r="C177" i="88"/>
  <c r="C178" i="88"/>
  <c r="C179" i="88"/>
  <c r="C180" i="88"/>
  <c r="C181" i="88"/>
  <c r="C182" i="88"/>
  <c r="C183" i="88"/>
  <c r="C184" i="88"/>
  <c r="C185" i="88"/>
  <c r="C186" i="88"/>
  <c r="C187" i="88"/>
  <c r="C188" i="88"/>
  <c r="C189" i="88"/>
  <c r="C190" i="88"/>
  <c r="C191" i="88"/>
  <c r="C192" i="88"/>
  <c r="C193" i="88"/>
  <c r="C194" i="88"/>
  <c r="C195" i="88"/>
  <c r="C196" i="88"/>
  <c r="C197" i="88"/>
  <c r="C198" i="88"/>
  <c r="C199" i="88"/>
  <c r="C200" i="88"/>
  <c r="C201" i="88"/>
  <c r="C202" i="88"/>
  <c r="C203" i="88"/>
  <c r="C204" i="88"/>
  <c r="C205" i="88"/>
  <c r="C206" i="88"/>
  <c r="C207" i="88"/>
  <c r="C208" i="88"/>
  <c r="C209" i="88"/>
  <c r="C210" i="88"/>
  <c r="C211" i="88"/>
  <c r="C212" i="88"/>
  <c r="C213" i="88"/>
  <c r="C214" i="88"/>
  <c r="C215" i="88"/>
  <c r="C216" i="88"/>
  <c r="C217" i="88"/>
  <c r="C218" i="88"/>
  <c r="C219" i="88"/>
  <c r="C220" i="88"/>
  <c r="C221" i="88"/>
  <c r="C222" i="88"/>
  <c r="C223" i="88"/>
  <c r="C224" i="88"/>
  <c r="C225" i="88"/>
  <c r="C226" i="88"/>
  <c r="C227" i="88"/>
  <c r="C228" i="88"/>
  <c r="C229" i="88"/>
  <c r="C230" i="88"/>
  <c r="C231" i="88"/>
  <c r="C232" i="88"/>
  <c r="C233" i="88"/>
  <c r="C234" i="88"/>
  <c r="C235" i="88"/>
  <c r="C236" i="88"/>
  <c r="C237" i="88"/>
  <c r="C238" i="88"/>
  <c r="C239" i="88"/>
  <c r="C240" i="88"/>
  <c r="C241" i="88"/>
  <c r="C242" i="88"/>
  <c r="C243" i="88"/>
  <c r="C244" i="88"/>
  <c r="C245" i="88"/>
  <c r="C246" i="88"/>
  <c r="C247" i="88"/>
  <c r="C248" i="88"/>
  <c r="C249" i="88"/>
  <c r="C250" i="88"/>
  <c r="C251" i="88"/>
  <c r="C252" i="88"/>
  <c r="C253" i="88"/>
  <c r="C254" i="88"/>
  <c r="C255" i="88"/>
  <c r="C256" i="88"/>
  <c r="C257" i="88"/>
  <c r="C258" i="88"/>
  <c r="C259" i="88"/>
  <c r="C260" i="88"/>
  <c r="C261" i="88"/>
  <c r="C262" i="88"/>
  <c r="C263" i="88"/>
  <c r="C264" i="88"/>
  <c r="C265" i="88"/>
  <c r="C266" i="88"/>
  <c r="C267" i="88"/>
  <c r="C268" i="88"/>
  <c r="C269" i="88"/>
  <c r="C270" i="88"/>
  <c r="C271" i="88"/>
  <c r="C272" i="88"/>
  <c r="C273" i="88"/>
  <c r="C274" i="88"/>
  <c r="C275" i="88"/>
  <c r="C276" i="88"/>
  <c r="C277" i="88"/>
  <c r="C278" i="88"/>
  <c r="C279" i="88"/>
  <c r="C280" i="88"/>
  <c r="C281" i="88"/>
  <c r="C282" i="88"/>
  <c r="C283" i="88"/>
  <c r="C284" i="88"/>
  <c r="C285" i="88"/>
  <c r="C286" i="88"/>
  <c r="C287" i="88"/>
  <c r="C288" i="88"/>
  <c r="C289" i="88"/>
  <c r="C290" i="88"/>
  <c r="C291" i="88"/>
  <c r="C292" i="88"/>
  <c r="C293" i="88"/>
  <c r="C294" i="88"/>
  <c r="C295" i="88"/>
  <c r="C296" i="88"/>
  <c r="C297" i="88"/>
  <c r="C298" i="88"/>
  <c r="C299" i="88"/>
  <c r="C300" i="88"/>
  <c r="C301" i="88"/>
  <c r="C302" i="88"/>
  <c r="C303" i="88"/>
  <c r="C304" i="88"/>
  <c r="C305" i="88"/>
  <c r="C306" i="88"/>
  <c r="C307" i="88"/>
  <c r="C308" i="88"/>
  <c r="C309" i="88"/>
  <c r="C310" i="88"/>
  <c r="C311" i="88"/>
  <c r="C312" i="88"/>
  <c r="C313" i="88"/>
  <c r="C314" i="88"/>
  <c r="C315" i="88"/>
  <c r="C316" i="88"/>
  <c r="C317" i="88"/>
  <c r="C318" i="88"/>
  <c r="C319" i="88"/>
  <c r="C320" i="88"/>
  <c r="C321" i="88"/>
  <c r="C322" i="88"/>
  <c r="C323" i="88"/>
  <c r="C324" i="88"/>
  <c r="C325" i="88"/>
  <c r="C326" i="88"/>
  <c r="C327" i="88"/>
  <c r="C328" i="88"/>
  <c r="C329" i="88"/>
  <c r="C330" i="88"/>
  <c r="C331" i="88"/>
  <c r="C332" i="88"/>
  <c r="C333" i="88"/>
  <c r="C334" i="88"/>
  <c r="C335" i="88"/>
  <c r="C336" i="88"/>
  <c r="C337" i="88"/>
  <c r="C338" i="88"/>
  <c r="C339" i="88"/>
  <c r="C340" i="88"/>
  <c r="C341" i="88"/>
  <c r="C342" i="88"/>
  <c r="C343" i="88"/>
  <c r="C344" i="88"/>
  <c r="C345" i="88"/>
  <c r="C346" i="88"/>
  <c r="C347" i="88"/>
  <c r="C348" i="88"/>
  <c r="C349" i="88"/>
  <c r="C350" i="88"/>
  <c r="C351" i="88"/>
  <c r="C352" i="88"/>
  <c r="C353" i="88"/>
  <c r="C354" i="88"/>
  <c r="C355" i="88"/>
  <c r="C356" i="88"/>
  <c r="C357" i="88"/>
  <c r="C358" i="88"/>
  <c r="C359" i="88"/>
  <c r="C360" i="88"/>
  <c r="C361" i="88"/>
  <c r="C362" i="88"/>
  <c r="C363" i="88"/>
  <c r="C364" i="88"/>
  <c r="C365" i="88"/>
  <c r="C366" i="88"/>
  <c r="C367" i="88"/>
  <c r="C368" i="88"/>
  <c r="C369" i="88"/>
  <c r="C370" i="88"/>
  <c r="C371" i="88"/>
  <c r="C372" i="88"/>
  <c r="C373" i="88"/>
  <c r="C374" i="88"/>
  <c r="C375" i="88"/>
  <c r="C376" i="88"/>
  <c r="C377" i="88"/>
  <c r="C378" i="88"/>
  <c r="C379" i="88"/>
  <c r="C380" i="88"/>
  <c r="C381" i="88"/>
  <c r="C382" i="88"/>
  <c r="C383" i="88"/>
  <c r="C384" i="88"/>
  <c r="C385" i="88"/>
  <c r="C386" i="88"/>
  <c r="C387" i="88"/>
  <c r="C388" i="88"/>
  <c r="C389" i="88"/>
  <c r="C390" i="88"/>
  <c r="C391" i="88"/>
  <c r="C392" i="88"/>
  <c r="C393" i="88"/>
  <c r="C394" i="88"/>
  <c r="C395" i="88"/>
  <c r="C396" i="88"/>
  <c r="C397" i="88"/>
  <c r="C398" i="88"/>
  <c r="C399" i="88"/>
  <c r="C400" i="88"/>
  <c r="C401" i="88"/>
  <c r="C402" i="88"/>
  <c r="C403" i="88"/>
  <c r="C404" i="88"/>
  <c r="C405" i="88"/>
  <c r="C406" i="88"/>
  <c r="C407" i="88"/>
  <c r="C408" i="88"/>
  <c r="C409" i="88"/>
  <c r="C410" i="88"/>
  <c r="C411" i="88"/>
  <c r="C412" i="88"/>
  <c r="C413" i="88"/>
  <c r="C414" i="88"/>
  <c r="C415" i="88"/>
  <c r="C416" i="88"/>
  <c r="C417" i="88"/>
  <c r="C418" i="88"/>
  <c r="C419" i="88"/>
  <c r="C420" i="88"/>
  <c r="C421" i="88"/>
  <c r="C422" i="88"/>
  <c r="C423" i="88"/>
  <c r="C424" i="88"/>
  <c r="C425" i="88"/>
  <c r="C426" i="88"/>
  <c r="C427" i="88"/>
  <c r="C428" i="88"/>
  <c r="C429" i="88"/>
  <c r="C430" i="88"/>
  <c r="C431" i="88"/>
  <c r="C432" i="88"/>
  <c r="C433" i="88"/>
  <c r="C434" i="88"/>
  <c r="C435" i="88"/>
  <c r="C436" i="88"/>
  <c r="C437" i="88"/>
  <c r="C438" i="88"/>
  <c r="C439" i="88"/>
  <c r="C440" i="88"/>
  <c r="C441" i="88"/>
  <c r="C442" i="88"/>
  <c r="C443" i="88"/>
  <c r="C444" i="88"/>
  <c r="C445" i="88"/>
  <c r="C446" i="88"/>
  <c r="C447" i="88"/>
  <c r="C448" i="88"/>
  <c r="C449" i="88"/>
  <c r="C450" i="88"/>
  <c r="C451" i="88"/>
  <c r="C452" i="88"/>
  <c r="C453" i="88"/>
  <c r="C454" i="88"/>
  <c r="C455" i="88"/>
  <c r="C456" i="88"/>
  <c r="C457" i="88"/>
  <c r="C458" i="88"/>
  <c r="C459" i="88"/>
  <c r="C460" i="88"/>
  <c r="C461" i="88"/>
  <c r="C462" i="88"/>
  <c r="C463" i="88"/>
  <c r="C464" i="88"/>
  <c r="C465" i="88"/>
  <c r="C466" i="88"/>
  <c r="C467" i="88"/>
  <c r="C468" i="88"/>
  <c r="C469" i="88"/>
  <c r="C470" i="88"/>
  <c r="C471" i="88"/>
  <c r="C472" i="88"/>
  <c r="C473" i="88"/>
  <c r="C474" i="88"/>
  <c r="C475" i="88"/>
  <c r="C476" i="88"/>
  <c r="C477" i="88"/>
  <c r="C478" i="88"/>
  <c r="C479" i="88"/>
  <c r="C480" i="88"/>
  <c r="C481" i="88"/>
  <c r="C482" i="88"/>
  <c r="C483" i="88"/>
  <c r="C484" i="88"/>
  <c r="C485" i="88"/>
  <c r="C486" i="88"/>
  <c r="C487" i="88"/>
  <c r="C488" i="88"/>
  <c r="C489" i="88"/>
  <c r="C490" i="88"/>
  <c r="C491" i="88"/>
  <c r="C492" i="88"/>
  <c r="C493" i="88"/>
  <c r="C494" i="88"/>
  <c r="C495" i="88"/>
  <c r="C496" i="88"/>
  <c r="C497" i="88"/>
  <c r="C498" i="88"/>
  <c r="C499" i="88"/>
  <c r="C500" i="88"/>
  <c r="C501" i="88"/>
  <c r="C502" i="88"/>
  <c r="C503" i="88"/>
  <c r="C504" i="88"/>
  <c r="C505" i="88"/>
  <c r="C506" i="88"/>
  <c r="C507" i="88"/>
  <c r="C508" i="88"/>
  <c r="C509" i="88"/>
  <c r="C510" i="88"/>
  <c r="C511" i="88"/>
  <c r="C512" i="88"/>
  <c r="C513" i="88"/>
  <c r="C514" i="88"/>
  <c r="C515" i="88"/>
  <c r="C516" i="88"/>
  <c r="C517" i="88"/>
  <c r="C518" i="88"/>
  <c r="C519" i="88"/>
  <c r="C520" i="88"/>
  <c r="C3" i="88"/>
  <c r="C1" i="88"/>
  <c r="L7" i="83" l="1"/>
  <c r="I11" i="83"/>
  <c r="I7" i="83"/>
  <c r="F13" i="4" l="1"/>
  <c r="D38" i="43"/>
  <c r="D37" i="43"/>
  <c r="T24" i="1" l="1"/>
  <c r="T23" i="1"/>
  <c r="T25" i="1" l="1"/>
  <c r="AN13" i="3"/>
  <c r="N7" i="83"/>
  <c r="I13" i="3" s="1"/>
  <c r="G19" i="6" s="1"/>
  <c r="C519" i="83" l="1"/>
  <c r="N11" i="83" l="1"/>
  <c r="C520" i="83"/>
  <c r="K13" i="3" s="1"/>
  <c r="G20" i="6" s="1"/>
  <c r="D42" i="43" s="1"/>
  <c r="U5" i="86"/>
  <c r="I47" i="33"/>
  <c r="G47" i="33"/>
  <c r="E47" i="33"/>
  <c r="D104" i="33"/>
  <c r="E104" i="33" s="1"/>
  <c r="F104" i="33" s="1"/>
  <c r="I5" i="33"/>
  <c r="G5" i="33"/>
  <c r="E5" i="33"/>
  <c r="I48" i="34"/>
  <c r="G48" i="34"/>
  <c r="E48" i="34"/>
  <c r="C105" i="34"/>
  <c r="E105" i="34"/>
  <c r="I34" i="34"/>
  <c r="G34" i="34"/>
  <c r="E34" i="34"/>
  <c r="I5" i="34"/>
  <c r="G5" i="34"/>
  <c r="E5" i="34"/>
  <c r="U2" i="86" l="1"/>
  <c r="D14" i="9" l="1"/>
  <c r="F116" i="86"/>
  <c r="N111" i="86"/>
  <c r="N112" i="86" s="1"/>
  <c r="M111" i="86"/>
  <c r="M112" i="86" s="1"/>
  <c r="L111" i="86"/>
  <c r="L112" i="86" s="1"/>
  <c r="K111" i="86"/>
  <c r="K112" i="86" s="1"/>
  <c r="J111" i="86"/>
  <c r="J112" i="86" s="1"/>
  <c r="I111" i="86"/>
  <c r="I112" i="86" s="1"/>
  <c r="H111" i="86"/>
  <c r="H112" i="86" s="1"/>
  <c r="G111" i="86"/>
  <c r="G112" i="86" s="1"/>
  <c r="F111" i="86"/>
  <c r="F112" i="86" s="1"/>
  <c r="E111" i="86"/>
  <c r="E112" i="86" s="1"/>
  <c r="D111" i="86"/>
  <c r="D112" i="86" s="1"/>
  <c r="C111" i="86"/>
  <c r="C112" i="86" s="1"/>
  <c r="M101" i="86"/>
  <c r="N101" i="86" s="1"/>
  <c r="K101" i="86"/>
  <c r="J101" i="86"/>
  <c r="D101" i="86"/>
  <c r="N100" i="86"/>
  <c r="M100" i="86"/>
  <c r="K100" i="86"/>
  <c r="J100" i="86" s="1"/>
  <c r="D100" i="86"/>
  <c r="M99" i="86"/>
  <c r="N99" i="86" s="1"/>
  <c r="K99" i="86"/>
  <c r="J99" i="86" s="1"/>
  <c r="D99" i="86"/>
  <c r="N98" i="86"/>
  <c r="M98" i="86"/>
  <c r="K98" i="86"/>
  <c r="J98" i="86" s="1"/>
  <c r="D98" i="86"/>
  <c r="N97" i="86"/>
  <c r="M97" i="86"/>
  <c r="K97" i="86"/>
  <c r="J97" i="86" s="1"/>
  <c r="D97" i="86"/>
  <c r="M96" i="86"/>
  <c r="N96" i="86" s="1"/>
  <c r="K96" i="86"/>
  <c r="J96" i="86"/>
  <c r="D96" i="86"/>
  <c r="M95" i="86"/>
  <c r="N95" i="86" s="1"/>
  <c r="K95" i="86"/>
  <c r="J95" i="86" s="1"/>
  <c r="D95" i="86"/>
  <c r="B95" i="86"/>
  <c r="N94" i="86"/>
  <c r="M94" i="86"/>
  <c r="K94" i="86"/>
  <c r="J94" i="86" s="1"/>
  <c r="D94" i="86"/>
  <c r="M93" i="86"/>
  <c r="N93" i="86" s="1"/>
  <c r="K93" i="86"/>
  <c r="J93" i="86" s="1"/>
  <c r="F93" i="86"/>
  <c r="H101" i="86" s="1"/>
  <c r="D93" i="86"/>
  <c r="E93" i="86" s="1"/>
  <c r="B91" i="86" s="1"/>
  <c r="M90" i="86"/>
  <c r="N90" i="86" s="1"/>
  <c r="K90" i="86"/>
  <c r="J90" i="86" s="1"/>
  <c r="D90" i="86"/>
  <c r="M89" i="86"/>
  <c r="N89" i="86" s="1"/>
  <c r="K89" i="86"/>
  <c r="J89" i="86"/>
  <c r="D89" i="86"/>
  <c r="M88" i="86"/>
  <c r="N88" i="86" s="1"/>
  <c r="K88" i="86"/>
  <c r="J88" i="86"/>
  <c r="D88" i="86"/>
  <c r="N87" i="86"/>
  <c r="M87" i="86"/>
  <c r="K87" i="86"/>
  <c r="J87" i="86" s="1"/>
  <c r="D87" i="86"/>
  <c r="M86" i="86"/>
  <c r="N86" i="86" s="1"/>
  <c r="K86" i="86"/>
  <c r="J86" i="86"/>
  <c r="D86" i="86"/>
  <c r="B86" i="86"/>
  <c r="N85" i="86"/>
  <c r="M85" i="86"/>
  <c r="K85" i="86"/>
  <c r="J85" i="86" s="1"/>
  <c r="D85" i="86"/>
  <c r="B85" i="86"/>
  <c r="M84" i="86"/>
  <c r="N84" i="86" s="1"/>
  <c r="K84" i="86"/>
  <c r="J84" i="86"/>
  <c r="D84" i="86"/>
  <c r="N83" i="86"/>
  <c r="M83" i="86"/>
  <c r="K83" i="86"/>
  <c r="J83" i="86" s="1"/>
  <c r="F83" i="86"/>
  <c r="H89" i="86" s="1"/>
  <c r="D83" i="86"/>
  <c r="E83" i="86" s="1"/>
  <c r="B81" i="86" s="1"/>
  <c r="N80" i="86"/>
  <c r="M80" i="86"/>
  <c r="K80" i="86"/>
  <c r="J80" i="86" s="1"/>
  <c r="D80" i="86"/>
  <c r="M79" i="86"/>
  <c r="N79" i="86" s="1"/>
  <c r="K79" i="86"/>
  <c r="J79" i="86" s="1"/>
  <c r="D79" i="86"/>
  <c r="M78" i="86"/>
  <c r="N78" i="86" s="1"/>
  <c r="K78" i="86"/>
  <c r="J78" i="86"/>
  <c r="D78" i="86"/>
  <c r="M77" i="86"/>
  <c r="N77" i="86" s="1"/>
  <c r="K77" i="86"/>
  <c r="J77" i="86" s="1"/>
  <c r="D77" i="86"/>
  <c r="N76" i="86"/>
  <c r="M76" i="86"/>
  <c r="K76" i="86"/>
  <c r="J76" i="86" s="1"/>
  <c r="D76" i="86"/>
  <c r="M75" i="86"/>
  <c r="N75" i="86" s="1"/>
  <c r="K75" i="86"/>
  <c r="J75" i="86"/>
  <c r="D75" i="86"/>
  <c r="N74" i="86"/>
  <c r="M74" i="86"/>
  <c r="K74" i="86"/>
  <c r="J74" i="86" s="1"/>
  <c r="D74" i="86"/>
  <c r="B74" i="86"/>
  <c r="M73" i="86"/>
  <c r="N73" i="86" s="1"/>
  <c r="K73" i="86"/>
  <c r="J73" i="86" s="1"/>
  <c r="D73" i="86"/>
  <c r="N72" i="86"/>
  <c r="M72" i="86"/>
  <c r="K72" i="86"/>
  <c r="J72" i="86" s="1"/>
  <c r="F72" i="86"/>
  <c r="H78" i="86" s="1"/>
  <c r="D72" i="86"/>
  <c r="M69" i="86"/>
  <c r="N69" i="86" s="1"/>
  <c r="K69" i="86"/>
  <c r="J69" i="86" s="1"/>
  <c r="D69" i="86"/>
  <c r="M68" i="86"/>
  <c r="N68" i="86" s="1"/>
  <c r="K68" i="86"/>
  <c r="J68" i="86"/>
  <c r="D68" i="86" s="1"/>
  <c r="M67" i="86"/>
  <c r="N67" i="86" s="1"/>
  <c r="K67" i="86"/>
  <c r="J67" i="86" s="1"/>
  <c r="D67" i="86"/>
  <c r="N66" i="86"/>
  <c r="M66" i="86"/>
  <c r="K66" i="86"/>
  <c r="J66" i="86" s="1"/>
  <c r="M65" i="86"/>
  <c r="N65" i="86" s="1"/>
  <c r="K65" i="86"/>
  <c r="J65" i="86" s="1"/>
  <c r="D65" i="86"/>
  <c r="N64" i="86"/>
  <c r="M64" i="86"/>
  <c r="K64" i="86"/>
  <c r="J64" i="86" s="1"/>
  <c r="D64" i="86"/>
  <c r="M63" i="86"/>
  <c r="N63" i="86" s="1"/>
  <c r="K63" i="86"/>
  <c r="J63" i="86" s="1"/>
  <c r="D63" i="86"/>
  <c r="B63" i="86"/>
  <c r="N62" i="86"/>
  <c r="M62" i="86"/>
  <c r="K62" i="86"/>
  <c r="J62" i="86" s="1"/>
  <c r="D62" i="86"/>
  <c r="M61" i="86"/>
  <c r="N61" i="86" s="1"/>
  <c r="K61" i="86"/>
  <c r="J61" i="86" s="1"/>
  <c r="D61" i="86"/>
  <c r="M58" i="86"/>
  <c r="N58" i="86" s="1"/>
  <c r="K58" i="86"/>
  <c r="J58" i="86" s="1"/>
  <c r="D58" i="86"/>
  <c r="N57" i="86"/>
  <c r="M57" i="86"/>
  <c r="K57" i="86"/>
  <c r="J57" i="86" s="1"/>
  <c r="D57" i="86" s="1"/>
  <c r="M56" i="86"/>
  <c r="N56" i="86" s="1"/>
  <c r="K56" i="86"/>
  <c r="J56" i="86"/>
  <c r="D56" i="86"/>
  <c r="M55" i="86"/>
  <c r="N55" i="86" s="1"/>
  <c r="K55" i="86"/>
  <c r="J55" i="86" s="1"/>
  <c r="N54" i="86"/>
  <c r="M54" i="86"/>
  <c r="K54" i="86"/>
  <c r="J54" i="86" s="1"/>
  <c r="D54" i="86"/>
  <c r="M53" i="86"/>
  <c r="N53" i="86" s="1"/>
  <c r="K53" i="86"/>
  <c r="J53" i="86" s="1"/>
  <c r="D53" i="86"/>
  <c r="M52" i="86"/>
  <c r="N52" i="86" s="1"/>
  <c r="K52" i="86"/>
  <c r="J52" i="86" s="1"/>
  <c r="D52" i="86"/>
  <c r="B52" i="86"/>
  <c r="N51" i="86"/>
  <c r="M51" i="86"/>
  <c r="K51" i="86"/>
  <c r="J51" i="86" s="1"/>
  <c r="D51" i="86"/>
  <c r="M50" i="86"/>
  <c r="N50" i="86" s="1"/>
  <c r="K50" i="86"/>
  <c r="J50" i="86" s="1"/>
  <c r="D50" i="86"/>
  <c r="B50" i="86"/>
  <c r="H42" i="86"/>
  <c r="H41" i="86"/>
  <c r="H40" i="86"/>
  <c r="H39" i="86"/>
  <c r="H38" i="86"/>
  <c r="H37" i="86"/>
  <c r="J24" i="86"/>
  <c r="G24" i="86"/>
  <c r="E44" i="86" s="1"/>
  <c r="C44" i="86" s="1"/>
  <c r="E24" i="86"/>
  <c r="P32" i="86" s="1"/>
  <c r="I23" i="86"/>
  <c r="C22" i="86"/>
  <c r="I18" i="86"/>
  <c r="E17" i="86" s="1"/>
  <c r="G18" i="86"/>
  <c r="G17" i="86"/>
  <c r="C17" i="86"/>
  <c r="C13" i="86"/>
  <c r="Y10" i="86"/>
  <c r="C10" i="86"/>
  <c r="C11" i="86" s="1"/>
  <c r="AJ9" i="86"/>
  <c r="AJ10" i="86" s="1"/>
  <c r="AI9" i="86"/>
  <c r="AI10" i="86" s="1"/>
  <c r="AH9" i="86"/>
  <c r="AH10" i="86" s="1"/>
  <c r="AG9" i="86"/>
  <c r="AG10" i="86" s="1"/>
  <c r="AF9" i="86"/>
  <c r="AF10" i="86" s="1"/>
  <c r="AE9" i="86"/>
  <c r="AE10" i="86" s="1"/>
  <c r="AD9" i="86"/>
  <c r="AD10" i="86" s="1"/>
  <c r="AC9" i="86"/>
  <c r="AC10" i="86" s="1"/>
  <c r="AB9" i="86"/>
  <c r="AB10" i="86" s="1"/>
  <c r="AA9" i="86"/>
  <c r="AA10" i="86" s="1"/>
  <c r="Z9" i="86"/>
  <c r="Z10" i="86" s="1"/>
  <c r="C9" i="86"/>
  <c r="C7" i="86"/>
  <c r="U4" i="86"/>
  <c r="U3" i="86"/>
  <c r="G3" i="86"/>
  <c r="I2" i="86"/>
  <c r="G2" i="86"/>
  <c r="M1" i="86"/>
  <c r="B59" i="1"/>
  <c r="B35" i="1"/>
  <c r="F17" i="85" s="1"/>
  <c r="B21" i="1"/>
  <c r="Q72" i="85"/>
  <c r="Q59" i="85"/>
  <c r="K59" i="85"/>
  <c r="P74" i="85" s="1"/>
  <c r="F59" i="85"/>
  <c r="Q58" i="85"/>
  <c r="J52" i="85"/>
  <c r="Q51" i="85" s="1"/>
  <c r="J50" i="85"/>
  <c r="J49" i="85"/>
  <c r="M47" i="85"/>
  <c r="D46" i="85"/>
  <c r="F33" i="85"/>
  <c r="F61" i="85" s="1"/>
  <c r="F31" i="85"/>
  <c r="F23" i="85"/>
  <c r="D24" i="85" s="1"/>
  <c r="D22" i="85"/>
  <c r="F21" i="85"/>
  <c r="F20" i="85"/>
  <c r="M19" i="85"/>
  <c r="F18" i="85"/>
  <c r="M17" i="85"/>
  <c r="F15" i="85"/>
  <c r="J52" i="15"/>
  <c r="J49" i="15"/>
  <c r="V7" i="1"/>
  <c r="N6" i="1"/>
  <c r="N14" i="1" s="1"/>
  <c r="N19" i="1"/>
  <c r="L7" i="1"/>
  <c r="L14" i="1" s="1"/>
  <c r="J7" i="1"/>
  <c r="C34" i="34"/>
  <c r="D3" i="4"/>
  <c r="N7" i="1" l="1"/>
  <c r="Y6" i="1"/>
  <c r="Y7" i="1" s="1"/>
  <c r="E72" i="86"/>
  <c r="B70" i="86" s="1"/>
  <c r="D66" i="86"/>
  <c r="E61" i="86" s="1"/>
  <c r="B59" i="86" s="1"/>
  <c r="H72" i="86"/>
  <c r="H76" i="86"/>
  <c r="H83" i="86"/>
  <c r="H87" i="86"/>
  <c r="H74" i="86"/>
  <c r="H85" i="86"/>
  <c r="M12" i="86"/>
  <c r="M11" i="86"/>
  <c r="M10" i="86"/>
  <c r="N9" i="86"/>
  <c r="N8" i="86"/>
  <c r="F61" i="86" s="1"/>
  <c r="M7" i="86"/>
  <c r="M6" i="86"/>
  <c r="N5" i="86"/>
  <c r="N12" i="86"/>
  <c r="N11" i="86"/>
  <c r="N10" i="86"/>
  <c r="M9" i="86"/>
  <c r="M8" i="86"/>
  <c r="N7" i="86"/>
  <c r="N6" i="86"/>
  <c r="M5" i="86"/>
  <c r="N2" i="86"/>
  <c r="N3" i="86"/>
  <c r="N4" i="86"/>
  <c r="E9" i="86"/>
  <c r="E8" i="86"/>
  <c r="E11" i="86"/>
  <c r="E10" i="86"/>
  <c r="N1" i="86"/>
  <c r="H116" i="86"/>
  <c r="C27" i="86"/>
  <c r="O21" i="86"/>
  <c r="M21" i="86"/>
  <c r="K21" i="86"/>
  <c r="I21" i="86"/>
  <c r="D21" i="86"/>
  <c r="X7" i="86"/>
  <c r="S6" i="86"/>
  <c r="F50" i="86"/>
  <c r="F42" i="86"/>
  <c r="F41" i="86"/>
  <c r="F40" i="86"/>
  <c r="F39" i="86"/>
  <c r="F38" i="86"/>
  <c r="F37" i="86"/>
  <c r="N21" i="86"/>
  <c r="L21" i="86"/>
  <c r="J21" i="86"/>
  <c r="H21" i="86"/>
  <c r="C21" i="86"/>
  <c r="C6" i="86"/>
  <c r="S5" i="86"/>
  <c r="M2" i="86"/>
  <c r="S2" i="86"/>
  <c r="M3" i="86"/>
  <c r="S3" i="86"/>
  <c r="M4" i="86"/>
  <c r="S4" i="86"/>
  <c r="B116" i="86"/>
  <c r="J26" i="86"/>
  <c r="G26" i="86"/>
  <c r="E26" i="86"/>
  <c r="H26" i="86"/>
  <c r="F26" i="86"/>
  <c r="Z7" i="86"/>
  <c r="M32" i="86"/>
  <c r="O32" i="86"/>
  <c r="Q32" i="86"/>
  <c r="N32" i="86"/>
  <c r="D55" i="86"/>
  <c r="E50" i="86" s="1"/>
  <c r="B48" i="86" s="1"/>
  <c r="H79" i="86"/>
  <c r="H80" i="86"/>
  <c r="H90" i="86"/>
  <c r="H94" i="86"/>
  <c r="H97" i="86"/>
  <c r="H98" i="86"/>
  <c r="H100" i="86"/>
  <c r="H73" i="86"/>
  <c r="H75" i="86"/>
  <c r="H77" i="86"/>
  <c r="H84" i="86"/>
  <c r="H86" i="86"/>
  <c r="H88" i="86"/>
  <c r="H93" i="86"/>
  <c r="H95" i="86"/>
  <c r="H96" i="86"/>
  <c r="H99" i="86"/>
  <c r="D23" i="85"/>
  <c r="P61" i="85"/>
  <c r="J34" i="82"/>
  <c r="G21" i="86" l="1"/>
  <c r="C28" i="86"/>
  <c r="D26" i="86"/>
  <c r="C25" i="86" s="1"/>
  <c r="H68" i="86"/>
  <c r="H61" i="86"/>
  <c r="H65" i="86"/>
  <c r="H69" i="86"/>
  <c r="H63" i="86"/>
  <c r="H67" i="86"/>
  <c r="H64" i="86"/>
  <c r="H62" i="86"/>
  <c r="H66" i="86"/>
  <c r="I122" i="86"/>
  <c r="J122" i="86" s="1"/>
  <c r="K122" i="86" s="1"/>
  <c r="L122" i="86" s="1"/>
  <c r="M122" i="86" s="1"/>
  <c r="I121" i="86"/>
  <c r="J121" i="86" s="1"/>
  <c r="K121" i="86" s="1"/>
  <c r="L121" i="86" s="1"/>
  <c r="M121" i="86" s="1"/>
  <c r="G121" i="86"/>
  <c r="H121" i="86" s="1"/>
  <c r="I120" i="86"/>
  <c r="J120" i="86" s="1"/>
  <c r="K120" i="86" s="1"/>
  <c r="L120" i="86" s="1"/>
  <c r="M120" i="86" s="1"/>
  <c r="I119" i="86"/>
  <c r="J119" i="86" s="1"/>
  <c r="K119" i="86" s="1"/>
  <c r="L119" i="86" s="1"/>
  <c r="M119" i="86" s="1"/>
  <c r="I118" i="86"/>
  <c r="J118" i="86" s="1"/>
  <c r="K118" i="86" s="1"/>
  <c r="L118" i="86" s="1"/>
  <c r="M118" i="86" s="1"/>
  <c r="D122" i="86"/>
  <c r="E122" i="86" s="1"/>
  <c r="F122" i="86" s="1"/>
  <c r="G122" i="86" s="1"/>
  <c r="H122" i="86" s="1"/>
  <c r="B122" i="86"/>
  <c r="C122" i="86" s="1"/>
  <c r="D121" i="86"/>
  <c r="E121" i="86" s="1"/>
  <c r="F121" i="86" s="1"/>
  <c r="B121" i="86"/>
  <c r="C121" i="86" s="1"/>
  <c r="D120" i="86"/>
  <c r="E120" i="86" s="1"/>
  <c r="F120" i="86" s="1"/>
  <c r="G120" i="86" s="1"/>
  <c r="H120" i="86" s="1"/>
  <c r="B120" i="86"/>
  <c r="C120" i="86" s="1"/>
  <c r="D119" i="86"/>
  <c r="E119" i="86" s="1"/>
  <c r="F119" i="86" s="1"/>
  <c r="G119" i="86" s="1"/>
  <c r="H119" i="86" s="1"/>
  <c r="B119" i="86"/>
  <c r="C119" i="86" s="1"/>
  <c r="D118" i="86"/>
  <c r="E118" i="86" s="1"/>
  <c r="F118" i="86" s="1"/>
  <c r="G118" i="86" s="1"/>
  <c r="H118" i="86" s="1"/>
  <c r="B118" i="86"/>
  <c r="H58" i="86"/>
  <c r="H56" i="86"/>
  <c r="H53" i="86"/>
  <c r="H52" i="86"/>
  <c r="H50" i="86"/>
  <c r="H57" i="86"/>
  <c r="H55" i="86"/>
  <c r="H54" i="86"/>
  <c r="H51" i="86"/>
  <c r="I29" i="79"/>
  <c r="I28" i="79"/>
  <c r="N28" i="79"/>
  <c r="M28" i="79"/>
  <c r="P28" i="79" s="1"/>
  <c r="L28" i="79"/>
  <c r="N29" i="79"/>
  <c r="M29" i="79"/>
  <c r="L29" i="79"/>
  <c r="P6" i="79"/>
  <c r="O6" i="79"/>
  <c r="N6" i="79"/>
  <c r="M6" i="79"/>
  <c r="L6" i="79"/>
  <c r="K6" i="79"/>
  <c r="O7" i="79"/>
  <c r="N7" i="79"/>
  <c r="M7" i="79"/>
  <c r="P7" i="79" s="1"/>
  <c r="L7" i="79"/>
  <c r="K7" i="79"/>
  <c r="C118" i="86" l="1"/>
  <c r="D116" i="86" s="1"/>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D37" i="79" s="1"/>
  <c r="AB36" i="79"/>
  <c r="AA36" i="79"/>
  <c r="Z36" i="79"/>
  <c r="N36" i="79"/>
  <c r="U36" i="79" s="1"/>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Z27" i="79"/>
  <c r="N27" i="79"/>
  <c r="U25" i="79" s="1"/>
  <c r="M27" i="79"/>
  <c r="L27" i="79"/>
  <c r="I27" i="79"/>
  <c r="AD27" i="79" s="1"/>
  <c r="AA25" i="79"/>
  <c r="AD25" i="79" s="1"/>
  <c r="N25" i="79"/>
  <c r="L25" i="79"/>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M16" i="79"/>
  <c r="T16" i="79" s="1"/>
  <c r="W16" i="79" s="1"/>
  <c r="L16" i="79"/>
  <c r="K16" i="79"/>
  <c r="R16" i="79" s="1"/>
  <c r="I16" i="79"/>
  <c r="AC15" i="79"/>
  <c r="AB15" i="79"/>
  <c r="AA15" i="79"/>
  <c r="AD15" i="79" s="1"/>
  <c r="Z15" i="79"/>
  <c r="Y15" i="79"/>
  <c r="O15" i="79"/>
  <c r="N15" i="79"/>
  <c r="U15" i="79" s="1"/>
  <c r="M15" i="79"/>
  <c r="L15" i="79"/>
  <c r="S15" i="79" s="1"/>
  <c r="K15" i="79"/>
  <c r="I15" i="79"/>
  <c r="AC14" i="79"/>
  <c r="AB14" i="79"/>
  <c r="AA14" i="79"/>
  <c r="AD14" i="79" s="1"/>
  <c r="Z14" i="79"/>
  <c r="Y14" i="79"/>
  <c r="O14" i="79"/>
  <c r="N14" i="79"/>
  <c r="U14" i="79" s="1"/>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U12" i="79" s="1"/>
  <c r="M12" i="79"/>
  <c r="L12" i="79"/>
  <c r="S12" i="79" s="1"/>
  <c r="K12" i="79"/>
  <c r="I12" i="79"/>
  <c r="AC11" i="79"/>
  <c r="AB11" i="79"/>
  <c r="AA11" i="79"/>
  <c r="AD11" i="79" s="1"/>
  <c r="Z11" i="79"/>
  <c r="Y11" i="79"/>
  <c r="O11" i="79"/>
  <c r="V3" i="79" s="1"/>
  <c r="N11" i="79"/>
  <c r="M11" i="79"/>
  <c r="L11" i="79"/>
  <c r="K11" i="79"/>
  <c r="I11" i="79"/>
  <c r="AC5" i="79"/>
  <c r="AB5" i="79"/>
  <c r="AA5" i="79"/>
  <c r="AD5" i="79" s="1"/>
  <c r="Z5" i="79"/>
  <c r="Y5" i="79"/>
  <c r="O5" i="79"/>
  <c r="N5" i="79"/>
  <c r="M5" i="79"/>
  <c r="P5" i="79" s="1"/>
  <c r="L5" i="79"/>
  <c r="K5" i="79"/>
  <c r="I5" i="79"/>
  <c r="N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E21" i="86" l="1"/>
  <c r="C20" i="86" s="1"/>
  <c r="K3" i="79"/>
  <c r="O3" i="79"/>
  <c r="Z3" i="79"/>
  <c r="AB3" i="79"/>
  <c r="S3" i="79"/>
  <c r="U3" i="79"/>
  <c r="R12" i="79"/>
  <c r="T12" i="79"/>
  <c r="W12" i="79" s="1"/>
  <c r="V12" i="79"/>
  <c r="S13" i="79"/>
  <c r="U13" i="79"/>
  <c r="R14" i="79"/>
  <c r="T14" i="79"/>
  <c r="W14" i="79" s="1"/>
  <c r="V14" i="79"/>
  <c r="R15" i="79"/>
  <c r="V15" i="79"/>
  <c r="S16" i="79"/>
  <c r="U16" i="79"/>
  <c r="M25" i="79"/>
  <c r="P25" i="79" s="1"/>
  <c r="T25" i="79"/>
  <c r="W25" i="79" s="1"/>
  <c r="L3" i="79"/>
  <c r="Y3" i="79"/>
  <c r="AC3" i="79"/>
  <c r="T27" i="79"/>
  <c r="S28" i="79"/>
  <c r="U28" i="79"/>
  <c r="AD34" i="79"/>
  <c r="T34" i="79"/>
  <c r="S35" i="79"/>
  <c r="U35" i="79"/>
  <c r="AD36" i="79"/>
  <c r="S37" i="79"/>
  <c r="U37" i="79"/>
  <c r="AD38" i="79"/>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5" i="86" l="1"/>
  <c r="D5" i="86"/>
  <c r="C15" i="78"/>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E24" i="71" s="1"/>
  <c r="O24" i="71"/>
  <c r="C24" i="71"/>
  <c r="C23" i="71" s="1"/>
  <c r="Q25" i="71"/>
  <c r="F24" i="71"/>
  <c r="F23" i="71" s="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P68" i="71" s="1"/>
  <c r="C68" i="71"/>
  <c r="B68" i="71"/>
  <c r="S68" i="71" s="1"/>
  <c r="B67" i="71"/>
  <c r="D65" i="71"/>
  <c r="Q64" i="71"/>
  <c r="P64" i="71"/>
  <c r="O64" i="71"/>
  <c r="N64" i="71"/>
  <c r="Q63" i="71"/>
  <c r="P63" i="71"/>
  <c r="O63" i="71"/>
  <c r="N63" i="71"/>
  <c r="Q62" i="71"/>
  <c r="P62" i="71"/>
  <c r="O62" i="7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O39" i="71"/>
  <c r="N39" i="71"/>
  <c r="X39" i="71" s="1"/>
  <c r="Q38" i="71"/>
  <c r="AB38" i="71" s="1"/>
  <c r="P38" i="71"/>
  <c r="O38" i="71"/>
  <c r="Y38" i="71" s="1"/>
  <c r="Z38" i="71" s="1"/>
  <c r="N38" i="71"/>
  <c r="Q37" i="71"/>
  <c r="F38" i="71" s="1"/>
  <c r="P37" i="71"/>
  <c r="E38" i="71" s="1"/>
  <c r="E39" i="71" s="1"/>
  <c r="E40" i="71" s="1"/>
  <c r="U40" i="71" s="1"/>
  <c r="O37" i="71"/>
  <c r="N37" i="71"/>
  <c r="B38" i="71" s="1"/>
  <c r="B39" i="71" s="1"/>
  <c r="B40" i="71" s="1"/>
  <c r="S40" i="71" s="1"/>
  <c r="D37" i="71"/>
  <c r="Q36" i="71"/>
  <c r="AB36" i="71" s="1"/>
  <c r="P36" i="71"/>
  <c r="O36" i="71"/>
  <c r="Y36" i="71" s="1"/>
  <c r="Z36" i="71" s="1"/>
  <c r="N36" i="71"/>
  <c r="Q35" i="71"/>
  <c r="P35" i="71"/>
  <c r="O35" i="71"/>
  <c r="Y35" i="71"/>
  <c r="Z35" i="71" s="1"/>
  <c r="N35" i="71"/>
  <c r="Q34" i="71"/>
  <c r="AB34" i="71" s="1"/>
  <c r="P34" i="71"/>
  <c r="AA34" i="71" s="1"/>
  <c r="O34" i="71"/>
  <c r="Y34" i="71" s="1"/>
  <c r="Z34" i="71" s="1"/>
  <c r="N34" i="71"/>
  <c r="Q33" i="71"/>
  <c r="F34" i="71" s="1"/>
  <c r="P33" i="71"/>
  <c r="E34" i="71" s="1"/>
  <c r="E35" i="71" s="1"/>
  <c r="E36" i="71" s="1"/>
  <c r="U36" i="71" s="1"/>
  <c r="O33" i="71"/>
  <c r="N33" i="71"/>
  <c r="D33" i="71"/>
  <c r="Q32" i="71"/>
  <c r="AB32" i="71" s="1"/>
  <c r="P32" i="71"/>
  <c r="AA32" i="71" s="1"/>
  <c r="O32" i="71"/>
  <c r="Y32" i="71" s="1"/>
  <c r="Z32" i="71" s="1"/>
  <c r="N32" i="71"/>
  <c r="Q31" i="71"/>
  <c r="P31" i="71"/>
  <c r="AA31" i="71" s="1"/>
  <c r="O31" i="71"/>
  <c r="Y31" i="71"/>
  <c r="Z31" i="71" s="1"/>
  <c r="N31" i="71"/>
  <c r="Q30" i="71"/>
  <c r="AB30" i="71" s="1"/>
  <c r="P30" i="71"/>
  <c r="AA30" i="71" s="1"/>
  <c r="O30" i="71"/>
  <c r="Y30" i="71" s="1"/>
  <c r="Z30" i="71" s="1"/>
  <c r="N30" i="71"/>
  <c r="Q29" i="71"/>
  <c r="F30" i="71" s="1"/>
  <c r="P29" i="71"/>
  <c r="AA29" i="71" s="1"/>
  <c r="O29" i="71"/>
  <c r="N29" i="71"/>
  <c r="D29" i="71"/>
  <c r="O28" i="71"/>
  <c r="C28" i="71" s="1"/>
  <c r="T28" i="71" s="1"/>
  <c r="N28" i="71"/>
  <c r="B30" i="71"/>
  <c r="B31" i="71" s="1"/>
  <c r="B32" i="71" s="1"/>
  <c r="S32" i="71" s="1"/>
  <c r="E30" i="71"/>
  <c r="E31" i="71" s="1"/>
  <c r="E32" i="71" s="1"/>
  <c r="U32" i="71" s="1"/>
  <c r="B34" i="71"/>
  <c r="B35" i="71" s="1"/>
  <c r="B36" i="71" s="1"/>
  <c r="S36" i="71" s="1"/>
  <c r="X33" i="71"/>
  <c r="X37" i="71"/>
  <c r="N68" i="71"/>
  <c r="C30" i="71"/>
  <c r="C31" i="71" s="1"/>
  <c r="C32" i="71" s="1"/>
  <c r="T32" i="71" s="1"/>
  <c r="Y29" i="71"/>
  <c r="Z29" i="71"/>
  <c r="X30" i="71"/>
  <c r="X31" i="71"/>
  <c r="X32" i="71"/>
  <c r="C34" i="71"/>
  <c r="C35" i="71" s="1"/>
  <c r="C36" i="71" s="1"/>
  <c r="D36" i="71" s="1"/>
  <c r="Y33" i="71"/>
  <c r="Z33" i="71" s="1"/>
  <c r="X34" i="71"/>
  <c r="X35" i="71"/>
  <c r="AA35" i="71"/>
  <c r="X36" i="71"/>
  <c r="AA36" i="71"/>
  <c r="C38" i="71"/>
  <c r="D38" i="71" s="1"/>
  <c r="Y37" i="71"/>
  <c r="Z37" i="71" s="1"/>
  <c r="AB37" i="71"/>
  <c r="X38" i="71"/>
  <c r="AA38" i="71"/>
  <c r="F51" i="71"/>
  <c r="F52" i="71"/>
  <c r="V52" i="71" s="1"/>
  <c r="Y25" i="71"/>
  <c r="Z25" i="71" s="1"/>
  <c r="Y26" i="71"/>
  <c r="Z26" i="71" s="1"/>
  <c r="Y27" i="71"/>
  <c r="Z27" i="71" s="1"/>
  <c r="B28" i="71"/>
  <c r="B27" i="71" s="1"/>
  <c r="B26" i="71" s="1"/>
  <c r="X25" i="71"/>
  <c r="X26" i="71"/>
  <c r="X27" i="71"/>
  <c r="X28" i="71"/>
  <c r="D30" i="71"/>
  <c r="C39" i="71"/>
  <c r="C40" i="71" s="1"/>
  <c r="C51" i="71"/>
  <c r="C52" i="71" s="1"/>
  <c r="D52" i="71" s="1"/>
  <c r="D50" i="71"/>
  <c r="P28" i="71"/>
  <c r="AA3" i="71" s="1"/>
  <c r="E55" i="71"/>
  <c r="E56" i="71" s="1"/>
  <c r="U56" i="71" s="1"/>
  <c r="E59" i="71"/>
  <c r="E60" i="71" s="1"/>
  <c r="U60" i="71" s="1"/>
  <c r="E63" i="71"/>
  <c r="E64" i="71" s="1"/>
  <c r="U64" i="71" s="1"/>
  <c r="U68" i="71"/>
  <c r="E67" i="71"/>
  <c r="P67" i="71" s="1"/>
  <c r="Q28" i="71"/>
  <c r="C55" i="71"/>
  <c r="C56" i="71" s="1"/>
  <c r="D54" i="71"/>
  <c r="C59" i="71"/>
  <c r="C60" i="71" s="1"/>
  <c r="D58" i="71"/>
  <c r="C63" i="71"/>
  <c r="D63" i="71" s="1"/>
  <c r="D62" i="71"/>
  <c r="N67" i="71"/>
  <c r="B66" i="71"/>
  <c r="T68" i="71"/>
  <c r="O68" i="71"/>
  <c r="D68" i="71"/>
  <c r="C67" i="71"/>
  <c r="Q68" i="71"/>
  <c r="C71" i="71"/>
  <c r="E71" i="71"/>
  <c r="E70" i="71" s="1"/>
  <c r="D72" i="71"/>
  <c r="C75" i="71"/>
  <c r="D75" i="71" s="1"/>
  <c r="E75" i="71"/>
  <c r="E74" i="71" s="1"/>
  <c r="D76" i="71"/>
  <c r="C79" i="71"/>
  <c r="E79" i="71"/>
  <c r="E78" i="71" s="1"/>
  <c r="D80" i="71"/>
  <c r="C83" i="71"/>
  <c r="C82" i="71" s="1"/>
  <c r="C87" i="71"/>
  <c r="S28" i="71"/>
  <c r="F28" i="71"/>
  <c r="F27" i="71" s="1"/>
  <c r="F26" i="71" s="1"/>
  <c r="AB25" i="71"/>
  <c r="AB26" i="71"/>
  <c r="AB27" i="71"/>
  <c r="AB28" i="71"/>
  <c r="E28" i="71"/>
  <c r="E27" i="71" s="1"/>
  <c r="E26" i="71" s="1"/>
  <c r="AA26" i="71"/>
  <c r="C66" i="71"/>
  <c r="O67" i="71"/>
  <c r="D67" i="71"/>
  <c r="C64" i="71"/>
  <c r="D64" i="71" s="1"/>
  <c r="D83" i="71"/>
  <c r="D82" i="71"/>
  <c r="C74" i="71"/>
  <c r="D74" i="71" s="1"/>
  <c r="N65" i="71"/>
  <c r="N66" i="71"/>
  <c r="D87" i="71"/>
  <c r="C86" i="71"/>
  <c r="D86" i="71" s="1"/>
  <c r="D79" i="71"/>
  <c r="C78" i="71"/>
  <c r="D78" i="71" s="1"/>
  <c r="D71" i="71"/>
  <c r="C70" i="71"/>
  <c r="D70" i="71"/>
  <c r="D59" i="71"/>
  <c r="D55" i="71"/>
  <c r="E66" i="71"/>
  <c r="D51" i="71"/>
  <c r="D39" i="71"/>
  <c r="D35" i="71"/>
  <c r="O66" i="71"/>
  <c r="D66" i="71"/>
  <c r="O65" i="71"/>
  <c r="T36" i="71"/>
  <c r="T40" i="71"/>
  <c r="D40" i="71"/>
  <c r="T52" i="71"/>
  <c r="T56" i="71"/>
  <c r="D56" i="71"/>
  <c r="T60" i="71"/>
  <c r="D60" i="71"/>
  <c r="T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86" s="1"/>
  <c r="B88" i="43"/>
  <c r="C22" i="20"/>
  <c r="B77" i="43"/>
  <c r="B57" i="43"/>
  <c r="B68" i="43"/>
  <c r="C25" i="40"/>
  <c r="C29" i="39"/>
  <c r="S25" i="40"/>
  <c r="S18" i="36"/>
  <c r="H25" i="40"/>
  <c r="AB25" i="40" s="1"/>
  <c r="J25" i="40"/>
  <c r="AC25" i="40" s="1"/>
  <c r="H29" i="39"/>
  <c r="AB29" i="39" s="1"/>
  <c r="J29" i="39"/>
  <c r="AC29" i="39" s="1"/>
  <c r="J18" i="36"/>
  <c r="AC18" i="36" s="1"/>
  <c r="H18" i="35"/>
  <c r="AB18" i="35" s="1"/>
  <c r="S18" i="35"/>
  <c r="J18" i="35"/>
  <c r="AC18" i="35" s="1"/>
  <c r="H21" i="37"/>
  <c r="F21" i="37"/>
  <c r="AA21" i="37" s="1"/>
  <c r="H21" i="34"/>
  <c r="AB21" i="34" s="1"/>
  <c r="H21" i="33"/>
  <c r="U21" i="33" s="1"/>
  <c r="F21" i="33"/>
  <c r="S21" i="33" s="1"/>
  <c r="E83" i="21"/>
  <c r="F83" i="21" s="1"/>
  <c r="G83" i="21" s="1"/>
  <c r="H1" i="69"/>
  <c r="W25" i="40"/>
  <c r="U25" i="40"/>
  <c r="U29" i="39"/>
  <c r="W29" i="39"/>
  <c r="W18" i="36"/>
  <c r="AB21" i="37"/>
  <c r="U21" i="37"/>
  <c r="AB21" i="33"/>
  <c r="AA21" i="33"/>
  <c r="U18" i="35"/>
  <c r="W18" i="35"/>
  <c r="J21" i="37"/>
  <c r="W21" i="37" s="1"/>
  <c r="J21" i="34"/>
  <c r="W21" i="34" s="1"/>
  <c r="J21" i="33"/>
  <c r="W21" i="33" s="1"/>
  <c r="H21" i="21"/>
  <c r="U21" i="21" s="1"/>
  <c r="F38" i="69"/>
  <c r="E37" i="69"/>
  <c r="F36" i="69"/>
  <c r="F35" i="69"/>
  <c r="F21" i="69"/>
  <c r="F40" i="69" s="1"/>
  <c r="F20" i="69"/>
  <c r="F39" i="69" s="1"/>
  <c r="E10" i="69"/>
  <c r="E9" i="69"/>
  <c r="C7" i="69"/>
  <c r="AC21" i="37"/>
  <c r="AC21" i="33"/>
  <c r="AB21"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L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D33" i="43" s="1"/>
  <c r="D1" i="43"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L548" i="3" s="1"/>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D114" i="34"/>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c r="Q26" i="36"/>
  <c r="Z26" i="36"/>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s="1"/>
  <c r="F86" i="34" s="1"/>
  <c r="G86" i="34" s="1"/>
  <c r="D82" i="34"/>
  <c r="E82" i="34" s="1"/>
  <c r="D80" i="34"/>
  <c r="E80" i="34" s="1"/>
  <c r="D78" i="34"/>
  <c r="E78" i="34" s="1"/>
  <c r="F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c r="Q12" i="34"/>
  <c r="Z12" i="34"/>
  <c r="H12" i="34"/>
  <c r="Q11" i="34"/>
  <c r="Z11" i="34" s="1"/>
  <c r="Q10" i="34"/>
  <c r="Z10" i="34" s="1"/>
  <c r="F10" i="34"/>
  <c r="AA10" i="34" s="1"/>
  <c r="Q9" i="34"/>
  <c r="Z9" i="34"/>
  <c r="H9" i="34"/>
  <c r="U9" i="34" s="1"/>
  <c r="J8" i="34"/>
  <c r="AC8" i="34" s="1"/>
  <c r="H8" i="34"/>
  <c r="U8" i="34" s="1"/>
  <c r="F8" i="34"/>
  <c r="AA8" i="34" s="1"/>
  <c r="D121" i="33"/>
  <c r="E121" i="33"/>
  <c r="F109" i="33"/>
  <c r="E109" i="33"/>
  <c r="D109" i="33"/>
  <c r="C109" i="33"/>
  <c r="D91" i="33"/>
  <c r="E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G19" i="20"/>
  <c r="G16" i="20"/>
  <c r="G15" i="20"/>
  <c r="C24" i="20"/>
  <c r="C21" i="20"/>
  <c r="C20" i="20"/>
  <c r="C18" i="20"/>
  <c r="C17" i="20"/>
  <c r="C16" i="20"/>
  <c r="C17" i="39" s="1"/>
  <c r="C15" i="20"/>
  <c r="E54" i="21"/>
  <c r="F54" i="21" s="1"/>
  <c r="I54" i="21"/>
  <c r="J54" i="21" s="1"/>
  <c r="G54" i="21"/>
  <c r="H54" i="21" s="1"/>
  <c r="D125" i="21"/>
  <c r="E125" i="21"/>
  <c r="F125" i="21" s="1"/>
  <c r="G125" i="21" s="1"/>
  <c r="D123" i="21"/>
  <c r="E123" i="21"/>
  <c r="F123" i="21" s="1"/>
  <c r="F42" i="21"/>
  <c r="AA42" i="21" s="1"/>
  <c r="D119" i="21"/>
  <c r="F40" i="21"/>
  <c r="AA40" i="2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s="1"/>
  <c r="B96" i="21"/>
  <c r="B94" i="21"/>
  <c r="J29" i="21" s="1"/>
  <c r="AC29" i="21" s="1"/>
  <c r="B92" i="21"/>
  <c r="B90" i="21"/>
  <c r="J27" i="21" s="1"/>
  <c r="W27" i="21"/>
  <c r="B74" i="21"/>
  <c r="B72" i="21"/>
  <c r="H13" i="21" s="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D33" i="86" s="1"/>
  <c r="D1" i="86" s="1"/>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U31" i="35"/>
  <c r="W22" i="35"/>
  <c r="S31" i="35"/>
  <c r="F36" i="34"/>
  <c r="J35" i="34"/>
  <c r="H39" i="33"/>
  <c r="AB39" i="33"/>
  <c r="F26" i="33"/>
  <c r="AA26" i="33" s="1"/>
  <c r="U33" i="33"/>
  <c r="U35" i="33"/>
  <c r="S40" i="33"/>
  <c r="W33" i="33"/>
  <c r="W39" i="33"/>
  <c r="H39" i="37"/>
  <c r="AB39" i="37" s="1"/>
  <c r="S27" i="35"/>
  <c r="F11" i="40"/>
  <c r="AA11" i="40" s="1"/>
  <c r="H11" i="40"/>
  <c r="AB11" i="40" s="1"/>
  <c r="W8" i="40"/>
  <c r="AC40" i="40"/>
  <c r="AA9" i="40"/>
  <c r="AC9" i="40"/>
  <c r="U9" i="40"/>
  <c r="S34" i="40"/>
  <c r="S40" i="40"/>
  <c r="W31" i="40"/>
  <c r="U34"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5"/>
  <c r="AB12" i="36"/>
  <c r="W32" i="40"/>
  <c r="F37" i="39"/>
  <c r="AA37" i="39"/>
  <c r="J34" i="36"/>
  <c r="W34" i="36" s="1"/>
  <c r="U30" i="36"/>
  <c r="J30" i="35"/>
  <c r="W30" i="35" s="1"/>
  <c r="H30" i="35"/>
  <c r="AB30" i="35" s="1"/>
  <c r="F22" i="35"/>
  <c r="AA22" i="35"/>
  <c r="H10" i="35"/>
  <c r="U10" i="35" s="1"/>
  <c r="AC16" i="36"/>
  <c r="F33" i="36"/>
  <c r="AA33" i="36"/>
  <c r="W30" i="36"/>
  <c r="H16" i="36"/>
  <c r="AB16" i="36" s="1"/>
  <c r="E85" i="36"/>
  <c r="F85" i="36" s="1"/>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F114" i="34" s="1"/>
  <c r="H36" i="34"/>
  <c r="U36" i="34"/>
  <c r="F37" i="34"/>
  <c r="AA37" i="34" s="1"/>
  <c r="S35" i="34"/>
  <c r="F28" i="34"/>
  <c r="AA28" i="34"/>
  <c r="F27" i="34"/>
  <c r="AA27" i="34"/>
  <c r="F25" i="34"/>
  <c r="S25" i="34"/>
  <c r="H23" i="34"/>
  <c r="U23" i="34" s="1"/>
  <c r="J28" i="34"/>
  <c r="W28" i="34" s="1"/>
  <c r="F41" i="33"/>
  <c r="AA41" i="33" s="1"/>
  <c r="S38" i="33"/>
  <c r="E113" i="33"/>
  <c r="F32" i="33"/>
  <c r="AA32" i="33" s="1"/>
  <c r="J19" i="33"/>
  <c r="AC19" i="33" s="1"/>
  <c r="F11" i="33"/>
  <c r="AA11" i="33" s="1"/>
  <c r="U40" i="33"/>
  <c r="W40" i="33"/>
  <c r="F37" i="40"/>
  <c r="AA37" i="40" s="1"/>
  <c r="F36" i="40"/>
  <c r="AA36" i="40" s="1"/>
  <c r="H28" i="40"/>
  <c r="U28" i="40" s="1"/>
  <c r="F23" i="40"/>
  <c r="AA23" i="40" s="1"/>
  <c r="F17" i="40"/>
  <c r="AA17" i="40" s="1"/>
  <c r="J17" i="40"/>
  <c r="W17" i="40" s="1"/>
  <c r="F15" i="40"/>
  <c r="S15" i="40" s="1"/>
  <c r="H15" i="40"/>
  <c r="AB15" i="40" s="1"/>
  <c r="AC11" i="40"/>
  <c r="S12" i="36"/>
  <c r="AA12" i="36"/>
  <c r="AB30" i="36"/>
  <c r="F29" i="35"/>
  <c r="S29" i="35" s="1"/>
  <c r="H29" i="35"/>
  <c r="AB29" i="35" s="1"/>
  <c r="H33" i="37"/>
  <c r="AB33" i="37" s="1"/>
  <c r="F33" i="37"/>
  <c r="AA33" i="37" s="1"/>
  <c r="U34" i="37"/>
  <c r="S34" i="37"/>
  <c r="AA34" i="37"/>
  <c r="J43" i="34"/>
  <c r="AB42" i="34"/>
  <c r="J40" i="34"/>
  <c r="J36" i="34"/>
  <c r="W36" i="34" s="1"/>
  <c r="H37" i="34"/>
  <c r="U37" i="34" s="1"/>
  <c r="H25" i="34"/>
  <c r="AB25" i="34" s="1"/>
  <c r="J25" i="34"/>
  <c r="AC25" i="34" s="1"/>
  <c r="S41" i="33"/>
  <c r="F113" i="33"/>
  <c r="G113" i="33" s="1"/>
  <c r="H113" i="33" s="1"/>
  <c r="I113" i="33" s="1"/>
  <c r="J113" i="33" s="1"/>
  <c r="K113" i="33" s="1"/>
  <c r="L113" i="33" s="1"/>
  <c r="M113" i="33" s="1"/>
  <c r="H37" i="33"/>
  <c r="AB37" i="33" s="1"/>
  <c r="H11" i="33"/>
  <c r="AB11" i="33" s="1"/>
  <c r="F28" i="40"/>
  <c r="AA28" i="40" s="1"/>
  <c r="AA29" i="35"/>
  <c r="AA42" i="34"/>
  <c r="S42" i="34"/>
  <c r="J37" i="34"/>
  <c r="AC37" i="34" s="1"/>
  <c r="J11" i="33"/>
  <c r="W11" i="33" s="1"/>
  <c r="S28" i="34"/>
  <c r="U23" i="40"/>
  <c r="G123" i="21"/>
  <c r="H123" i="21"/>
  <c r="I123" i="21" s="1"/>
  <c r="J123" i="21" s="1"/>
  <c r="K123" i="21" s="1"/>
  <c r="L123" i="21" s="1"/>
  <c r="M123" i="21" s="1"/>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c r="F45" i="21"/>
  <c r="AA45" i="21"/>
  <c r="J13" i="33"/>
  <c r="H13" i="33"/>
  <c r="U13" i="33" s="1"/>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U46" i="33"/>
  <c r="AA14" i="33"/>
  <c r="J36" i="37"/>
  <c r="AC36" i="37" s="1"/>
  <c r="G105" i="37"/>
  <c r="J10" i="36"/>
  <c r="AC10" i="36" s="1"/>
  <c r="AB30" i="21"/>
  <c r="AA14" i="37"/>
  <c r="AC13" i="36"/>
  <c r="S11" i="36"/>
  <c r="AB46" i="34"/>
  <c r="AC30" i="34"/>
  <c r="S45" i="33"/>
  <c r="AB45" i="33"/>
  <c r="AB31" i="33"/>
  <c r="U31" i="33"/>
  <c r="W29"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AZ554" i="3" s="1"/>
  <c r="BA552" i="3"/>
  <c r="AZ552" i="3" s="1"/>
  <c r="BA548" i="3"/>
  <c r="AZ548" i="3" s="1"/>
  <c r="BA546" i="3"/>
  <c r="BA544" i="3"/>
  <c r="AZ544" i="3" s="1"/>
  <c r="BA542" i="3"/>
  <c r="AZ542" i="3" s="1"/>
  <c r="BA540" i="3"/>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s="1"/>
  <c r="BQ581" i="3"/>
  <c r="BL581" i="3" s="1"/>
  <c r="AZ581" i="3" s="1"/>
  <c r="BQ579" i="3"/>
  <c r="BL579" i="3" s="1"/>
  <c r="AZ579" i="3" s="1"/>
  <c r="BQ577" i="3"/>
  <c r="BL577" i="3" s="1"/>
  <c r="BQ575" i="3"/>
  <c r="BL575" i="3" s="1"/>
  <c r="AZ575" i="3" s="1"/>
  <c r="BQ573" i="3"/>
  <c r="BL573" i="3"/>
  <c r="BQ571" i="3"/>
  <c r="BL571" i="3" s="1"/>
  <c r="AZ571" i="3" s="1"/>
  <c r="BQ569" i="3"/>
  <c r="BL569" i="3" s="1"/>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c r="AZ543" i="3" s="1"/>
  <c r="BQ541" i="3"/>
  <c r="BL541" i="3" s="1"/>
  <c r="BQ539" i="3"/>
  <c r="BL539" i="3" s="1"/>
  <c r="AZ539" i="3" s="1"/>
  <c r="BQ537" i="3"/>
  <c r="BL537" i="3" s="1"/>
  <c r="AZ537" i="3" s="1"/>
  <c r="BQ535" i="3"/>
  <c r="BL535" i="3"/>
  <c r="AZ535" i="3" s="1"/>
  <c r="BQ533" i="3"/>
  <c r="BL533" i="3" s="1"/>
  <c r="BQ531" i="3"/>
  <c r="BL531" i="3" s="1"/>
  <c r="AZ531" i="3" s="1"/>
  <c r="BQ529" i="3"/>
  <c r="BL529" i="3" s="1"/>
  <c r="AZ529" i="3" s="1"/>
  <c r="BQ527" i="3"/>
  <c r="BL527" i="3"/>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s="1"/>
  <c r="BQ513" i="3"/>
  <c r="BL513" i="3" s="1"/>
  <c r="AZ513" i="3" s="1"/>
  <c r="BQ511" i="3"/>
  <c r="BL511" i="3"/>
  <c r="BA509" i="3"/>
  <c r="AC509" i="3"/>
  <c r="BQ509" i="3"/>
  <c r="BL509" i="3" s="1"/>
  <c r="AZ509" i="3" s="1"/>
  <c r="BL508" i="3"/>
  <c r="G507" i="3"/>
  <c r="G505" i="3"/>
  <c r="G503" i="3"/>
  <c r="G501" i="3"/>
  <c r="G499" i="3"/>
  <c r="G497" i="3"/>
  <c r="G495" i="3"/>
  <c r="BQ507" i="3"/>
  <c r="BL507" i="3" s="1"/>
  <c r="AZ507" i="3" s="1"/>
  <c r="BQ505" i="3"/>
  <c r="BL505" i="3" s="1"/>
  <c r="AZ505" i="3" s="1"/>
  <c r="BQ503" i="3"/>
  <c r="BL503" i="3"/>
  <c r="AZ503" i="3" s="1"/>
  <c r="BQ501" i="3"/>
  <c r="BL501" i="3" s="1"/>
  <c r="BQ499" i="3"/>
  <c r="BL499" i="3" s="1"/>
  <c r="AZ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s="1"/>
  <c r="J43" i="33"/>
  <c r="AC43" i="33" s="1"/>
  <c r="U43" i="33"/>
  <c r="S28" i="31"/>
  <c r="S27" i="31"/>
  <c r="S26" i="31"/>
  <c r="U14" i="40"/>
  <c r="AA12" i="35"/>
  <c r="W23" i="35"/>
  <c r="W14" i="37"/>
  <c r="AB28" i="37"/>
  <c r="U33" i="37"/>
  <c r="U39" i="37"/>
  <c r="W47" i="34"/>
  <c r="AB13" i="34"/>
  <c r="AC36"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F36" i="35"/>
  <c r="S36" i="35" s="1"/>
  <c r="J9" i="37"/>
  <c r="W9" i="37" s="1"/>
  <c r="H9" i="37"/>
  <c r="U9" i="37" s="1"/>
  <c r="F9" i="37"/>
  <c r="S9" i="37" s="1"/>
  <c r="J12" i="37"/>
  <c r="W12" i="37" s="1"/>
  <c r="H12" i="37"/>
  <c r="AB12" i="37" s="1"/>
  <c r="F12" i="37"/>
  <c r="S12" i="37" s="1"/>
  <c r="E71" i="37"/>
  <c r="F15" i="37"/>
  <c r="AA15" i="37" s="1"/>
  <c r="E94" i="37"/>
  <c r="F31" i="37"/>
  <c r="S31" i="37"/>
  <c r="F12" i="39"/>
  <c r="S12" i="39" s="1"/>
  <c r="J42" i="39"/>
  <c r="AC42" i="39" s="1"/>
  <c r="H21" i="40"/>
  <c r="AB21" i="40"/>
  <c r="AC12" i="37"/>
  <c r="F94" i="37"/>
  <c r="G94" i="37" s="1"/>
  <c r="H94" i="37" s="1"/>
  <c r="I94" i="37" s="1"/>
  <c r="J94" i="37" s="1"/>
  <c r="K94" i="37" s="1"/>
  <c r="L94" i="37" s="1"/>
  <c r="M94" i="37" s="1"/>
  <c r="H31" i="37"/>
  <c r="U31" i="37" s="1"/>
  <c r="F71" i="37"/>
  <c r="G71" i="37" s="1"/>
  <c r="J15" i="37"/>
  <c r="W15" i="37" s="1"/>
  <c r="AT6" i="3"/>
  <c r="H5" i="3"/>
  <c r="AA25" i="21"/>
  <c r="H19" i="40"/>
  <c r="U19" i="40"/>
  <c r="F88" i="40"/>
  <c r="G88" i="40"/>
  <c r="F19" i="40"/>
  <c r="S19" i="40" s="1"/>
  <c r="S14" i="40"/>
  <c r="AC13" i="40"/>
  <c r="AB33" i="40"/>
  <c r="W23" i="39"/>
  <c r="AC43" i="39"/>
  <c r="W43" i="39"/>
  <c r="U45" i="39"/>
  <c r="AB45" i="39"/>
  <c r="G100" i="39"/>
  <c r="H37" i="39"/>
  <c r="AB37" i="39"/>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E7" i="34" s="1"/>
  <c r="G7" i="34" s="1"/>
  <c r="I7" i="34" s="1"/>
  <c r="C7" i="36"/>
  <c r="W35" i="40"/>
  <c r="A118" i="9"/>
  <c r="A4" i="52"/>
  <c r="B41" i="72" s="1"/>
  <c r="J11" i="39"/>
  <c r="W11" i="39" s="1"/>
  <c r="F11" i="39"/>
  <c r="AA11" i="39" s="1"/>
  <c r="S11" i="39"/>
  <c r="G4" i="4"/>
  <c r="I4" i="4"/>
  <c r="A2" i="9"/>
  <c r="F61" i="43"/>
  <c r="H64" i="43" s="1"/>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AZ375" i="3" s="1"/>
  <c r="BA376" i="3"/>
  <c r="AZ376" i="3" s="1"/>
  <c r="BL376" i="3"/>
  <c r="G377" i="3"/>
  <c r="BA378" i="3"/>
  <c r="BL378" i="3"/>
  <c r="G379" i="3"/>
  <c r="BA380" i="3"/>
  <c r="G388" i="3"/>
  <c r="BL389" i="3"/>
  <c r="G390" i="3"/>
  <c r="BL391" i="3"/>
  <c r="BA393" i="3"/>
  <c r="BA394" i="3"/>
  <c r="BL394" i="3"/>
  <c r="AZ394" i="3" s="1"/>
  <c r="G113" i="3"/>
  <c r="BA115" i="3"/>
  <c r="AZ115" i="3" s="1"/>
  <c r="BL116" i="3"/>
  <c r="G117" i="3"/>
  <c r="BA119" i="3"/>
  <c r="AZ119" i="3"/>
  <c r="BL120" i="3"/>
  <c r="G121" i="3"/>
  <c r="BA123" i="3"/>
  <c r="BL124" i="3"/>
  <c r="AZ124" i="3"/>
  <c r="G125" i="3"/>
  <c r="BA127" i="3"/>
  <c r="AZ127" i="3" s="1"/>
  <c r="BL128" i="3"/>
  <c r="G129" i="3"/>
  <c r="BA131" i="3"/>
  <c r="AZ131" i="3" s="1"/>
  <c r="BL132" i="3"/>
  <c r="G133" i="3"/>
  <c r="BA135" i="3"/>
  <c r="AZ135" i="3" s="1"/>
  <c r="BL136" i="3"/>
  <c r="G137" i="3"/>
  <c r="BA139" i="3"/>
  <c r="AZ139" i="3" s="1"/>
  <c r="BL140" i="3"/>
  <c r="AZ140" i="3" s="1"/>
  <c r="G141" i="3"/>
  <c r="BA143" i="3"/>
  <c r="AZ143" i="3" s="1"/>
  <c r="BL144" i="3"/>
  <c r="G145" i="3"/>
  <c r="BA147" i="3"/>
  <c r="AZ147" i="3" s="1"/>
  <c r="BL148" i="3"/>
  <c r="AZ148" i="3" s="1"/>
  <c r="G149" i="3"/>
  <c r="BA151" i="3"/>
  <c r="BL152" i="3"/>
  <c r="G153" i="3"/>
  <c r="BA155" i="3"/>
  <c r="BL156" i="3"/>
  <c r="AZ156" i="3"/>
  <c r="G157" i="3"/>
  <c r="BA159" i="3"/>
  <c r="AZ159" i="3" s="1"/>
  <c r="BL160" i="3"/>
  <c r="G161" i="3"/>
  <c r="BA163" i="3"/>
  <c r="AZ163" i="3" s="1"/>
  <c r="BL164" i="3"/>
  <c r="AZ164" i="3" s="1"/>
  <c r="G165" i="3"/>
  <c r="BA167" i="3"/>
  <c r="BL168" i="3"/>
  <c r="AZ168" i="3" s="1"/>
  <c r="G169" i="3"/>
  <c r="BA171" i="3"/>
  <c r="BL172" i="3"/>
  <c r="AZ172" i="3" s="1"/>
  <c r="G173" i="3"/>
  <c r="BA175" i="3"/>
  <c r="AZ175" i="3" s="1"/>
  <c r="BL176" i="3"/>
  <c r="G177" i="3"/>
  <c r="BA179" i="3"/>
  <c r="AZ179" i="3" s="1"/>
  <c r="BL180" i="3"/>
  <c r="AZ180" i="3" s="1"/>
  <c r="G181" i="3"/>
  <c r="BA183" i="3"/>
  <c r="BL184" i="3"/>
  <c r="G185" i="3"/>
  <c r="BA187" i="3"/>
  <c r="BL188" i="3"/>
  <c r="AZ188" i="3"/>
  <c r="G189" i="3"/>
  <c r="BA191" i="3"/>
  <c r="AZ191" i="3" s="1"/>
  <c r="BL192" i="3"/>
  <c r="G193" i="3"/>
  <c r="BA195" i="3"/>
  <c r="AZ195" i="3" s="1"/>
  <c r="BL196" i="3"/>
  <c r="G197" i="3"/>
  <c r="BA199" i="3"/>
  <c r="AZ199" i="3" s="1"/>
  <c r="BL200" i="3"/>
  <c r="AZ200" i="3" s="1"/>
  <c r="G201" i="3"/>
  <c r="BA203" i="3"/>
  <c r="AZ203" i="3" s="1"/>
  <c r="BL204" i="3"/>
  <c r="AZ204" i="3" s="1"/>
  <c r="AZ43" i="3"/>
  <c r="AZ55" i="3"/>
  <c r="AZ63" i="3"/>
  <c r="AZ75" i="3"/>
  <c r="AZ79" i="3"/>
  <c r="AZ152" i="3"/>
  <c r="AZ184" i="3"/>
  <c r="AZ192" i="3"/>
  <c r="AZ89" i="3"/>
  <c r="AZ101" i="3"/>
  <c r="AZ109" i="3"/>
  <c r="AZ128" i="3"/>
  <c r="G534" i="3"/>
  <c r="G530" i="3"/>
  <c r="G522" i="3"/>
  <c r="G516" i="3"/>
  <c r="G512" i="3"/>
  <c r="G506" i="3"/>
  <c r="G498" i="3"/>
  <c r="G494" i="3"/>
  <c r="G15" i="3"/>
  <c r="BA304" i="3"/>
  <c r="AZ304" i="3" s="1"/>
  <c r="BA305" i="3"/>
  <c r="AZ305" i="3" s="1"/>
  <c r="BL305" i="3"/>
  <c r="G306" i="3"/>
  <c r="G309" i="3"/>
  <c r="BL310" i="3"/>
  <c r="BA312" i="3"/>
  <c r="AZ312" i="3" s="1"/>
  <c r="BA313" i="3"/>
  <c r="BL313" i="3"/>
  <c r="G314" i="3"/>
  <c r="G317" i="3"/>
  <c r="BL318" i="3"/>
  <c r="AZ318" i="3" s="1"/>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AZ346" i="3" s="1"/>
  <c r="BA347" i="3"/>
  <c r="BL347" i="3"/>
  <c r="G350" i="3"/>
  <c r="BA351" i="3"/>
  <c r="AZ351" i="3" s="1"/>
  <c r="BL351" i="3"/>
  <c r="G352" i="3"/>
  <c r="G354" i="3"/>
  <c r="BA355" i="3"/>
  <c r="AZ355" i="3" s="1"/>
  <c r="BA356" i="3"/>
  <c r="AZ356" i="3" s="1"/>
  <c r="BL356" i="3"/>
  <c r="G357" i="3"/>
  <c r="G360" i="3"/>
  <c r="BL361" i="3"/>
  <c r="BA363" i="3"/>
  <c r="BA364" i="3"/>
  <c r="BL364" i="3"/>
  <c r="G365" i="3"/>
  <c r="G368" i="3"/>
  <c r="BL369" i="3"/>
  <c r="BA371" i="3"/>
  <c r="AZ371" i="3"/>
  <c r="BA372" i="3"/>
  <c r="AZ372" i="3"/>
  <c r="BL372" i="3"/>
  <c r="G373" i="3"/>
  <c r="G376" i="3"/>
  <c r="BL377" i="3"/>
  <c r="BL379" i="3"/>
  <c r="BA381" i="3"/>
  <c r="AZ381" i="3" s="1"/>
  <c r="BA382" i="3"/>
  <c r="BL382" i="3"/>
  <c r="AZ382" i="3" s="1"/>
  <c r="G383" i="3"/>
  <c r="G386" i="3"/>
  <c r="BL387" i="3"/>
  <c r="BA389" i="3"/>
  <c r="AZ389" i="3" s="1"/>
  <c r="BA390" i="3"/>
  <c r="BL390" i="3"/>
  <c r="G391" i="3"/>
  <c r="G394" i="3"/>
  <c r="AZ138" i="3"/>
  <c r="AZ146" i="3"/>
  <c r="AZ162" i="3"/>
  <c r="AZ178" i="3"/>
  <c r="AZ190" i="3"/>
  <c r="AZ198"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BL319" i="3"/>
  <c r="G320" i="3"/>
  <c r="BA322" i="3"/>
  <c r="AZ322" i="3"/>
  <c r="BL323" i="3"/>
  <c r="AZ323" i="3"/>
  <c r="G324" i="3"/>
  <c r="BA326" i="3"/>
  <c r="BL327" i="3"/>
  <c r="AZ327" i="3" s="1"/>
  <c r="G328" i="3"/>
  <c r="BA330" i="3"/>
  <c r="AZ330" i="3"/>
  <c r="BL331" i="3"/>
  <c r="AZ331" i="3"/>
  <c r="G332" i="3"/>
  <c r="BA334" i="3"/>
  <c r="AZ334" i="3" s="1"/>
  <c r="BL335" i="3"/>
  <c r="AZ335" i="3" s="1"/>
  <c r="G336" i="3"/>
  <c r="BA338" i="3"/>
  <c r="AZ338" i="3" s="1"/>
  <c r="BL339" i="3"/>
  <c r="AZ339" i="3" s="1"/>
  <c r="G340" i="3"/>
  <c r="BL343" i="3"/>
  <c r="G344" i="3"/>
  <c r="G348" i="3"/>
  <c r="G355" i="3"/>
  <c r="AZ214" i="3"/>
  <c r="AZ222" i="3"/>
  <c r="AZ319" i="3"/>
  <c r="G342" i="3"/>
  <c r="BL345" i="3"/>
  <c r="AZ345" i="3" s="1"/>
  <c r="G346" i="3"/>
  <c r="BL349" i="3"/>
  <c r="AZ349" i="3" s="1"/>
  <c r="BL352" i="3"/>
  <c r="G353" i="3"/>
  <c r="BA357" i="3"/>
  <c r="AZ357" i="3" s="1"/>
  <c r="BL358" i="3"/>
  <c r="G359" i="3"/>
  <c r="BA361" i="3"/>
  <c r="BL362" i="3"/>
  <c r="AZ362" i="3" s="1"/>
  <c r="G363" i="3"/>
  <c r="BA365" i="3"/>
  <c r="AZ365" i="3" s="1"/>
  <c r="BL366" i="3"/>
  <c r="AZ366" i="3" s="1"/>
  <c r="G367" i="3"/>
  <c r="BA369" i="3"/>
  <c r="AZ369" i="3"/>
  <c r="BL370" i="3"/>
  <c r="G371" i="3"/>
  <c r="BA373" i="3"/>
  <c r="AZ373" i="3"/>
  <c r="BL374" i="3"/>
  <c r="G375" i="3"/>
  <c r="BA377" i="3"/>
  <c r="AZ377" i="3" s="1"/>
  <c r="AZ229" i="3"/>
  <c r="AZ241" i="3"/>
  <c r="AZ245" i="3"/>
  <c r="AZ257" i="3"/>
  <c r="AZ269" i="3"/>
  <c r="AZ273" i="3"/>
  <c r="BA379" i="3"/>
  <c r="AZ379" i="3" s="1"/>
  <c r="BL380" i="3"/>
  <c r="G381" i="3"/>
  <c r="BA383" i="3"/>
  <c r="AZ383" i="3" s="1"/>
  <c r="BL384" i="3"/>
  <c r="AZ384" i="3" s="1"/>
  <c r="G385" i="3"/>
  <c r="BA387" i="3"/>
  <c r="AZ387" i="3" s="1"/>
  <c r="BL388" i="3"/>
  <c r="G389" i="3"/>
  <c r="BA391" i="3"/>
  <c r="AZ391" i="3" s="1"/>
  <c r="BL392" i="3"/>
  <c r="AZ392" i="3" s="1"/>
  <c r="G393" i="3"/>
  <c r="AZ275" i="3"/>
  <c r="AZ287" i="3"/>
  <c r="AZ295" i="3"/>
  <c r="AZ299" i="3"/>
  <c r="BO5" i="3"/>
  <c r="BM5" i="3"/>
  <c r="BJ5" i="3"/>
  <c r="BH5" i="3"/>
  <c r="BF5" i="3"/>
  <c r="BD5" i="3"/>
  <c r="AZ309" i="3"/>
  <c r="AZ325" i="3"/>
  <c r="AZ341" i="3"/>
  <c r="BQ5" i="3"/>
  <c r="AZ549" i="3"/>
  <c r="AZ506" i="3"/>
  <c r="AZ496" i="3"/>
  <c r="G548" i="3"/>
  <c r="G538" i="3"/>
  <c r="G520" i="3"/>
  <c r="G502" i="3"/>
  <c r="BS5" i="3"/>
  <c r="BP5" i="3"/>
  <c r="BN5" i="3"/>
  <c r="AZ343" i="3"/>
  <c r="BK5" i="3"/>
  <c r="BI5" i="3"/>
  <c r="BG5" i="3"/>
  <c r="BE5" i="3"/>
  <c r="BC5" i="3"/>
  <c r="BA17" i="3"/>
  <c r="BT5" i="3"/>
  <c r="AZ350" i="3"/>
  <c r="AZ364" i="3"/>
  <c r="AZ368" i="3"/>
  <c r="BA15" i="3"/>
  <c r="BR5" i="3"/>
  <c r="AZ380" i="3"/>
  <c r="AZ388" i="3"/>
  <c r="G509" i="3"/>
  <c r="BL493" i="3"/>
  <c r="AZ491" i="3"/>
  <c r="AZ390" i="3"/>
  <c r="AZ493" i="3"/>
  <c r="U36" i="40"/>
  <c r="F83" i="43"/>
  <c r="H85" i="43" s="1"/>
  <c r="F50" i="43"/>
  <c r="H54" i="43" s="1"/>
  <c r="F72" i="43"/>
  <c r="H75" i="43" s="1"/>
  <c r="U17" i="39"/>
  <c r="S14" i="35"/>
  <c r="U43" i="21"/>
  <c r="U35" i="21"/>
  <c r="AC35" i="21"/>
  <c r="G8" i="1"/>
  <c r="G10" i="1"/>
  <c r="AC11" i="39"/>
  <c r="W37" i="37"/>
  <c r="W44" i="34"/>
  <c r="AC44" i="34"/>
  <c r="S15" i="37"/>
  <c r="U13" i="37"/>
  <c r="U12" i="40"/>
  <c r="AA12" i="40"/>
  <c r="J37" i="33"/>
  <c r="W37" i="33" s="1"/>
  <c r="F106" i="33"/>
  <c r="G106" i="33"/>
  <c r="H106" i="33" s="1"/>
  <c r="I106" i="33" s="1"/>
  <c r="J106" i="33" s="1"/>
  <c r="K106" i="33" s="1"/>
  <c r="L106" i="33" s="1"/>
  <c r="M106" i="33" s="1"/>
  <c r="J34" i="33"/>
  <c r="W34" i="33"/>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C40" i="11"/>
  <c r="AZ215" i="3"/>
  <c r="AZ227" i="3"/>
  <c r="AZ240" i="3"/>
  <c r="AZ243" i="3"/>
  <c r="AZ256" i="3"/>
  <c r="AZ259" i="3"/>
  <c r="AZ271" i="3"/>
  <c r="AZ280" i="3"/>
  <c r="AZ288" i="3"/>
  <c r="AZ117" i="3"/>
  <c r="AZ133" i="3"/>
  <c r="AZ42" i="3"/>
  <c r="AZ45" i="3"/>
  <c r="AZ77"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G29" i="6"/>
  <c r="W27" i="34"/>
  <c r="AC27" i="34"/>
  <c r="AB34" i="36"/>
  <c r="U34" i="36"/>
  <c r="AB33" i="36"/>
  <c r="U33" i="36"/>
  <c r="AC12" i="39"/>
  <c r="W12" i="39"/>
  <c r="W12" i="33"/>
  <c r="AC12" i="33"/>
  <c r="AA32" i="36"/>
  <c r="S32" i="36"/>
  <c r="AZ408" i="3"/>
  <c r="AZ437" i="3"/>
  <c r="AZ441" i="3"/>
  <c r="AA39" i="34"/>
  <c r="BL14" i="3"/>
  <c r="U30" i="33"/>
  <c r="AC13" i="34"/>
  <c r="AA47" i="34"/>
  <c r="W28" i="37"/>
  <c r="S19" i="39"/>
  <c r="F12" i="33"/>
  <c r="H12" i="39"/>
  <c r="AB12" i="39" s="1"/>
  <c r="F39" i="40"/>
  <c r="BA14" i="3"/>
  <c r="AZ213" i="3"/>
  <c r="AZ224" i="3"/>
  <c r="AZ238" i="3"/>
  <c r="AZ254" i="3"/>
  <c r="AZ286" i="3"/>
  <c r="AZ297" i="3"/>
  <c r="AZ157" i="3"/>
  <c r="AZ173" i="3"/>
  <c r="AZ189" i="3"/>
  <c r="AZ197" i="3"/>
  <c r="AZ41" i="3"/>
  <c r="B12" i="1"/>
  <c r="E12" i="1" s="1"/>
  <c r="B10" i="1"/>
  <c r="E10" i="1" s="1"/>
  <c r="AZ107" i="3"/>
  <c r="AZ111" i="3"/>
  <c r="K12" i="1"/>
  <c r="M12" i="1" s="1"/>
  <c r="S13" i="1"/>
  <c r="AR13" i="1" s="1"/>
  <c r="R13" i="1"/>
  <c r="J51" i="67"/>
  <c r="C42" i="1"/>
  <c r="AC34" i="33"/>
  <c r="AA34" i="33"/>
  <c r="B41" i="1"/>
  <c r="AB37" i="40"/>
  <c r="S35" i="40"/>
  <c r="U35" i="40"/>
  <c r="AC36"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AA29" i="34"/>
  <c r="U27" i="34"/>
  <c r="S13" i="34"/>
  <c r="H10" i="34"/>
  <c r="AB10" i="34" s="1"/>
  <c r="F11" i="34"/>
  <c r="S11" i="34" s="1"/>
  <c r="F70" i="34"/>
  <c r="W42" i="33"/>
  <c r="AA35"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87" i="33"/>
  <c r="G87" i="33" s="1"/>
  <c r="H87" i="33" s="1"/>
  <c r="I87" i="33" s="1"/>
  <c r="J87" i="33" s="1"/>
  <c r="K87" i="33" s="1"/>
  <c r="L87" i="33" s="1"/>
  <c r="M87" i="33" s="1"/>
  <c r="H25" i="33"/>
  <c r="AB25" i="33" s="1"/>
  <c r="F25" i="33"/>
  <c r="S25" i="33" s="1"/>
  <c r="J23" i="33"/>
  <c r="AC23" i="33" s="1"/>
  <c r="F85" i="33"/>
  <c r="H23" i="33"/>
  <c r="U23" i="33" s="1"/>
  <c r="F81" i="33"/>
  <c r="F19" i="33"/>
  <c r="S19" i="33" s="1"/>
  <c r="J17" i="33"/>
  <c r="W17" i="33" s="1"/>
  <c r="F79" i="33"/>
  <c r="G79" i="33" s="1"/>
  <c r="U9" i="33"/>
  <c r="AC11" i="33"/>
  <c r="AB14" i="33"/>
  <c r="W43" i="21"/>
  <c r="W36" i="21"/>
  <c r="W41" i="21"/>
  <c r="AB39" i="21"/>
  <c r="AA43" i="21"/>
  <c r="S39" i="21"/>
  <c r="AA38" i="21"/>
  <c r="AA36" i="21"/>
  <c r="AC40" i="21"/>
  <c r="J15" i="21"/>
  <c r="W15" i="21"/>
  <c r="F77" i="21"/>
  <c r="G77" i="21"/>
  <c r="F23" i="21"/>
  <c r="S23" i="21" s="1"/>
  <c r="E85" i="21"/>
  <c r="AA14" i="21"/>
  <c r="D120" i="9"/>
  <c r="D121" i="9" s="1"/>
  <c r="D7" i="52" s="1"/>
  <c r="C18" i="9"/>
  <c r="D18" i="9" s="1"/>
  <c r="F34" i="67"/>
  <c r="F62" i="67" s="1"/>
  <c r="M20" i="67"/>
  <c r="F34" i="15"/>
  <c r="F62" i="15" s="1"/>
  <c r="G13" i="3"/>
  <c r="BA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AB33" i="34"/>
  <c r="AC45" i="34"/>
  <c r="AA31" i="34"/>
  <c r="AA30" i="34"/>
  <c r="AB45" i="34"/>
  <c r="AB47" i="34"/>
  <c r="U25" i="34"/>
  <c r="AB36" i="34"/>
  <c r="W33" i="34"/>
  <c r="AC14" i="34"/>
  <c r="AC32" i="34"/>
  <c r="AC29" i="34"/>
  <c r="W29" i="34"/>
  <c r="W46" i="34"/>
  <c r="AC46" i="34"/>
  <c r="S32" i="34"/>
  <c r="AA32" i="34"/>
  <c r="U30" i="34"/>
  <c r="AB30" i="34"/>
  <c r="S37" i="34"/>
  <c r="AC40" i="34"/>
  <c r="W40" i="34"/>
  <c r="AA36" i="34"/>
  <c r="S36" i="34"/>
  <c r="S8" i="34"/>
  <c r="AB9" i="34"/>
  <c r="S46" i="34"/>
  <c r="AA46" i="34"/>
  <c r="U32" i="34"/>
  <c r="AB32" i="34"/>
  <c r="U14" i="34"/>
  <c r="AB14" i="34"/>
  <c r="AC43" i="34"/>
  <c r="W4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8" i="33"/>
  <c r="S44" i="21"/>
  <c r="AB42" i="21"/>
  <c r="U28" i="21"/>
  <c r="S45" i="2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s="1"/>
  <c r="AC19" i="21"/>
  <c r="W39" i="21"/>
  <c r="AC14" i="21"/>
  <c r="W30" i="21"/>
  <c r="S46" i="21"/>
  <c r="H45" i="21"/>
  <c r="U45" i="21" s="1"/>
  <c r="F29" i="21"/>
  <c r="S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s="1"/>
  <c r="K111" i="33" s="1"/>
  <c r="L111" i="33" s="1"/>
  <c r="M111" i="33" s="1"/>
  <c r="J36" i="33"/>
  <c r="W36" i="33" s="1"/>
  <c r="H36" i="33"/>
  <c r="U36" i="33" s="1"/>
  <c r="AC32" i="33"/>
  <c r="W32" i="33"/>
  <c r="J25" i="33"/>
  <c r="AC25" i="33" s="1"/>
  <c r="F23" i="33"/>
  <c r="S23" i="33" s="1"/>
  <c r="G85" i="33"/>
  <c r="H19" i="33"/>
  <c r="AB19" i="33" s="1"/>
  <c r="G81" i="33"/>
  <c r="H17" i="33"/>
  <c r="U17" i="33" s="1"/>
  <c r="F17" i="33"/>
  <c r="S17" i="33" s="1"/>
  <c r="AC17" i="33"/>
  <c r="S37" i="21"/>
  <c r="AA23" i="21"/>
  <c r="AB15" i="21"/>
  <c r="J23" i="21"/>
  <c r="F85" i="21"/>
  <c r="G85" i="21"/>
  <c r="H23" i="21"/>
  <c r="U23" i="21" s="1"/>
  <c r="S13" i="21"/>
  <c r="D6" i="52"/>
  <c r="AP7" i="1"/>
  <c r="AB45" i="21"/>
  <c r="AB9" i="21"/>
  <c r="U9" i="21"/>
  <c r="AA32" i="21"/>
  <c r="S32" i="21"/>
  <c r="W9" i="21"/>
  <c r="AC9" i="21"/>
  <c r="AB32" i="21"/>
  <c r="U32" i="21"/>
  <c r="U32" i="39"/>
  <c r="AC32" i="39"/>
  <c r="W32" i="39"/>
  <c r="W19" i="37"/>
  <c r="AC19" i="37"/>
  <c r="W23" i="37"/>
  <c r="AC23" i="37"/>
  <c r="H63" i="37"/>
  <c r="I63" i="37" s="1"/>
  <c r="J63" i="37" s="1"/>
  <c r="K63" i="37" s="1"/>
  <c r="L63" i="37" s="1"/>
  <c r="M63" i="37" s="1"/>
  <c r="J11" i="37"/>
  <c r="AC11" i="37" s="1"/>
  <c r="H70" i="34"/>
  <c r="I70" i="34" s="1"/>
  <c r="J70" i="34" s="1"/>
  <c r="K70" i="34" s="1"/>
  <c r="L70" i="34" s="1"/>
  <c r="M70" i="34" s="1"/>
  <c r="J11" i="34"/>
  <c r="W11" i="34" s="1"/>
  <c r="AB23" i="21"/>
  <c r="AC23" i="21"/>
  <c r="W23" i="21"/>
  <c r="H109" i="9"/>
  <c r="M49" i="9" s="1"/>
  <c r="H112" i="9"/>
  <c r="D21" i="53" s="1"/>
  <c r="B39" i="72" s="1"/>
  <c r="H111" i="9"/>
  <c r="D126" i="9" s="1"/>
  <c r="AD3" i="71"/>
  <c r="J1" i="73"/>
  <c r="H50"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C20" i="71"/>
  <c r="C19" i="71" s="1"/>
  <c r="C18" i="71" s="1"/>
  <c r="C17" i="71" s="1"/>
  <c r="D18" i="71"/>
  <c r="D19" i="71"/>
  <c r="B12" i="76"/>
  <c r="F16" i="67"/>
  <c r="D6" i="73"/>
  <c r="E8" i="76"/>
  <c r="F42" i="15"/>
  <c r="F37" i="67"/>
  <c r="E11" i="76"/>
  <c r="C76" i="15"/>
  <c r="F42" i="67"/>
  <c r="M6" i="15"/>
  <c r="M26" i="15"/>
  <c r="E13" i="76"/>
  <c r="F37" i="15"/>
  <c r="F13" i="15"/>
  <c r="M28" i="15"/>
  <c r="F8" i="15"/>
  <c r="B10" i="76"/>
  <c r="M28" i="67"/>
  <c r="D34" i="9"/>
  <c r="E2" i="68"/>
  <c r="M6" i="67"/>
  <c r="F6" i="73"/>
  <c r="F7" i="67"/>
  <c r="M29" i="67"/>
  <c r="M26" i="67"/>
  <c r="M22" i="67"/>
  <c r="F26" i="67"/>
  <c r="B7" i="76"/>
  <c r="E12" i="76"/>
  <c r="F3" i="73"/>
  <c r="F9" i="67"/>
  <c r="D35" i="9"/>
  <c r="D7" i="73"/>
  <c r="F20" i="31"/>
  <c r="F43" i="67"/>
  <c r="AO13" i="1"/>
  <c r="D4" i="73"/>
  <c r="L48" i="67"/>
  <c r="B8" i="76"/>
  <c r="E2" i="69"/>
  <c r="F36" i="67"/>
  <c r="F40" i="15"/>
  <c r="F8" i="67"/>
  <c r="C76" i="67"/>
  <c r="M22" i="15"/>
  <c r="M9" i="15"/>
  <c r="D5" i="73"/>
  <c r="F16" i="15"/>
  <c r="F38" i="15"/>
  <c r="F36" i="15"/>
  <c r="M8" i="15"/>
  <c r="E10" i="76"/>
  <c r="B11" i="76"/>
  <c r="F4" i="73"/>
  <c r="F38" i="67"/>
  <c r="F9" i="15"/>
  <c r="M8" i="67"/>
  <c r="M23" i="15"/>
  <c r="J15" i="15"/>
  <c r="F7" i="73"/>
  <c r="F6" i="67"/>
  <c r="M23" i="67"/>
  <c r="F26" i="15"/>
  <c r="B9" i="76"/>
  <c r="F5" i="73"/>
  <c r="L47" i="15"/>
  <c r="E9" i="76"/>
  <c r="M24" i="15"/>
  <c r="J15" i="67"/>
  <c r="F13" i="67"/>
  <c r="L47" i="67"/>
  <c r="D3" i="73"/>
  <c r="F6" i="15"/>
  <c r="F40" i="67"/>
  <c r="M24" i="67"/>
  <c r="M9" i="67"/>
  <c r="B13" i="76"/>
  <c r="E7" i="76"/>
  <c r="D20" i="71" l="1"/>
  <c r="U20" i="71" s="1"/>
  <c r="T20" i="71"/>
  <c r="G7" i="33"/>
  <c r="I7" i="33"/>
  <c r="E7" i="33"/>
  <c r="AZ326" i="3"/>
  <c r="AZ337" i="3"/>
  <c r="J38" i="34"/>
  <c r="H38" i="34"/>
  <c r="AB38" i="34" s="1"/>
  <c r="AZ361" i="3"/>
  <c r="AZ347" i="3"/>
  <c r="AZ344" i="3"/>
  <c r="AZ313" i="3"/>
  <c r="AZ378" i="3"/>
  <c r="U35" i="35"/>
  <c r="AZ497" i="3"/>
  <c r="AZ501" i="3"/>
  <c r="AZ525" i="3"/>
  <c r="AZ533" i="3"/>
  <c r="AZ541" i="3"/>
  <c r="AZ555" i="3"/>
  <c r="AZ583" i="3"/>
  <c r="AZ510" i="3"/>
  <c r="AZ540" i="3"/>
  <c r="AZ558" i="3"/>
  <c r="AA13" i="35"/>
  <c r="AZ511" i="3"/>
  <c r="AZ515" i="3"/>
  <c r="AZ519" i="3"/>
  <c r="AZ565" i="3"/>
  <c r="AZ569" i="3"/>
  <c r="AZ573" i="3"/>
  <c r="AZ577" i="3"/>
  <c r="AZ508" i="3"/>
  <c r="B72" i="43"/>
  <c r="B72" i="86"/>
  <c r="B61" i="43"/>
  <c r="B61" i="86"/>
  <c r="B101" i="86"/>
  <c r="B79" i="86"/>
  <c r="B69" i="86"/>
  <c r="B58" i="86"/>
  <c r="B54" i="86"/>
  <c r="B97" i="86"/>
  <c r="B75" i="86"/>
  <c r="B65" i="86"/>
  <c r="B84" i="43"/>
  <c r="B84" i="86"/>
  <c r="B90" i="43"/>
  <c r="B90" i="86"/>
  <c r="G578" i="3"/>
  <c r="G562" i="3"/>
  <c r="G526" i="3"/>
  <c r="AZ438" i="3"/>
  <c r="AZ443" i="3"/>
  <c r="U33" i="35"/>
  <c r="BL586" i="3"/>
  <c r="AZ586" i="3" s="1"/>
  <c r="B62" i="86"/>
  <c r="B51" i="86"/>
  <c r="B94" i="86"/>
  <c r="B73" i="86"/>
  <c r="B99" i="86"/>
  <c r="B76" i="86"/>
  <c r="B56" i="86"/>
  <c r="B67" i="86"/>
  <c r="B83" i="43"/>
  <c r="B83" i="86"/>
  <c r="B87" i="43"/>
  <c r="B87" i="86"/>
  <c r="BA550" i="3"/>
  <c r="BB5" i="3"/>
  <c r="BL15" i="3"/>
  <c r="AZ15" i="3" s="1"/>
  <c r="F6" i="1"/>
  <c r="G398" i="3"/>
  <c r="BL398" i="3"/>
  <c r="AZ398" i="3" s="1"/>
  <c r="BA399" i="3"/>
  <c r="AZ399" i="3" s="1"/>
  <c r="BL401" i="3"/>
  <c r="AZ401" i="3" s="1"/>
  <c r="G403" i="3"/>
  <c r="G405" i="3"/>
  <c r="BL405" i="3"/>
  <c r="AZ405" i="3" s="1"/>
  <c r="G407" i="3"/>
  <c r="BL407" i="3"/>
  <c r="AZ407" i="3" s="1"/>
  <c r="G410" i="3"/>
  <c r="BL410" i="3"/>
  <c r="AZ410" i="3" s="1"/>
  <c r="BA411" i="3"/>
  <c r="AZ411" i="3" s="1"/>
  <c r="BA412" i="3"/>
  <c r="AZ412" i="3" s="1"/>
  <c r="G415" i="3"/>
  <c r="BL415" i="3"/>
  <c r="AZ415" i="3" s="1"/>
  <c r="BA416" i="3"/>
  <c r="AZ416" i="3" s="1"/>
  <c r="BA417" i="3"/>
  <c r="AZ417" i="3" s="1"/>
  <c r="BA418" i="3"/>
  <c r="BL418" i="3"/>
  <c r="G420" i="3"/>
  <c r="BL420" i="3"/>
  <c r="AZ420" i="3" s="1"/>
  <c r="BA421" i="3"/>
  <c r="AZ421" i="3" s="1"/>
  <c r="BA422" i="3"/>
  <c r="AZ422" i="3" s="1"/>
  <c r="BL422" i="3"/>
  <c r="BA423" i="3"/>
  <c r="AZ423" i="3" s="1"/>
  <c r="G426" i="3"/>
  <c r="BL426" i="3"/>
  <c r="AZ426" i="3" s="1"/>
  <c r="BA427" i="3"/>
  <c r="AZ427" i="3" s="1"/>
  <c r="BA428" i="3"/>
  <c r="AZ428" i="3" s="1"/>
  <c r="G431" i="3"/>
  <c r="BL431" i="3"/>
  <c r="AZ431" i="3" s="1"/>
  <c r="BA432" i="3"/>
  <c r="AZ432" i="3" s="1"/>
  <c r="BA433" i="3"/>
  <c r="AZ433" i="3" s="1"/>
  <c r="BA434" i="3"/>
  <c r="BL434" i="3"/>
  <c r="G436" i="3"/>
  <c r="BL436" i="3"/>
  <c r="AZ436" i="3" s="1"/>
  <c r="G441" i="3"/>
  <c r="G442" i="3"/>
  <c r="G446" i="3"/>
  <c r="G448" i="3"/>
  <c r="BL448" i="3"/>
  <c r="AZ448" i="3" s="1"/>
  <c r="BA449" i="3"/>
  <c r="AZ449" i="3" s="1"/>
  <c r="BA450" i="3"/>
  <c r="BL450" i="3"/>
  <c r="G452" i="3"/>
  <c r="BL452" i="3"/>
  <c r="AZ452" i="3" s="1"/>
  <c r="BA453" i="3"/>
  <c r="AZ453" i="3" s="1"/>
  <c r="BA454" i="3"/>
  <c r="AZ454" i="3" s="1"/>
  <c r="BL454" i="3"/>
  <c r="BA455" i="3"/>
  <c r="AZ455" i="3" s="1"/>
  <c r="BL457" i="3"/>
  <c r="AZ457" i="3" s="1"/>
  <c r="G459" i="3"/>
  <c r="G461" i="3"/>
  <c r="BL461" i="3"/>
  <c r="AZ461" i="3" s="1"/>
  <c r="G463" i="3"/>
  <c r="BL463" i="3"/>
  <c r="AZ463" i="3" s="1"/>
  <c r="BA464" i="3"/>
  <c r="AZ464" i="3" s="1"/>
  <c r="BA465" i="3"/>
  <c r="AZ465" i="3" s="1"/>
  <c r="G468" i="3"/>
  <c r="BL468" i="3"/>
  <c r="AZ468" i="3" s="1"/>
  <c r="G470" i="3"/>
  <c r="BL470" i="3"/>
  <c r="AZ470" i="3" s="1"/>
  <c r="BA471" i="3"/>
  <c r="AZ471" i="3" s="1"/>
  <c r="BL473" i="3"/>
  <c r="AZ473" i="3" s="1"/>
  <c r="BA474" i="3"/>
  <c r="AZ474" i="3" s="1"/>
  <c r="G477" i="3"/>
  <c r="G479" i="3"/>
  <c r="BL479" i="3"/>
  <c r="AZ479" i="3" s="1"/>
  <c r="BA480" i="3"/>
  <c r="AZ480" i="3" s="1"/>
  <c r="BA481" i="3"/>
  <c r="AZ481" i="3" s="1"/>
  <c r="BL481" i="3"/>
  <c r="BA482" i="3"/>
  <c r="AZ482" i="3" s="1"/>
  <c r="G485" i="3"/>
  <c r="BL485" i="3"/>
  <c r="AZ485" i="3" s="1"/>
  <c r="BA486" i="3"/>
  <c r="AZ486" i="3" s="1"/>
  <c r="BA487" i="3"/>
  <c r="AZ487" i="3" s="1"/>
  <c r="BL487" i="3"/>
  <c r="BA488" i="3"/>
  <c r="AZ488" i="3" s="1"/>
  <c r="BL490" i="3"/>
  <c r="AZ490" i="3" s="1"/>
  <c r="G311" i="3"/>
  <c r="G315" i="3"/>
  <c r="BA317" i="3"/>
  <c r="AZ317" i="3" s="1"/>
  <c r="G327" i="3"/>
  <c r="G331" i="3"/>
  <c r="BA333" i="3"/>
  <c r="AZ333" i="3" s="1"/>
  <c r="G343" i="3"/>
  <c r="G345" i="3"/>
  <c r="BL348" i="3"/>
  <c r="AZ348" i="3" s="1"/>
  <c r="BA352" i="3"/>
  <c r="AZ352" i="3" s="1"/>
  <c r="BL354" i="3"/>
  <c r="AZ354" i="3" s="1"/>
  <c r="BA358" i="3"/>
  <c r="AZ358" i="3" s="1"/>
  <c r="BL363" i="3"/>
  <c r="AZ363" i="3" s="1"/>
  <c r="G366" i="3"/>
  <c r="BA367" i="3"/>
  <c r="AZ367" i="3" s="1"/>
  <c r="BA370" i="3"/>
  <c r="AZ370" i="3" s="1"/>
  <c r="BA374" i="3"/>
  <c r="AZ374" i="3" s="1"/>
  <c r="G380" i="3"/>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AZ221" i="3" s="1"/>
  <c r="BL223" i="3"/>
  <c r="AZ223" i="3" s="1"/>
  <c r="G226" i="3"/>
  <c r="BL226" i="3"/>
  <c r="AZ226" i="3" s="1"/>
  <c r="G229" i="3"/>
  <c r="G230" i="3"/>
  <c r="BL230" i="3"/>
  <c r="AZ230" i="3" s="1"/>
  <c r="BA231" i="3"/>
  <c r="AZ231" i="3" s="1"/>
  <c r="BA232" i="3"/>
  <c r="AZ232" i="3" s="1"/>
  <c r="BA233" i="3"/>
  <c r="AZ233" i="3" s="1"/>
  <c r="BA234" i="3"/>
  <c r="AZ234" i="3" s="1"/>
  <c r="BA235" i="3"/>
  <c r="AZ235" i="3" s="1"/>
  <c r="BL237" i="3"/>
  <c r="AZ237" i="3" s="1"/>
  <c r="G240" i="3"/>
  <c r="G241" i="3"/>
  <c r="G242" i="3"/>
  <c r="BL242" i="3"/>
  <c r="AZ242" i="3" s="1"/>
  <c r="G245" i="3"/>
  <c r="G246" i="3"/>
  <c r="BL246" i="3"/>
  <c r="AZ246" i="3" s="1"/>
  <c r="BA247" i="3"/>
  <c r="AZ247" i="3" s="1"/>
  <c r="BA248" i="3"/>
  <c r="AZ248" i="3" s="1"/>
  <c r="BA249" i="3"/>
  <c r="AZ249" i="3" s="1"/>
  <c r="BA250" i="3"/>
  <c r="AZ250" i="3" s="1"/>
  <c r="BA251" i="3"/>
  <c r="AZ251" i="3" s="1"/>
  <c r="BL253" i="3"/>
  <c r="AZ253" i="3" s="1"/>
  <c r="G256" i="3"/>
  <c r="G257" i="3"/>
  <c r="G258" i="3"/>
  <c r="BL258" i="3"/>
  <c r="AZ258" i="3" s="1"/>
  <c r="BA260" i="3"/>
  <c r="AZ260" i="3" s="1"/>
  <c r="BA261" i="3"/>
  <c r="AZ261" i="3" s="1"/>
  <c r="BL263" i="3"/>
  <c r="AZ263" i="3" s="1"/>
  <c r="BA264" i="3"/>
  <c r="AZ264" i="3" s="1"/>
  <c r="BA265" i="3"/>
  <c r="AZ265" i="3" s="1"/>
  <c r="BA266" i="3"/>
  <c r="AZ266"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4" i="3"/>
  <c r="BA165" i="3"/>
  <c r="AZ165" i="3" s="1"/>
  <c r="BA166" i="3"/>
  <c r="AZ166" i="3" s="1"/>
  <c r="BL167" i="3"/>
  <c r="AZ167" i="3" s="1"/>
  <c r="BA169" i="3"/>
  <c r="AZ169" i="3" s="1"/>
  <c r="BA170" i="3"/>
  <c r="AZ170" i="3" s="1"/>
  <c r="BL171" i="3"/>
  <c r="AZ171" i="3" s="1"/>
  <c r="BL174" i="3"/>
  <c r="AZ174" i="3" s="1"/>
  <c r="BA176" i="3"/>
  <c r="AZ176" i="3" s="1"/>
  <c r="BL177" i="3"/>
  <c r="G180" i="3"/>
  <c r="BA181" i="3"/>
  <c r="AZ181" i="3" s="1"/>
  <c r="BA182" i="3"/>
  <c r="AZ182" i="3" s="1"/>
  <c r="BL183" i="3"/>
  <c r="AZ183" i="3" s="1"/>
  <c r="BA185" i="3"/>
  <c r="AZ185" i="3" s="1"/>
  <c r="BA186" i="3"/>
  <c r="AZ186" i="3" s="1"/>
  <c r="BL187" i="3"/>
  <c r="AZ187" i="3" s="1"/>
  <c r="G192" i="3"/>
  <c r="BL194" i="3"/>
  <c r="AZ194" i="3" s="1"/>
  <c r="BA196" i="3"/>
  <c r="AZ196" i="3" s="1"/>
  <c r="G198" i="3"/>
  <c r="G199" i="3"/>
  <c r="G202" i="3"/>
  <c r="G203" i="3"/>
  <c r="G205" i="3"/>
  <c r="BL205" i="3"/>
  <c r="BA19" i="3"/>
  <c r="BA21" i="3"/>
  <c r="BA23" i="3"/>
  <c r="BA27" i="3"/>
  <c r="G34" i="3"/>
  <c r="G36" i="3"/>
  <c r="G37" i="3"/>
  <c r="G38" i="3"/>
  <c r="G39" i="3"/>
  <c r="G41" i="3"/>
  <c r="G42" i="3"/>
  <c r="G43" i="3"/>
  <c r="G44" i="3"/>
  <c r="BL44" i="3"/>
  <c r="BA46" i="3"/>
  <c r="AZ46" i="3" s="1"/>
  <c r="BA47" i="3"/>
  <c r="AZ47" i="3" s="1"/>
  <c r="BA49" i="3"/>
  <c r="AZ49" i="3" s="1"/>
  <c r="BA50" i="3"/>
  <c r="AZ50" i="3" s="1"/>
  <c r="BA51" i="3"/>
  <c r="AZ51" i="3" s="1"/>
  <c r="BL53" i="3"/>
  <c r="AZ53" i="3" s="1"/>
  <c r="G55" i="3"/>
  <c r="G56" i="3"/>
  <c r="BL56" i="3"/>
  <c r="BA57" i="3"/>
  <c r="AZ57" i="3" s="1"/>
  <c r="BA58" i="3"/>
  <c r="AZ58" i="3" s="1"/>
  <c r="BA59" i="3"/>
  <c r="AZ59" i="3" s="1"/>
  <c r="BL61" i="3"/>
  <c r="AZ61" i="3" s="1"/>
  <c r="G23" i="86"/>
  <c r="J51" i="85"/>
  <c r="S21" i="37"/>
  <c r="B100" i="43"/>
  <c r="B100" i="86"/>
  <c r="B77" i="86"/>
  <c r="B68" i="86"/>
  <c r="B57" i="86"/>
  <c r="D32" i="71"/>
  <c r="V28" i="71"/>
  <c r="D31" i="71"/>
  <c r="P65" i="71"/>
  <c r="P66" i="71"/>
  <c r="AA28" i="71"/>
  <c r="AZ205" i="3"/>
  <c r="AZ44" i="3"/>
  <c r="G63" i="3"/>
  <c r="G64" i="3"/>
  <c r="BL64" i="3"/>
  <c r="AZ64" i="3" s="1"/>
  <c r="BA65" i="3"/>
  <c r="AZ65" i="3" s="1"/>
  <c r="BA66" i="3"/>
  <c r="AZ66" i="3" s="1"/>
  <c r="BA67" i="3"/>
  <c r="AZ67" i="3" s="1"/>
  <c r="BL69" i="3"/>
  <c r="AZ69" i="3" s="1"/>
  <c r="BA70" i="3"/>
  <c r="AZ70" i="3" s="1"/>
  <c r="BA71" i="3"/>
  <c r="AZ71" i="3" s="1"/>
  <c r="BA72" i="3"/>
  <c r="AZ72" i="3" s="1"/>
  <c r="BL74" i="3"/>
  <c r="AZ74" i="3" s="1"/>
  <c r="G77" i="3"/>
  <c r="G78" i="3"/>
  <c r="BL78" i="3"/>
  <c r="AZ78" i="3" s="1"/>
  <c r="BL80" i="3"/>
  <c r="AZ80" i="3" s="1"/>
  <c r="BA81" i="3"/>
  <c r="AZ81" i="3" s="1"/>
  <c r="BA82" i="3"/>
  <c r="AZ82" i="3" s="1"/>
  <c r="BA83" i="3"/>
  <c r="AZ83" i="3" s="1"/>
  <c r="BA84" i="3"/>
  <c r="AZ84" i="3" s="1"/>
  <c r="BA85" i="3"/>
  <c r="AZ85" i="3" s="1"/>
  <c r="BA86" i="3"/>
  <c r="AZ86" i="3" s="1"/>
  <c r="BL88" i="3"/>
  <c r="AZ88" i="3" s="1"/>
  <c r="BA90" i="3"/>
  <c r="AZ90" i="3" s="1"/>
  <c r="BA92" i="3"/>
  <c r="AZ92" i="3" s="1"/>
  <c r="BA93" i="3"/>
  <c r="AZ93" i="3" s="1"/>
  <c r="BA94" i="3"/>
  <c r="AZ94" i="3" s="1"/>
  <c r="BA96" i="3"/>
  <c r="AZ96" i="3" s="1"/>
  <c r="BA97" i="3"/>
  <c r="AZ97" i="3" s="1"/>
  <c r="G100" i="3"/>
  <c r="BL100" i="3"/>
  <c r="AZ100" i="3" s="1"/>
  <c r="BL102" i="3"/>
  <c r="AZ102" i="3" s="1"/>
  <c r="BA103" i="3"/>
  <c r="AZ103" i="3" s="1"/>
  <c r="BL105" i="3"/>
  <c r="AZ105" i="3" s="1"/>
  <c r="G107" i="3"/>
  <c r="G108" i="3"/>
  <c r="BL108" i="3"/>
  <c r="BL110" i="3"/>
  <c r="AZ110" i="3" s="1"/>
  <c r="J51" i="15"/>
  <c r="AA25" i="71"/>
  <c r="AA27" i="71"/>
  <c r="C27" i="71"/>
  <c r="D28" i="71"/>
  <c r="U28" i="71" s="1"/>
  <c r="E23" i="71"/>
  <c r="E22" i="71" s="1"/>
  <c r="E21" i="71" s="1"/>
  <c r="E20" i="71" s="1"/>
  <c r="V24" i="71"/>
  <c r="D34" i="71"/>
  <c r="Y28" i="71"/>
  <c r="Z28" i="71" s="1"/>
  <c r="AB33" i="71"/>
  <c r="AB29" i="71"/>
  <c r="AA33" i="71"/>
  <c r="AA37" i="71"/>
  <c r="F31" i="71"/>
  <c r="F32" i="71" s="1"/>
  <c r="V32" i="71" s="1"/>
  <c r="X29" i="71"/>
  <c r="AB31" i="71"/>
  <c r="F35" i="71"/>
  <c r="F36" i="71" s="1"/>
  <c r="V36" i="71" s="1"/>
  <c r="AB35" i="71"/>
  <c r="F39" i="71"/>
  <c r="F40" i="71" s="1"/>
  <c r="V40" i="71" s="1"/>
  <c r="F7" i="1"/>
  <c r="G44" i="43" s="1"/>
  <c r="F3" i="35"/>
  <c r="G1" i="85"/>
  <c r="AC5" i="3"/>
  <c r="G18" i="3"/>
  <c r="G20" i="3"/>
  <c r="G22" i="3"/>
  <c r="AZ23" i="3"/>
  <c r="BL23" i="3"/>
  <c r="G24" i="3"/>
  <c r="BL25" i="3"/>
  <c r="G26" i="3"/>
  <c r="BL27" i="3"/>
  <c r="AZ27" i="3" s="1"/>
  <c r="G28" i="3"/>
  <c r="BL29" i="3"/>
  <c r="G30" i="3"/>
  <c r="BL31" i="3"/>
  <c r="G32" i="3"/>
  <c r="BL33" i="3"/>
  <c r="G17" i="3"/>
  <c r="G16" i="3"/>
  <c r="BA34" i="3"/>
  <c r="F28" i="6"/>
  <c r="BA18" i="3"/>
  <c r="BL18" i="3"/>
  <c r="BA20" i="3"/>
  <c r="BL20" i="3"/>
  <c r="BL22" i="3"/>
  <c r="BA24" i="3"/>
  <c r="BL26" i="3"/>
  <c r="BA28" i="3"/>
  <c r="BL35" i="3"/>
  <c r="AZ17" i="3"/>
  <c r="BA31" i="3"/>
  <c r="BA32" i="3"/>
  <c r="AZ32" i="3" s="1"/>
  <c r="BA33" i="3"/>
  <c r="BA39" i="3"/>
  <c r="AZ39" i="3" s="1"/>
  <c r="BA30" i="3"/>
  <c r="AZ30" i="3" s="1"/>
  <c r="G29" i="3"/>
  <c r="AB36" i="33"/>
  <c r="S36" i="33"/>
  <c r="F27" i="33"/>
  <c r="AA27" i="33" s="1"/>
  <c r="H27" i="33"/>
  <c r="AB27" i="33" s="1"/>
  <c r="J27" i="33"/>
  <c r="W27" i="33" s="1"/>
  <c r="F91" i="33"/>
  <c r="G91" i="33" s="1"/>
  <c r="H91" i="33" s="1"/>
  <c r="I91" i="33" s="1"/>
  <c r="J91" i="33" s="1"/>
  <c r="K91" i="33" s="1"/>
  <c r="L91" i="33" s="1"/>
  <c r="M91" i="33" s="1"/>
  <c r="W26" i="33"/>
  <c r="AA25" i="33"/>
  <c r="U32" i="33"/>
  <c r="U27" i="33"/>
  <c r="S27" i="33"/>
  <c r="S26" i="33"/>
  <c r="AB26" i="33"/>
  <c r="W25" i="33"/>
  <c r="U25" i="33"/>
  <c r="AB23" i="33"/>
  <c r="G77" i="33"/>
  <c r="J15" i="33"/>
  <c r="H15" i="33"/>
  <c r="AB15" i="33" s="1"/>
  <c r="F15" i="33"/>
  <c r="AA15" i="33" s="1"/>
  <c r="AA23" i="33"/>
  <c r="AB17" i="33"/>
  <c r="U15" i="33"/>
  <c r="S15" i="33"/>
  <c r="W23" i="33"/>
  <c r="U19" i="33"/>
  <c r="AA19" i="33"/>
  <c r="W19" i="33"/>
  <c r="AA17" i="33"/>
  <c r="W9" i="33"/>
  <c r="G114" i="34"/>
  <c r="H114" i="34" s="1"/>
  <c r="I114" i="34" s="1"/>
  <c r="J114" i="34" s="1"/>
  <c r="K114" i="34" s="1"/>
  <c r="L114" i="34" s="1"/>
  <c r="M114" i="34" s="1"/>
  <c r="F38" i="34"/>
  <c r="W38" i="34"/>
  <c r="AC38" i="34"/>
  <c r="U38" i="34"/>
  <c r="U34" i="34"/>
  <c r="W31" i="34"/>
  <c r="F23" i="34"/>
  <c r="J23" i="34"/>
  <c r="F82" i="34"/>
  <c r="G82" i="34" s="1"/>
  <c r="F19" i="34"/>
  <c r="H19" i="34"/>
  <c r="J19" i="34"/>
  <c r="AC19" i="34" s="1"/>
  <c r="F80" i="34"/>
  <c r="G80" i="34" s="1"/>
  <c r="H17" i="34"/>
  <c r="F17" i="34"/>
  <c r="J17" i="34"/>
  <c r="W17" i="34" s="1"/>
  <c r="J15" i="34"/>
  <c r="G78" i="34"/>
  <c r="F15" i="34"/>
  <c r="H15" i="34"/>
  <c r="U21" i="34"/>
  <c r="AB23" i="34"/>
  <c r="S21" i="34"/>
  <c r="AC21" i="34"/>
  <c r="AA14" i="34"/>
  <c r="W8" i="34"/>
  <c r="E20" i="6"/>
  <c r="K7" i="1" s="1"/>
  <c r="M7" i="1" s="1"/>
  <c r="BA29" i="3"/>
  <c r="G14" i="3"/>
  <c r="G5" i="3" s="1"/>
  <c r="B3" i="3" s="1"/>
  <c r="E19" i="6"/>
  <c r="K6" i="1" s="1"/>
  <c r="G6" i="1"/>
  <c r="I24" i="43"/>
  <c r="G7" i="1"/>
  <c r="I24" i="86"/>
  <c r="C24" i="86" s="1"/>
  <c r="D52" i="43"/>
  <c r="E50" i="43" s="1"/>
  <c r="B48" i="43" s="1"/>
  <c r="M20" i="15"/>
  <c r="F34" i="85"/>
  <c r="F62" i="85" s="1"/>
  <c r="M20" i="85"/>
  <c r="F48" i="9"/>
  <c r="O52" i="9" s="1"/>
  <c r="F32" i="85"/>
  <c r="F28" i="85"/>
  <c r="C28" i="85" s="1"/>
  <c r="M18" i="85"/>
  <c r="C21" i="68"/>
  <c r="F34" i="68"/>
  <c r="C36" i="68" s="1"/>
  <c r="BA35" i="3"/>
  <c r="AZ35" i="3" s="1"/>
  <c r="BA36" i="3"/>
  <c r="AZ36" i="3" s="1"/>
  <c r="BA37" i="3"/>
  <c r="AZ37" i="3" s="1"/>
  <c r="BL19" i="3"/>
  <c r="AZ19" i="3" s="1"/>
  <c r="BL21" i="3"/>
  <c r="AZ21" i="3" s="1"/>
  <c r="BA22" i="3"/>
  <c r="AZ22" i="3" s="1"/>
  <c r="BL24" i="3"/>
  <c r="AZ24" i="3" s="1"/>
  <c r="BA25" i="3"/>
  <c r="AZ25" i="3" s="1"/>
  <c r="BA26" i="3"/>
  <c r="AZ26" i="3" s="1"/>
  <c r="BL28" i="3"/>
  <c r="AZ28" i="3" s="1"/>
  <c r="BL34" i="3"/>
  <c r="AZ34" i="3" s="1"/>
  <c r="BL38" i="3"/>
  <c r="AZ38" i="3" s="1"/>
  <c r="BL16" i="3"/>
  <c r="AZ16" i="3" s="1"/>
  <c r="AZ14" i="3"/>
  <c r="F29" i="6"/>
  <c r="F30" i="6" s="1"/>
  <c r="H69" i="43"/>
  <c r="E19" i="71"/>
  <c r="E18" i="71" s="1"/>
  <c r="E17" i="71" s="1"/>
  <c r="E16" i="71" s="1"/>
  <c r="V20" i="71"/>
  <c r="AZ521" i="3"/>
  <c r="AC11" i="35"/>
  <c r="B94" i="43"/>
  <c r="B73" i="43"/>
  <c r="B99" i="43"/>
  <c r="B76" i="43"/>
  <c r="J9" i="34"/>
  <c r="F9" i="34"/>
  <c r="AA9" i="34" s="1"/>
  <c r="AC28" i="35"/>
  <c r="W28" i="35"/>
  <c r="J12" i="34"/>
  <c r="F12" i="34"/>
  <c r="J34" i="35"/>
  <c r="H34" i="35"/>
  <c r="F34" i="35"/>
  <c r="D17" i="71"/>
  <c r="C16" i="71"/>
  <c r="M23" i="43" s="1"/>
  <c r="D19" i="53"/>
  <c r="B38" i="72" s="1"/>
  <c r="D16" i="53"/>
  <c r="B34" i="72" s="1"/>
  <c r="G28" i="6"/>
  <c r="E28" i="6" s="1"/>
  <c r="K14" i="1" s="1"/>
  <c r="F12" i="21"/>
  <c r="J12" i="21"/>
  <c r="B101" i="43"/>
  <c r="B79" i="43"/>
  <c r="B97" i="43"/>
  <c r="B75" i="43"/>
  <c r="H36" i="35"/>
  <c r="J36" i="35"/>
  <c r="F23" i="36"/>
  <c r="H23" i="36"/>
  <c r="H25" i="37"/>
  <c r="J25" i="37"/>
  <c r="F38" i="40"/>
  <c r="J38" i="40"/>
  <c r="H38" i="40"/>
  <c r="BL550" i="3"/>
  <c r="AZ550" i="3" s="1"/>
  <c r="AZ400" i="3"/>
  <c r="AZ413" i="3"/>
  <c r="AZ424" i="3"/>
  <c r="AZ429" i="3"/>
  <c r="AZ439" i="3"/>
  <c r="AZ444" i="3"/>
  <c r="AZ456" i="3"/>
  <c r="AZ466" i="3"/>
  <c r="AZ472" i="3"/>
  <c r="AZ475" i="3"/>
  <c r="AZ483" i="3"/>
  <c r="AZ489" i="3"/>
  <c r="AZ316" i="3"/>
  <c r="AZ332" i="3"/>
  <c r="AZ395" i="3"/>
  <c r="AZ208" i="3"/>
  <c r="AZ211" i="3"/>
  <c r="AZ219" i="3"/>
  <c r="AZ236" i="3"/>
  <c r="AZ252" i="3"/>
  <c r="AZ272" i="3"/>
  <c r="AZ276" i="3"/>
  <c r="AZ289" i="3"/>
  <c r="AZ294" i="3"/>
  <c r="AZ300" i="3"/>
  <c r="J26" i="37"/>
  <c r="H26" i="37"/>
  <c r="F26" i="37"/>
  <c r="H44" i="39"/>
  <c r="F44" i="39"/>
  <c r="J39" i="40"/>
  <c r="H39" i="40"/>
  <c r="BA551" i="3"/>
  <c r="AZ551" i="3" s="1"/>
  <c r="A15" i="62"/>
  <c r="B61" i="72" s="1"/>
  <c r="AZ118" i="3"/>
  <c r="AZ121" i="3"/>
  <c r="AZ134" i="3"/>
  <c r="AZ137" i="3"/>
  <c r="AZ145" i="3"/>
  <c r="AZ161" i="3"/>
  <c r="AZ177" i="3"/>
  <c r="AZ193" i="3"/>
  <c r="AZ56" i="3"/>
  <c r="AZ68" i="3"/>
  <c r="AZ73" i="3"/>
  <c r="AZ48" i="3"/>
  <c r="AZ108" i="3"/>
  <c r="AZ87" i="3"/>
  <c r="AZ91" i="3"/>
  <c r="AZ95" i="3"/>
  <c r="C43" i="71"/>
  <c r="D42" i="71"/>
  <c r="C47" i="71"/>
  <c r="D47" i="71" s="1"/>
  <c r="D46" i="71"/>
  <c r="S21" i="21"/>
  <c r="U18" i="36"/>
  <c r="Y9" i="71"/>
  <c r="Z9" i="71" s="1"/>
  <c r="Y10" i="71"/>
  <c r="Z10" i="71" s="1"/>
  <c r="AA9" i="71"/>
  <c r="AA10" i="71"/>
  <c r="AB24" i="71"/>
  <c r="AA23" i="71"/>
  <c r="AA22" i="71"/>
  <c r="X21" i="71"/>
  <c r="Y18" i="71"/>
  <c r="Z18" i="71" s="1"/>
  <c r="X17" i="71"/>
  <c r="Y17" i="71"/>
  <c r="Z17" i="71" s="1"/>
  <c r="AA17" i="71"/>
  <c r="AB18" i="71"/>
  <c r="Y14" i="71"/>
  <c r="Z14" i="71" s="1"/>
  <c r="X9" i="71"/>
  <c r="X10" i="71"/>
  <c r="Y39" i="71"/>
  <c r="Z39" i="71" s="1"/>
  <c r="AA39" i="71"/>
  <c r="AB9" i="71"/>
  <c r="AB10" i="71"/>
  <c r="X22" i="71"/>
  <c r="AA24" i="71"/>
  <c r="Y21" i="71"/>
  <c r="Z21" i="71" s="1"/>
  <c r="AB23" i="71"/>
  <c r="AB21" i="71"/>
  <c r="AA21" i="71"/>
  <c r="X18" i="71"/>
  <c r="AA18" i="71"/>
  <c r="X14" i="71"/>
  <c r="AA13" i="71"/>
  <c r="F67" i="71"/>
  <c r="X24" i="71"/>
  <c r="Y24" i="71"/>
  <c r="Z24" i="71" s="1"/>
  <c r="AB15" i="71"/>
  <c r="AB17" i="71"/>
  <c r="AB12" i="71"/>
  <c r="AB14" i="71"/>
  <c r="X11" i="71"/>
  <c r="Y12" i="71"/>
  <c r="Z12" i="71" s="1"/>
  <c r="Y13" i="71"/>
  <c r="Z13" i="71" s="1"/>
  <c r="Y23" i="71"/>
  <c r="Z23" i="71" s="1"/>
  <c r="Y22" i="71"/>
  <c r="Z22" i="71" s="1"/>
  <c r="X15" i="71"/>
  <c r="AA15" i="71"/>
  <c r="AB11" i="71"/>
  <c r="AB13" i="71"/>
  <c r="AA12" i="71"/>
  <c r="AA11" i="71"/>
  <c r="AA14" i="71"/>
  <c r="X12" i="71"/>
  <c r="X13" i="7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E29" i="6"/>
  <c r="K15" i="1"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J53" i="67"/>
  <c r="J57" i="67"/>
  <c r="J55" i="67" s="1"/>
  <c r="J58" i="67" s="1"/>
  <c r="Q50" i="67" s="1"/>
  <c r="L56" i="67"/>
  <c r="I54" i="67"/>
  <c r="F51" i="15"/>
  <c r="F66" i="67"/>
  <c r="L59" i="15"/>
  <c r="N59" i="15"/>
  <c r="M59" i="15"/>
  <c r="F66" i="15"/>
  <c r="Q71" i="67"/>
  <c r="F64" i="15"/>
  <c r="C27" i="67"/>
  <c r="F71" i="67"/>
  <c r="C27" i="15"/>
  <c r="F65" i="15"/>
  <c r="N59" i="67"/>
  <c r="L59" i="67"/>
  <c r="L58" i="67"/>
  <c r="M59" i="67"/>
  <c r="B13" i="70"/>
  <c r="M7" i="67"/>
  <c r="J6" i="67" s="1"/>
  <c r="F50" i="67"/>
  <c r="F68" i="67"/>
  <c r="F64" i="67"/>
  <c r="F68" i="15"/>
  <c r="D9" i="69"/>
  <c r="D9" i="68"/>
  <c r="F40" i="85"/>
  <c r="M29" i="85"/>
  <c r="F37" i="85"/>
  <c r="J15" i="85"/>
  <c r="F43" i="85"/>
  <c r="F7" i="85"/>
  <c r="M29" i="15"/>
  <c r="M26" i="85"/>
  <c r="L48" i="15"/>
  <c r="F7" i="15"/>
  <c r="M24" i="85"/>
  <c r="M28" i="85"/>
  <c r="M22" i="85"/>
  <c r="F13" i="85"/>
  <c r="L48" i="85"/>
  <c r="M9" i="85"/>
  <c r="F43" i="15"/>
  <c r="F42" i="85"/>
  <c r="M6" i="85"/>
  <c r="C16" i="15"/>
  <c r="F36" i="85"/>
  <c r="F8" i="85"/>
  <c r="C76" i="85"/>
  <c r="G1" i="73"/>
  <c r="L47" i="85"/>
  <c r="M23" i="85"/>
  <c r="C16" i="67"/>
  <c r="F9" i="85"/>
  <c r="F26" i="85"/>
  <c r="F38" i="85"/>
  <c r="M8" i="85"/>
  <c r="F16" i="85"/>
  <c r="I54" i="15" l="1"/>
  <c r="L58" i="15"/>
  <c r="Q60" i="15" s="1"/>
  <c r="J57" i="15"/>
  <c r="J55" i="15" s="1"/>
  <c r="J58" i="15" s="1"/>
  <c r="Q50" i="15" s="1"/>
  <c r="J53" i="15"/>
  <c r="L56" i="15" s="1"/>
  <c r="J7" i="36"/>
  <c r="U16" i="71"/>
  <c r="M23" i="86"/>
  <c r="C26" i="71"/>
  <c r="D26" i="71" s="1"/>
  <c r="D27" i="71"/>
  <c r="P29" i="86"/>
  <c r="C23" i="86"/>
  <c r="P26" i="86"/>
  <c r="P28" i="86"/>
  <c r="O23" i="86"/>
  <c r="P25" i="86"/>
  <c r="P27" i="86"/>
  <c r="AZ450" i="3"/>
  <c r="AZ434" i="3"/>
  <c r="AZ418" i="3"/>
  <c r="C10" i="33"/>
  <c r="H16" i="1"/>
  <c r="Q71" i="85"/>
  <c r="F51" i="85"/>
  <c r="F64" i="85"/>
  <c r="F66" i="85"/>
  <c r="F65" i="85"/>
  <c r="F68" i="85"/>
  <c r="C27" i="85"/>
  <c r="L59" i="85"/>
  <c r="N59" i="85"/>
  <c r="M59" i="85"/>
  <c r="L58" i="85"/>
  <c r="Q60" i="85" s="1"/>
  <c r="I54" i="85"/>
  <c r="L57" i="85"/>
  <c r="L60" i="85"/>
  <c r="Q57" i="85" s="1"/>
  <c r="L56" i="85"/>
  <c r="J53" i="85"/>
  <c r="F1" i="85" s="1"/>
  <c r="J57" i="85"/>
  <c r="J55" i="85" s="1"/>
  <c r="J58" i="85" s="1"/>
  <c r="Q50" i="85" s="1"/>
  <c r="E156" i="3"/>
  <c r="E343" i="3"/>
  <c r="E555" i="3"/>
  <c r="E97" i="3"/>
  <c r="S6" i="3"/>
  <c r="E506" i="3"/>
  <c r="E338" i="3"/>
  <c r="E298" i="3"/>
  <c r="E237" i="3"/>
  <c r="E565" i="3"/>
  <c r="E17" i="3"/>
  <c r="E221" i="3"/>
  <c r="E254" i="3"/>
  <c r="E159" i="3"/>
  <c r="E303" i="3"/>
  <c r="E402" i="3"/>
  <c r="AN6" i="3"/>
  <c r="E353" i="3"/>
  <c r="E280" i="3"/>
  <c r="AA6" i="3"/>
  <c r="E175" i="3"/>
  <c r="E508" i="3"/>
  <c r="E337" i="3"/>
  <c r="E390" i="3"/>
  <c r="E523" i="3"/>
  <c r="E418" i="3"/>
  <c r="E321" i="3"/>
  <c r="E169" i="3"/>
  <c r="E304" i="3"/>
  <c r="E213" i="3"/>
  <c r="E302" i="3"/>
  <c r="E91" i="3"/>
  <c r="E134" i="3"/>
  <c r="E301" i="3"/>
  <c r="E350" i="3"/>
  <c r="E586" i="3"/>
  <c r="E495" i="3"/>
  <c r="E124" i="3"/>
  <c r="E399" i="3"/>
  <c r="E347" i="3"/>
  <c r="Q16" i="1"/>
  <c r="F27" i="69" s="1"/>
  <c r="C47" i="69" s="1"/>
  <c r="D45" i="69" s="1"/>
  <c r="AZ29" i="3"/>
  <c r="AZ33" i="3"/>
  <c r="AZ31" i="3"/>
  <c r="E59" i="40"/>
  <c r="AZ20" i="3"/>
  <c r="AZ18" i="3"/>
  <c r="E583" i="3"/>
  <c r="X6" i="3"/>
  <c r="E336" i="3"/>
  <c r="E246" i="3"/>
  <c r="E293" i="3"/>
  <c r="E385" i="3"/>
  <c r="E518" i="3"/>
  <c r="AI6" i="3"/>
  <c r="E578" i="3"/>
  <c r="E423" i="3"/>
  <c r="E382" i="3"/>
  <c r="E263" i="3"/>
  <c r="E245" i="3"/>
  <c r="E191" i="3"/>
  <c r="E61" i="3"/>
  <c r="E135" i="3"/>
  <c r="E290" i="3"/>
  <c r="E180" i="3"/>
  <c r="E503" i="3"/>
  <c r="E361" i="3"/>
  <c r="E183" i="3"/>
  <c r="E528" i="3"/>
  <c r="E261" i="3"/>
  <c r="E185" i="3"/>
  <c r="E216" i="3"/>
  <c r="E231" i="3"/>
  <c r="E380" i="3"/>
  <c r="E439" i="3"/>
  <c r="E538" i="3"/>
  <c r="E561" i="3"/>
  <c r="AR6" i="3"/>
  <c r="E533" i="3"/>
  <c r="E270" i="3"/>
  <c r="E143" i="3"/>
  <c r="E410" i="3"/>
  <c r="E388" i="3"/>
  <c r="E305" i="3"/>
  <c r="E530" i="3"/>
  <c r="E285" i="3"/>
  <c r="E359" i="3"/>
  <c r="E574" i="3"/>
  <c r="O6" i="3"/>
  <c r="E328" i="3"/>
  <c r="E426" i="3"/>
  <c r="E153" i="3"/>
  <c r="E501" i="3"/>
  <c r="E319" i="3"/>
  <c r="E53" i="3"/>
  <c r="AC27" i="33"/>
  <c r="AC15" i="33"/>
  <c r="W15" i="33"/>
  <c r="S38" i="34"/>
  <c r="AA38" i="34"/>
  <c r="AC17" i="34"/>
  <c r="W23" i="34"/>
  <c r="AC23" i="34"/>
  <c r="AA23" i="34"/>
  <c r="S23" i="34"/>
  <c r="S19" i="34"/>
  <c r="AA19" i="34"/>
  <c r="W19" i="34"/>
  <c r="AB19" i="34"/>
  <c r="U19" i="34"/>
  <c r="U17" i="34"/>
  <c r="AB17" i="34"/>
  <c r="AA17" i="34"/>
  <c r="S17" i="34"/>
  <c r="AB15" i="34"/>
  <c r="U15" i="34"/>
  <c r="AA15" i="34"/>
  <c r="S15" i="34"/>
  <c r="W15" i="34"/>
  <c r="AC15" i="34"/>
  <c r="F71" i="85"/>
  <c r="M7" i="85"/>
  <c r="J6" i="85" s="1"/>
  <c r="J19" i="85" s="1"/>
  <c r="F50" i="85"/>
  <c r="C49" i="85" s="1"/>
  <c r="C61" i="85" s="1"/>
  <c r="P6" i="3"/>
  <c r="F50" i="15"/>
  <c r="C49" i="15" s="1"/>
  <c r="M7" i="15"/>
  <c r="J6" i="15" s="1"/>
  <c r="J18" i="15" s="1"/>
  <c r="C6" i="15"/>
  <c r="C32" i="15" s="1"/>
  <c r="F71" i="15"/>
  <c r="AP6" i="1"/>
  <c r="C36" i="69" s="1"/>
  <c r="E166" i="3"/>
  <c r="E32" i="3"/>
  <c r="E161" i="3"/>
  <c r="E117" i="3"/>
  <c r="E535" i="3"/>
  <c r="E550" i="3"/>
  <c r="E445" i="3"/>
  <c r="E260" i="3"/>
  <c r="E172" i="3"/>
  <c r="E395" i="3"/>
  <c r="E563" i="3"/>
  <c r="E415" i="3"/>
  <c r="E278" i="3"/>
  <c r="E114" i="3"/>
  <c r="E69" i="3"/>
  <c r="E130" i="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66" i="3"/>
  <c r="E217" i="3"/>
  <c r="E125" i="3"/>
  <c r="E30" i="3"/>
  <c r="E444" i="3"/>
  <c r="E164" i="3"/>
  <c r="E577" i="3"/>
  <c r="E316" i="3"/>
  <c r="E88" i="3"/>
  <c r="E558" i="3"/>
  <c r="AG6" i="3"/>
  <c r="E236" i="3"/>
  <c r="E214" i="3"/>
  <c r="E277" i="3"/>
  <c r="E480" i="3"/>
  <c r="E334" i="3"/>
  <c r="E295" i="3"/>
  <c r="E121" i="3"/>
  <c r="E404" i="3"/>
  <c r="E581" i="3"/>
  <c r="E443" i="3"/>
  <c r="E448" i="3"/>
  <c r="E576" i="3"/>
  <c r="E252" i="3"/>
  <c r="I6" i="3"/>
  <c r="E362" i="3"/>
  <c r="E146" i="3"/>
  <c r="E472" i="3"/>
  <c r="E181" i="3"/>
  <c r="E109" i="3"/>
  <c r="E572" i="3"/>
  <c r="E377" i="3"/>
  <c r="E273" i="3"/>
  <c r="E211" i="3"/>
  <c r="E182" i="3"/>
  <c r="E70" i="3"/>
  <c r="E28" i="3"/>
  <c r="E489" i="3"/>
  <c r="E531" i="3"/>
  <c r="E557" i="3"/>
  <c r="E345" i="3"/>
  <c r="E400" i="3"/>
  <c r="E485" i="3"/>
  <c r="AO6" i="3"/>
  <c r="Z6" i="3"/>
  <c r="E327" i="3"/>
  <c r="E204" i="3"/>
  <c r="E89" i="3"/>
  <c r="E368" i="3"/>
  <c r="E227" i="3"/>
  <c r="E74" i="3"/>
  <c r="E315" i="3"/>
  <c r="E171" i="3"/>
  <c r="E454" i="3"/>
  <c r="E465" i="3"/>
  <c r="K6" i="3"/>
  <c r="AK6" i="3"/>
  <c r="E77" i="3"/>
  <c r="O7" i="1"/>
  <c r="P7" i="1" s="1"/>
  <c r="C38" i="86"/>
  <c r="T12" i="86"/>
  <c r="V12" i="86" s="1"/>
  <c r="T10" i="86"/>
  <c r="V10" i="86" s="1"/>
  <c r="T5" i="86"/>
  <c r="V5" i="86" s="1"/>
  <c r="T15" i="86"/>
  <c r="V15" i="86" s="1"/>
  <c r="T13" i="86"/>
  <c r="V13" i="86" s="1"/>
  <c r="T8" i="86"/>
  <c r="V8" i="86" s="1"/>
  <c r="T4" i="86"/>
  <c r="V4" i="86" s="1"/>
  <c r="T2" i="86"/>
  <c r="V2" i="86" s="1"/>
  <c r="C39" i="86"/>
  <c r="C37" i="86"/>
  <c r="C33" i="86"/>
  <c r="T11" i="86"/>
  <c r="V11" i="86" s="1"/>
  <c r="T7" i="86"/>
  <c r="V7" i="86" s="1"/>
  <c r="T16" i="86"/>
  <c r="V16" i="86" s="1"/>
  <c r="T14" i="86"/>
  <c r="V14" i="86" s="1"/>
  <c r="T9" i="86"/>
  <c r="V9" i="86" s="1"/>
  <c r="T6" i="86"/>
  <c r="V6" i="86" s="1"/>
  <c r="T3" i="86"/>
  <c r="V3" i="86" s="1"/>
  <c r="C40" i="86"/>
  <c r="F60" i="85"/>
  <c r="F11" i="85"/>
  <c r="M11" i="85"/>
  <c r="J10" i="85" s="1"/>
  <c r="E106" i="3"/>
  <c r="E468" i="3"/>
  <c r="E587" i="3"/>
  <c r="E406" i="3"/>
  <c r="E560" i="3"/>
  <c r="E133" i="3"/>
  <c r="E228" i="3"/>
  <c r="E545" i="3"/>
  <c r="E568" i="3"/>
  <c r="E580" i="3"/>
  <c r="E394" i="3"/>
  <c r="E274" i="3"/>
  <c r="E256" i="3"/>
  <c r="E203" i="3"/>
  <c r="E73" i="3"/>
  <c r="E55" i="3"/>
  <c r="E496" i="3"/>
  <c r="E429" i="3"/>
  <c r="AE6" i="3"/>
  <c r="E344" i="3"/>
  <c r="E424" i="3"/>
  <c r="E481" i="3"/>
  <c r="E437" i="3"/>
  <c r="Q6" i="3"/>
  <c r="E330" i="3"/>
  <c r="E177" i="3"/>
  <c r="E120" i="3"/>
  <c r="E262" i="3"/>
  <c r="E128" i="3"/>
  <c r="E434" i="3"/>
  <c r="E238" i="3"/>
  <c r="K16" i="1"/>
  <c r="U39" i="40"/>
  <c r="AB39" i="40"/>
  <c r="AA44" i="39"/>
  <c r="S44" i="39"/>
  <c r="AA26" i="37"/>
  <c r="S26" i="37"/>
  <c r="AC26" i="37"/>
  <c r="W26" i="37"/>
  <c r="AC38" i="40"/>
  <c r="W38" i="40"/>
  <c r="AC25" i="37"/>
  <c r="W25" i="37"/>
  <c r="AB23" i="36"/>
  <c r="U23" i="36"/>
  <c r="W36" i="35"/>
  <c r="AC36" i="35"/>
  <c r="AC12" i="21"/>
  <c r="W12" i="21"/>
  <c r="C15" i="71"/>
  <c r="T16" i="71"/>
  <c r="S34" i="35"/>
  <c r="AA34" i="35"/>
  <c r="AC34" i="35"/>
  <c r="W34" i="35"/>
  <c r="W12" i="34"/>
  <c r="AC12" i="34"/>
  <c r="AC9" i="34"/>
  <c r="W9" i="34"/>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21" i="3"/>
  <c r="B15" i="71"/>
  <c r="B14" i="71" s="1"/>
  <c r="B13" i="71" s="1"/>
  <c r="B12" i="71" s="1"/>
  <c r="S16" i="71"/>
  <c r="F7" i="36"/>
  <c r="J7" i="37"/>
  <c r="H7" i="36"/>
  <c r="E441" i="3"/>
  <c r="E29" i="3"/>
  <c r="E44" i="3"/>
  <c r="AM6" i="3"/>
  <c r="E384" i="3"/>
  <c r="E317" i="3"/>
  <c r="E331" i="3"/>
  <c r="E291" i="3"/>
  <c r="E210" i="3"/>
  <c r="E272" i="3"/>
  <c r="E186" i="3"/>
  <c r="E126" i="3"/>
  <c r="E162" i="3"/>
  <c r="E92" i="3"/>
  <c r="E27" i="3"/>
  <c r="E71" i="3"/>
  <c r="E447" i="3"/>
  <c r="E546" i="3"/>
  <c r="E476" i="3"/>
  <c r="E403" i="3"/>
  <c r="AS6" i="3"/>
  <c r="E547" i="3"/>
  <c r="E505" i="3"/>
  <c r="E367" i="3"/>
  <c r="E477" i="3"/>
  <c r="E432" i="3"/>
  <c r="E414" i="3"/>
  <c r="E548" i="3"/>
  <c r="E478" i="3"/>
  <c r="E411" i="3"/>
  <c r="E515" i="3"/>
  <c r="U6" i="3"/>
  <c r="E585" i="3"/>
  <c r="E379" i="3"/>
  <c r="E107" i="3"/>
  <c r="E145" i="3"/>
  <c r="E271" i="3"/>
  <c r="E207" i="3"/>
  <c r="E269" i="3"/>
  <c r="E196" i="3"/>
  <c r="E549" i="3"/>
  <c r="E397" i="3"/>
  <c r="E567" i="3"/>
  <c r="E93" i="3"/>
  <c r="E31" i="3"/>
  <c r="E14" i="3"/>
  <c r="E318" i="3"/>
  <c r="E357" i="3"/>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E253" i="3"/>
  <c r="F66" i="71"/>
  <c r="Q67" i="71"/>
  <c r="D43" i="71"/>
  <c r="C44" i="71"/>
  <c r="AC39" i="40"/>
  <c r="W39" i="40"/>
  <c r="U44" i="39"/>
  <c r="AB44" i="39"/>
  <c r="AB26" i="37"/>
  <c r="U26" i="37"/>
  <c r="AB38" i="40"/>
  <c r="U38" i="40"/>
  <c r="AA38" i="40"/>
  <c r="S38" i="40"/>
  <c r="U25" i="37"/>
  <c r="AB25" i="37"/>
  <c r="AA23" i="36"/>
  <c r="S23" i="36"/>
  <c r="AB36" i="35"/>
  <c r="U36" i="35"/>
  <c r="S12" i="21"/>
  <c r="AA12" i="21"/>
  <c r="BA5" i="3"/>
  <c r="E27" i="6" s="1"/>
  <c r="K26" i="6" s="1"/>
  <c r="M26" i="6" s="1"/>
  <c r="I26" i="6" s="1"/>
  <c r="S26" i="6" s="1"/>
  <c r="AB34" i="35"/>
  <c r="U34" i="35"/>
  <c r="S12" i="34"/>
  <c r="AA12" i="34"/>
  <c r="BL5" i="3"/>
  <c r="E15" i="71"/>
  <c r="E14" i="71" s="1"/>
  <c r="E13" i="71" s="1"/>
  <c r="E12" i="71" s="1"/>
  <c r="V16" i="71"/>
  <c r="E61" i="43"/>
  <c r="B59" i="43" s="1"/>
  <c r="C28" i="43" s="1"/>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F59" i="67"/>
  <c r="H7" i="37"/>
  <c r="AB7" i="37" s="1"/>
  <c r="T42" i="37" s="1"/>
  <c r="G42" i="37" s="1"/>
  <c r="B40" i="1"/>
  <c r="L36" i="86"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32" i="67"/>
  <c r="Q60" i="67"/>
  <c r="Q73" i="67"/>
  <c r="M11" i="67"/>
  <c r="J10" i="67" s="1"/>
  <c r="J5" i="67" s="1"/>
  <c r="F11" i="15"/>
  <c r="M11" i="15"/>
  <c r="J10" i="15" s="1"/>
  <c r="F11" i="67"/>
  <c r="J18" i="67"/>
  <c r="F1" i="67"/>
  <c r="Q52" i="67"/>
  <c r="Q61" i="67"/>
  <c r="Q74" i="67"/>
  <c r="Q74" i="15"/>
  <c r="Q61" i="15"/>
  <c r="AE11" i="1"/>
  <c r="AE9" i="1"/>
  <c r="F27" i="68"/>
  <c r="AE8" i="1"/>
  <c r="AE12" i="1"/>
  <c r="AE10" i="1"/>
  <c r="AE7" i="1"/>
  <c r="C16" i="85"/>
  <c r="F41" i="67"/>
  <c r="Q73" i="15" l="1"/>
  <c r="F1" i="15"/>
  <c r="Q73" i="85"/>
  <c r="Q52" i="15"/>
  <c r="F10" i="33"/>
  <c r="J10" i="33"/>
  <c r="H10" i="33"/>
  <c r="C41" i="86"/>
  <c r="C42" i="86"/>
  <c r="H6" i="3"/>
  <c r="F45" i="69"/>
  <c r="C29" i="69"/>
  <c r="D27" i="69" s="1"/>
  <c r="Q52" i="85"/>
  <c r="Q66" i="85"/>
  <c r="Q74" i="85"/>
  <c r="Q61" i="85"/>
  <c r="AZ5" i="3"/>
  <c r="AY6" i="3" s="1"/>
  <c r="AY66" i="3" s="1"/>
  <c r="J5" i="15"/>
  <c r="J24" i="15" s="1"/>
  <c r="J5" i="85"/>
  <c r="J24" i="85" s="1"/>
  <c r="J18" i="85"/>
  <c r="AC6" i="3"/>
  <c r="E40" i="86"/>
  <c r="G40" i="86"/>
  <c r="I40" i="86" s="1"/>
  <c r="E33" i="86"/>
  <c r="C34" i="86"/>
  <c r="E34" i="86" s="1"/>
  <c r="E39" i="86"/>
  <c r="G39" i="86"/>
  <c r="I39" i="86" s="1"/>
  <c r="E37" i="86"/>
  <c r="G37" i="86"/>
  <c r="I37" i="86" s="1"/>
  <c r="E38" i="86"/>
  <c r="G38" i="86"/>
  <c r="I38" i="86" s="1"/>
  <c r="Q36" i="86"/>
  <c r="O36" i="86"/>
  <c r="M36" i="86"/>
  <c r="L37" i="86"/>
  <c r="P36" i="86"/>
  <c r="N36" i="86"/>
  <c r="L36" i="43"/>
  <c r="L37" i="43" s="1"/>
  <c r="F24" i="85"/>
  <c r="C53" i="85"/>
  <c r="C48" i="85" s="1"/>
  <c r="E65" i="39"/>
  <c r="T44" i="71"/>
  <c r="D44" i="71"/>
  <c r="E11" i="71"/>
  <c r="E10" i="71" s="1"/>
  <c r="E9" i="71" s="1"/>
  <c r="E8" i="71" s="1"/>
  <c r="E7" i="71" s="1"/>
  <c r="E6" i="71" s="1"/>
  <c r="E5" i="71" s="1"/>
  <c r="V12" i="71"/>
  <c r="Q66" i="71"/>
  <c r="Q65" i="71"/>
  <c r="B11" i="71"/>
  <c r="B10" i="71" s="1"/>
  <c r="B9" i="71" s="1"/>
  <c r="B8" i="71" s="1"/>
  <c r="B7" i="71" s="1"/>
  <c r="B6" i="71" s="1"/>
  <c r="B5" i="71" s="1"/>
  <c r="S12" i="71"/>
  <c r="C14" i="71"/>
  <c r="D15" i="71"/>
  <c r="AC7" i="34"/>
  <c r="V49" i="34" s="1"/>
  <c r="I49" i="34" s="1"/>
  <c r="I53" i="34" s="1"/>
  <c r="J53" i="34" s="1"/>
  <c r="U7" i="34"/>
  <c r="AA7" i="34"/>
  <c r="R49" i="34" s="1"/>
  <c r="E49"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BQ6" i="3"/>
  <c r="AY585" i="3"/>
  <c r="AY534" i="3"/>
  <c r="AY571" i="3"/>
  <c r="AY495" i="3"/>
  <c r="BG6" i="3"/>
  <c r="AY501" i="3"/>
  <c r="AY18" i="3"/>
  <c r="AY90" i="3"/>
  <c r="AY75" i="3"/>
  <c r="AY387"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34"/>
  <c r="D3" i="33"/>
  <c r="C39" i="43"/>
  <c r="C42" i="43"/>
  <c r="E42" i="43" s="1"/>
  <c r="C38" i="43"/>
  <c r="AB10" i="39"/>
  <c r="AA10" i="40"/>
  <c r="U10" i="40"/>
  <c r="W10" i="40"/>
  <c r="AC10" i="39"/>
  <c r="U7" i="37"/>
  <c r="G67" i="39"/>
  <c r="F69" i="39"/>
  <c r="F58" i="21"/>
  <c r="R37" i="36"/>
  <c r="E36" i="36"/>
  <c r="F63" i="40"/>
  <c r="E65" i="40"/>
  <c r="W7" i="33"/>
  <c r="AC7" i="33"/>
  <c r="AA7" i="37"/>
  <c r="R42" i="37" s="1"/>
  <c r="S7" i="37"/>
  <c r="I40" i="36"/>
  <c r="J40" i="36" s="1"/>
  <c r="S7" i="33"/>
  <c r="AA7" i="33"/>
  <c r="G53" i="34"/>
  <c r="H53" i="34" s="1"/>
  <c r="G40" i="36"/>
  <c r="H40" i="36" s="1"/>
  <c r="G41" i="36"/>
  <c r="H41" i="36" s="1"/>
  <c r="G46" i="37"/>
  <c r="H46" i="37" s="1"/>
  <c r="G47" i="37"/>
  <c r="H47" i="37" s="1"/>
  <c r="I46" i="37"/>
  <c r="J46" i="37" s="1"/>
  <c r="G48" i="35"/>
  <c r="U7" i="33"/>
  <c r="AB7" i="33"/>
  <c r="J24" i="67"/>
  <c r="C53" i="67"/>
  <c r="C48" i="67" s="1"/>
  <c r="C10" i="67"/>
  <c r="C5" i="67" s="1"/>
  <c r="C38" i="67" s="1"/>
  <c r="C53" i="15"/>
  <c r="C48" i="15" s="1"/>
  <c r="C66" i="15" s="1"/>
  <c r="C10" i="15"/>
  <c r="C5" i="15" s="1"/>
  <c r="C38" i="15" s="1"/>
  <c r="F25" i="12"/>
  <c r="F22" i="69"/>
  <c r="F41" i="69" s="1"/>
  <c r="F24" i="67"/>
  <c r="C24" i="67" s="1"/>
  <c r="F22" i="11"/>
  <c r="F22" i="68"/>
  <c r="F24" i="15"/>
  <c r="C24" i="15" s="1"/>
  <c r="AE6" i="1"/>
  <c r="M27" i="85"/>
  <c r="M27" i="67"/>
  <c r="M27" i="15"/>
  <c r="F41" i="85"/>
  <c r="J26" i="85" l="1"/>
  <c r="F69" i="85"/>
  <c r="J29" i="85"/>
  <c r="G42" i="86"/>
  <c r="I42" i="86" s="1"/>
  <c r="E42" i="86"/>
  <c r="U10" i="33"/>
  <c r="AB10" i="33"/>
  <c r="S10" i="33"/>
  <c r="AA10" i="33"/>
  <c r="R48" i="33" s="1"/>
  <c r="T48" i="33"/>
  <c r="G48" i="33" s="1"/>
  <c r="E41" i="86"/>
  <c r="G41" i="86"/>
  <c r="I41" i="86" s="1"/>
  <c r="W10" i="33"/>
  <c r="AC10" i="33"/>
  <c r="V48" i="33" s="1"/>
  <c r="I48" i="33" s="1"/>
  <c r="E6" i="3"/>
  <c r="AY516" i="3"/>
  <c r="AY403" i="3"/>
  <c r="AY422" i="3"/>
  <c r="AY464" i="3"/>
  <c r="AY308" i="3"/>
  <c r="AY325" i="3"/>
  <c r="AY393" i="3"/>
  <c r="AY243" i="3"/>
  <c r="AY130" i="3"/>
  <c r="AY186" i="3"/>
  <c r="AY57" i="3"/>
  <c r="BI6" i="3"/>
  <c r="AY365" i="3"/>
  <c r="AY211" i="3"/>
  <c r="AY254" i="3"/>
  <c r="AY271" i="3"/>
  <c r="AY117" i="3"/>
  <c r="AY157" i="3"/>
  <c r="AY178" i="3"/>
  <c r="AY25" i="3"/>
  <c r="AY68" i="3"/>
  <c r="AY85" i="3"/>
  <c r="AY555" i="3"/>
  <c r="AY574" i="3"/>
  <c r="AY535" i="3"/>
  <c r="AY447" i="3"/>
  <c r="AY311" i="3"/>
  <c r="AY390" i="3"/>
  <c r="AY269" i="3"/>
  <c r="AY526" i="3"/>
  <c r="AY444" i="3"/>
  <c r="AY334" i="3"/>
  <c r="AY237" i="3"/>
  <c r="AY163" i="3"/>
  <c r="AY171" i="3"/>
  <c r="AY98" i="3"/>
  <c r="AY16" i="3"/>
  <c r="AY510" i="3"/>
  <c r="AY546" i="3"/>
  <c r="BF6" i="3"/>
  <c r="AY561" i="3"/>
  <c r="BM6" i="3"/>
  <c r="AY581" i="3"/>
  <c r="AY398" i="3"/>
  <c r="AY462" i="3"/>
  <c r="AY475" i="3"/>
  <c r="AY348" i="3"/>
  <c r="AY353" i="3"/>
  <c r="AY242" i="3"/>
  <c r="AY295" i="3"/>
  <c r="AY166" i="3"/>
  <c r="AY56" i="3"/>
  <c r="AY109" i="3"/>
  <c r="AY360" i="3"/>
  <c r="AY397" i="3"/>
  <c r="AY230" i="3"/>
  <c r="AY247" i="3"/>
  <c r="AY283" i="3"/>
  <c r="AY133" i="3"/>
  <c r="AY154" i="3"/>
  <c r="AY190" i="3"/>
  <c r="AY44" i="3"/>
  <c r="AY61" i="3"/>
  <c r="AY97" i="3"/>
  <c r="AY533" i="3"/>
  <c r="AY549" i="3"/>
  <c r="AY420" i="3"/>
  <c r="AY310" i="3"/>
  <c r="AY372" i="3"/>
  <c r="AY260" i="3"/>
  <c r="AY26" i="3"/>
  <c r="AY441" i="3"/>
  <c r="AY473" i="3"/>
  <c r="AY209" i="3"/>
  <c r="AY261" i="3"/>
  <c r="AY289" i="3"/>
  <c r="AY50" i="3"/>
  <c r="AY335" i="3"/>
  <c r="AY225" i="3"/>
  <c r="AY297" i="3"/>
  <c r="AY276" i="3"/>
  <c r="AY188" i="3"/>
  <c r="AY115" i="3"/>
  <c r="AY176" i="3"/>
  <c r="E3" i="6"/>
  <c r="AY87" i="3"/>
  <c r="AY51" i="3"/>
  <c r="AY34" i="3"/>
  <c r="AY207" i="3"/>
  <c r="AY144" i="3"/>
  <c r="AY124" i="3"/>
  <c r="AY95" i="3"/>
  <c r="AY42" i="3"/>
  <c r="AY152" i="3"/>
  <c r="AY281" i="3"/>
  <c r="AY111" i="3"/>
  <c r="AY168" i="3"/>
  <c r="AY253" i="3"/>
  <c r="AY236" i="3"/>
  <c r="AY382" i="3"/>
  <c r="AY366" i="3"/>
  <c r="AY303" i="3"/>
  <c r="AY67" i="3"/>
  <c r="AY196" i="3"/>
  <c r="AY139" i="3"/>
  <c r="AY74" i="3"/>
  <c r="AY123" i="3"/>
  <c r="AY204" i="3"/>
  <c r="AY252" i="3"/>
  <c r="AY363"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R50" i="34"/>
  <c r="C49" i="34" s="1"/>
  <c r="G54" i="34"/>
  <c r="H54" i="34" s="1"/>
  <c r="C31" i="86"/>
  <c r="C30" i="86"/>
  <c r="B2" i="86" s="1"/>
  <c r="B3" i="86" s="1"/>
  <c r="Q37" i="86"/>
  <c r="O37" i="86"/>
  <c r="M37" i="86"/>
  <c r="P37" i="86"/>
  <c r="N37" i="86"/>
  <c r="Q36" i="43"/>
  <c r="M36" i="43"/>
  <c r="P36" i="43"/>
  <c r="O36" i="43"/>
  <c r="N36" i="43"/>
  <c r="C24" i="85"/>
  <c r="C66" i="85"/>
  <c r="C60" i="85"/>
  <c r="D14" i="71"/>
  <c r="C13" i="71"/>
  <c r="P37" i="43"/>
  <c r="M37" i="43"/>
  <c r="Q37" i="43"/>
  <c r="O37" i="43"/>
  <c r="N37" i="43"/>
  <c r="M21" i="6"/>
  <c r="I21" i="6" s="1"/>
  <c r="S21" i="6" s="1"/>
  <c r="E6" i="70"/>
  <c r="C34" i="43"/>
  <c r="E34" i="43"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25" i="6"/>
  <c r="D15" i="6"/>
  <c r="D22" i="6"/>
  <c r="D21" i="6"/>
  <c r="D24" i="6"/>
  <c r="D20" i="6"/>
  <c r="M19" i="9"/>
  <c r="C118" i="9" s="1"/>
  <c r="B2" i="74" s="1"/>
  <c r="D26" i="6"/>
  <c r="D8" i="6"/>
  <c r="D14"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E40" i="36"/>
  <c r="F40" i="36" s="1"/>
  <c r="E41" i="36"/>
  <c r="F41" i="36" s="1"/>
  <c r="I54" i="34"/>
  <c r="J54" i="34" s="1"/>
  <c r="G52" i="33"/>
  <c r="H52" i="33" s="1"/>
  <c r="H48" i="35"/>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6" i="11"/>
  <c r="D22" i="11" s="1"/>
  <c r="C66" i="67"/>
  <c r="C60" i="67"/>
  <c r="C34" i="69"/>
  <c r="F41" i="15"/>
  <c r="C17" i="15"/>
  <c r="C17" i="67"/>
  <c r="C17" i="85"/>
  <c r="C14" i="67"/>
  <c r="F69" i="15" l="1"/>
  <c r="R49" i="33"/>
  <c r="E48" i="33"/>
  <c r="I53" i="33" s="1"/>
  <c r="J53" i="33" s="1"/>
  <c r="I52" i="33"/>
  <c r="J52" i="33" s="1"/>
  <c r="G53" i="33"/>
  <c r="H53" i="33" s="1"/>
  <c r="D37" i="11"/>
  <c r="D19" i="11"/>
  <c r="C19" i="11" s="1"/>
  <c r="C17" i="4"/>
  <c r="B4" i="52" s="1"/>
  <c r="B43" i="72" s="1"/>
  <c r="E6" i="6"/>
  <c r="D14" i="12"/>
  <c r="D17" i="12" s="1"/>
  <c r="C17" i="12" s="1"/>
  <c r="L18" i="9"/>
  <c r="D3" i="21"/>
  <c r="M18" i="9"/>
  <c r="B118" i="9" s="1"/>
  <c r="D3" i="37"/>
  <c r="C50" i="34"/>
  <c r="E7" i="70"/>
  <c r="C12" i="71"/>
  <c r="D13" i="71"/>
  <c r="C18" i="67"/>
  <c r="C15" i="67"/>
  <c r="H23" i="6"/>
  <c r="C30" i="43"/>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F50" i="69"/>
  <c r="F50" i="11"/>
  <c r="F50" i="68"/>
  <c r="C4" i="52"/>
  <c r="B45" i="72" s="1"/>
  <c r="A10" i="51"/>
  <c r="B9" i="72" s="1"/>
  <c r="A7" i="51"/>
  <c r="B7" i="72" s="1"/>
  <c r="R25" i="6"/>
  <c r="R12" i="1" s="1"/>
  <c r="B2" i="43"/>
  <c r="C6" i="68" s="1"/>
  <c r="H69" i="39"/>
  <c r="I67" i="39"/>
  <c r="G65" i="40"/>
  <c r="H63" i="40"/>
  <c r="C43" i="37"/>
  <c r="C42" i="37"/>
  <c r="I48" i="35"/>
  <c r="C48" i="33"/>
  <c r="C49" i="33"/>
  <c r="U22" i="1" s="1"/>
  <c r="H58" i="21"/>
  <c r="E47" i="37"/>
  <c r="F47" i="37" s="1"/>
  <c r="E46" i="37"/>
  <c r="F46" i="37" s="1"/>
  <c r="I47" i="37"/>
  <c r="J47" i="37" s="1"/>
  <c r="E53" i="33"/>
  <c r="F53" i="33" s="1"/>
  <c r="E52" i="33"/>
  <c r="F52" i="33" s="1"/>
  <c r="C33" i="15"/>
  <c r="C33" i="67"/>
  <c r="J19" i="67"/>
  <c r="C34" i="68"/>
  <c r="C14" i="85"/>
  <c r="B6" i="76"/>
  <c r="C14" i="15"/>
  <c r="F6" i="85"/>
  <c r="E6" i="76"/>
  <c r="B1" i="74" l="1"/>
  <c r="B14" i="74"/>
  <c r="U23" i="1"/>
  <c r="W23" i="1" s="1"/>
  <c r="U24" i="1"/>
  <c r="W24" i="1" s="1"/>
  <c r="W22" i="1"/>
  <c r="D10" i="11"/>
  <c r="C10" i="11" s="1"/>
  <c r="D6" i="6"/>
  <c r="D10" i="69"/>
  <c r="D10" i="68"/>
  <c r="D20" i="12"/>
  <c r="C20" i="12" s="1"/>
  <c r="C20" i="11"/>
  <c r="C24" i="11"/>
  <c r="C6" i="85"/>
  <c r="E2" i="70"/>
  <c r="C15" i="85"/>
  <c r="C18" i="85"/>
  <c r="B3" i="43"/>
  <c r="C7" i="68"/>
  <c r="C11" i="71"/>
  <c r="T12" i="71"/>
  <c r="D12" i="71"/>
  <c r="U12" i="71" s="1"/>
  <c r="C19" i="67"/>
  <c r="C20" i="67" s="1"/>
  <c r="C26" i="67" s="1"/>
  <c r="T16" i="1"/>
  <c r="C18" i="15"/>
  <c r="C15" i="15"/>
  <c r="C38" i="68"/>
  <c r="C35" i="68"/>
  <c r="C36" i="11"/>
  <c r="C37" i="11"/>
  <c r="C34" i="11"/>
  <c r="C23" i="12"/>
  <c r="C14" i="12"/>
  <c r="C16" i="12" s="1"/>
  <c r="H19" i="6"/>
  <c r="S19" i="6"/>
  <c r="S27" i="6" s="1"/>
  <c r="I27" i="6"/>
  <c r="C19" i="68"/>
  <c r="I5" i="6"/>
  <c r="I6" i="6"/>
  <c r="G3" i="43" s="1"/>
  <c r="E2" i="76"/>
  <c r="B2" i="76"/>
  <c r="I69" i="39"/>
  <c r="J67" i="39"/>
  <c r="I63" i="40"/>
  <c r="H65" i="40"/>
  <c r="I58" i="21"/>
  <c r="J58" i="21" s="1"/>
  <c r="K58" i="21" s="1"/>
  <c r="L58" i="21" s="1"/>
  <c r="M58" i="21" s="1"/>
  <c r="N58" i="21" s="1"/>
  <c r="O58" i="21" s="1"/>
  <c r="H7" i="21" s="1"/>
  <c r="J48" i="35"/>
  <c r="W25" i="1" l="1"/>
  <c r="U25" i="1" s="1"/>
  <c r="C28" i="11"/>
  <c r="C27" i="11" s="1"/>
  <c r="C25" i="11"/>
  <c r="C22" i="11" s="1"/>
  <c r="D19" i="68"/>
  <c r="D37" i="68" s="1"/>
  <c r="C37" i="68" s="1"/>
  <c r="C33" i="68" s="1"/>
  <c r="C39" i="68" s="1"/>
  <c r="C10" i="68"/>
  <c r="B29" i="1" s="1"/>
  <c r="C8" i="68" s="1"/>
  <c r="C5" i="68" s="1"/>
  <c r="C23" i="68" s="1"/>
  <c r="C10" i="69"/>
  <c r="C8" i="69" s="1"/>
  <c r="C5" i="69" s="1"/>
  <c r="C23" i="69" s="1"/>
  <c r="D19" i="69"/>
  <c r="C33" i="85"/>
  <c r="C10" i="85"/>
  <c r="C5" i="85" s="1"/>
  <c r="C38" i="85" s="1"/>
  <c r="C32" i="85"/>
  <c r="C19" i="85"/>
  <c r="C20" i="85" s="1"/>
  <c r="C26" i="85" s="1"/>
  <c r="F26" i="43"/>
  <c r="J26" i="43"/>
  <c r="N94" i="46"/>
  <c r="H26" i="43"/>
  <c r="E26" i="43"/>
  <c r="N370" i="46"/>
  <c r="G26" i="43"/>
  <c r="Z7" i="43"/>
  <c r="B116" i="43"/>
  <c r="C10" i="71"/>
  <c r="D11" i="71"/>
  <c r="F7" i="21"/>
  <c r="S7" i="21" s="1"/>
  <c r="J7" i="21"/>
  <c r="AC7" i="21" s="1"/>
  <c r="V48" i="21" s="1"/>
  <c r="I48" i="21" s="1"/>
  <c r="C23" i="67"/>
  <c r="C29" i="67" s="1"/>
  <c r="J59" i="67" s="1"/>
  <c r="J60" i="67" s="1"/>
  <c r="Q48" i="67" s="1"/>
  <c r="C19" i="15"/>
  <c r="C20" i="15" s="1"/>
  <c r="C26" i="15" s="1"/>
  <c r="C38" i="11"/>
  <c r="C35" i="11"/>
  <c r="H27" i="6"/>
  <c r="R19" i="6"/>
  <c r="C24" i="68"/>
  <c r="B3" i="76"/>
  <c r="J69" i="39"/>
  <c r="K67" i="39"/>
  <c r="U7" i="21"/>
  <c r="AB7" i="21"/>
  <c r="T48" i="21" s="1"/>
  <c r="G48" i="21" s="1"/>
  <c r="J63" i="40"/>
  <c r="I65" i="40"/>
  <c r="K48" i="35"/>
  <c r="L48" i="35" s="1"/>
  <c r="M48" i="35" s="1"/>
  <c r="N48" i="35" s="1"/>
  <c r="O48" i="35" s="1"/>
  <c r="H7" i="35" s="1"/>
  <c r="W7" i="21"/>
  <c r="C31" i="11" l="1"/>
  <c r="D37" i="69"/>
  <c r="C37" i="69" s="1"/>
  <c r="C33" i="69" s="1"/>
  <c r="C19" i="69"/>
  <c r="C18" i="12"/>
  <c r="C21" i="12" s="1"/>
  <c r="C20" i="68"/>
  <c r="C28" i="68" s="1"/>
  <c r="C27" i="68" s="1"/>
  <c r="C23" i="85"/>
  <c r="C29" i="85" s="1"/>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D26" i="43"/>
  <c r="C25" i="43" s="1"/>
  <c r="C33" i="43" s="1"/>
  <c r="E33" i="43" s="1"/>
  <c r="C9" i="71"/>
  <c r="D10" i="71"/>
  <c r="AA7" i="21"/>
  <c r="R48" i="21" s="1"/>
  <c r="J7" i="35"/>
  <c r="W7" i="35" s="1"/>
  <c r="Q49" i="67"/>
  <c r="J14" i="67"/>
  <c r="J13" i="67" s="1"/>
  <c r="J23" i="67" s="1"/>
  <c r="C36" i="67"/>
  <c r="C57" i="67"/>
  <c r="C64" i="67" s="1"/>
  <c r="C13" i="67"/>
  <c r="Q70" i="67" s="1"/>
  <c r="C33" i="11"/>
  <c r="C39" i="11" s="1"/>
  <c r="C61" i="67"/>
  <c r="C42" i="68"/>
  <c r="C23" i="15"/>
  <c r="C29" i="15" s="1"/>
  <c r="R27" i="6"/>
  <c r="R6" i="1"/>
  <c r="C25" i="68"/>
  <c r="C22" i="68" s="1"/>
  <c r="C31" i="68"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F35" i="15"/>
  <c r="F35" i="85"/>
  <c r="M21" i="15"/>
  <c r="F35" i="67"/>
  <c r="M21" i="85"/>
  <c r="M21" i="67"/>
  <c r="C24" i="69" l="1"/>
  <c r="C20" i="69"/>
  <c r="C22" i="12"/>
  <c r="C42" i="69"/>
  <c r="C39" i="69"/>
  <c r="C118" i="43"/>
  <c r="D116" i="43"/>
  <c r="Q49" i="85"/>
  <c r="J14" i="85"/>
  <c r="J59" i="85"/>
  <c r="J60" i="85" s="1"/>
  <c r="C57" i="85"/>
  <c r="C64" i="85" s="1"/>
  <c r="C36" i="85"/>
  <c r="C13" i="85"/>
  <c r="F63" i="85"/>
  <c r="C62" i="85" s="1"/>
  <c r="C59" i="85" s="1"/>
  <c r="C34" i="85"/>
  <c r="C31" i="85" s="1"/>
  <c r="J20" i="85"/>
  <c r="J17" i="85"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C19" i="9"/>
  <c r="C43" i="69" l="1"/>
  <c r="C41" i="69" s="1"/>
  <c r="C46" i="69"/>
  <c r="C45" i="69" s="1"/>
  <c r="C30" i="12"/>
  <c r="C28" i="12" s="1"/>
  <c r="C28" i="69"/>
  <c r="C27" i="69" s="1"/>
  <c r="C25" i="69"/>
  <c r="C22" i="69" s="1"/>
  <c r="C27" i="12"/>
  <c r="C25" i="12" s="1"/>
  <c r="Q70" i="85"/>
  <c r="C56" i="85"/>
  <c r="C65" i="85" s="1"/>
  <c r="C58" i="85" s="1"/>
  <c r="C67" i="85" s="1"/>
  <c r="C68" i="85" s="1"/>
  <c r="C71" i="85" s="1"/>
  <c r="C75" i="85"/>
  <c r="C37" i="85"/>
  <c r="C30" i="85" s="1"/>
  <c r="C39" i="85" s="1"/>
  <c r="J22" i="85"/>
  <c r="J13" i="85"/>
  <c r="J23" i="85" s="1"/>
  <c r="L46" i="85"/>
  <c r="Q48" i="85"/>
  <c r="C102" i="9"/>
  <c r="C21" i="9"/>
  <c r="B3" i="68"/>
  <c r="D8" i="71"/>
  <c r="C7"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C20" i="9"/>
  <c r="L51" i="85"/>
  <c r="D2" i="21"/>
  <c r="C31" i="69" l="1"/>
  <c r="C49" i="69"/>
  <c r="C51" i="69" s="1"/>
  <c r="C32" i="12"/>
  <c r="B2" i="12" s="1"/>
  <c r="B3" i="12" s="1"/>
  <c r="J16" i="85"/>
  <c r="J25" i="85" s="1"/>
  <c r="C40" i="85"/>
  <c r="Q47" i="85" s="1"/>
  <c r="Q53" i="85" s="1"/>
  <c r="Q69" i="85"/>
  <c r="Q68" i="85" s="1"/>
  <c r="C80" i="85"/>
  <c r="C79" i="85" s="1"/>
  <c r="C103" i="9"/>
  <c r="Q67" i="85"/>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52" i="69" l="1"/>
  <c r="B2" i="69" s="1"/>
  <c r="B3" i="69" s="1"/>
  <c r="C43" i="85"/>
  <c r="C83" i="85"/>
  <c r="C82" i="85" s="1"/>
  <c r="Q65" i="85"/>
  <c r="Q75" i="85" s="1"/>
  <c r="C46" i="85"/>
  <c r="B2" i="85"/>
  <c r="H1" i="85" s="1"/>
  <c r="Q56" i="85"/>
  <c r="Q62" i="85" s="1"/>
  <c r="D6" i="71"/>
  <c r="C5"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7"/>
  <c r="L51" i="15"/>
  <c r="D2" i="34"/>
  <c r="D5" i="71" l="1"/>
  <c r="M24" i="43" s="1"/>
  <c r="M24" i="86"/>
  <c r="B3" i="85"/>
  <c r="C57" i="69"/>
  <c r="C56" i="6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8" i="1"/>
  <c r="AO7" i="1"/>
  <c r="AO6" i="1"/>
  <c r="AO11" i="1"/>
  <c r="AO10" i="1"/>
  <c r="AO9" i="1"/>
  <c r="Q66" i="15" l="1"/>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2" i="70" l="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G19" i="9"/>
  <c r="J20" i="9" s="1"/>
  <c r="D22" i="9"/>
  <c r="B3" i="70"/>
  <c r="C42" i="40"/>
  <c r="C43" i="40"/>
  <c r="E47" i="40"/>
  <c r="F47" i="40" s="1"/>
  <c r="E46" i="40"/>
  <c r="F46" i="40" s="1"/>
  <c r="I47" i="40"/>
  <c r="J47" i="40" s="1"/>
  <c r="D20" i="9"/>
  <c r="J21" i="9" l="1"/>
  <c r="J6" i="70"/>
  <c r="J7" i="70" s="1"/>
  <c r="G21" i="9"/>
  <c r="D103" i="9"/>
  <c r="G20" i="9"/>
  <c r="C32" i="9" s="1"/>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K6" i="70" l="1"/>
  <c r="L3" i="88" s="1"/>
  <c r="M3" i="88" s="1"/>
  <c r="E3" i="88"/>
  <c r="D118" i="9"/>
  <c r="D4" i="52" s="1"/>
  <c r="B47" i="72" s="1"/>
  <c r="H118" i="9"/>
  <c r="C104" i="9" s="1"/>
  <c r="F118" i="9"/>
  <c r="F119" i="9" s="1"/>
  <c r="F5" i="52" s="1"/>
  <c r="B53" i="72" s="1"/>
  <c r="L4" i="88" l="1"/>
  <c r="M4" i="88" s="1"/>
  <c r="K7" i="70"/>
  <c r="L7" i="70"/>
  <c r="D119" i="9"/>
  <c r="D5" i="52" s="1"/>
  <c r="B49" i="72" s="1"/>
  <c r="F4" i="52"/>
  <c r="B51" i="72" s="1"/>
  <c r="H119" i="9"/>
  <c r="H5" i="52" s="1"/>
  <c r="G118" i="9"/>
  <c r="G4" i="52" s="1"/>
  <c r="B52" i="72" s="1"/>
  <c r="H101" i="9"/>
  <c r="D14" i="74" s="1"/>
  <c r="I118" i="9"/>
  <c r="H4" i="52"/>
  <c r="L5" i="88" l="1"/>
  <c r="M5" i="88" s="1"/>
  <c r="E4" i="88"/>
  <c r="B6" i="74"/>
  <c r="D6" i="74" s="1"/>
  <c r="F14" i="74"/>
  <c r="E14" i="74"/>
  <c r="B5" i="74"/>
  <c r="D5" i="74" s="1"/>
  <c r="D45" i="9"/>
  <c r="M48" i="9"/>
  <c r="D5" i="53"/>
  <c r="H107" i="9"/>
  <c r="I4" i="52"/>
  <c r="C105" i="9"/>
  <c r="H102" i="9"/>
  <c r="E118" i="9"/>
  <c r="E4" i="52" s="1"/>
  <c r="B48" i="72" s="1"/>
  <c r="L6" i="88" l="1"/>
  <c r="M6" i="88" s="1"/>
  <c r="E5" i="88"/>
  <c r="E6" i="88" s="1"/>
  <c r="E7" i="88" s="1"/>
  <c r="E8" i="88" s="1"/>
  <c r="E9" i="88" s="1"/>
  <c r="E10" i="88" s="1"/>
  <c r="E11" i="88" s="1"/>
  <c r="E12" i="88" s="1"/>
  <c r="E13" i="88" s="1"/>
  <c r="E14" i="88" s="1"/>
  <c r="E15" i="88" s="1"/>
  <c r="E16" i="88" s="1"/>
  <c r="E17" i="88" s="1"/>
  <c r="E18" i="88" s="1"/>
  <c r="E19" i="88" s="1"/>
  <c r="E20" i="88" s="1"/>
  <c r="E21" i="88" s="1"/>
  <c r="E22" i="88" s="1"/>
  <c r="E23" i="88" s="1"/>
  <c r="E24" i="88" s="1"/>
  <c r="E25" i="88" s="1"/>
  <c r="E26" i="88" s="1"/>
  <c r="E27" i="88" s="1"/>
  <c r="E28" i="88" s="1"/>
  <c r="E29" i="88" s="1"/>
  <c r="E30" i="88" s="1"/>
  <c r="E31" i="88" s="1"/>
  <c r="E32" i="88" s="1"/>
  <c r="E33" i="88" s="1"/>
  <c r="E34" i="88" s="1"/>
  <c r="E35" i="88" s="1"/>
  <c r="E36" i="88" s="1"/>
  <c r="E37" i="88" s="1"/>
  <c r="E38" i="88" s="1"/>
  <c r="E39" i="88" s="1"/>
  <c r="E40" i="88" s="1"/>
  <c r="E41" i="88" s="1"/>
  <c r="E42" i="88" s="1"/>
  <c r="E43" i="88" s="1"/>
  <c r="E44" i="88" s="1"/>
  <c r="E45" i="88" s="1"/>
  <c r="E46" i="88" s="1"/>
  <c r="E47" i="88" s="1"/>
  <c r="E48" i="88" s="1"/>
  <c r="E49" i="88" s="1"/>
  <c r="E50" i="88" s="1"/>
  <c r="E51" i="88" s="1"/>
  <c r="E52" i="88" s="1"/>
  <c r="E53" i="88" s="1"/>
  <c r="E54" i="88" s="1"/>
  <c r="E55" i="88" s="1"/>
  <c r="E56" i="88" s="1"/>
  <c r="E57" i="88" s="1"/>
  <c r="E58" i="88" s="1"/>
  <c r="E59" i="88" s="1"/>
  <c r="E60" i="88" s="1"/>
  <c r="E61" i="88" s="1"/>
  <c r="E62" i="88" s="1"/>
  <c r="E63" i="88" s="1"/>
  <c r="E64" i="88" s="1"/>
  <c r="E65" i="88" s="1"/>
  <c r="E66" i="88" s="1"/>
  <c r="E67" i="88" s="1"/>
  <c r="E68" i="88" s="1"/>
  <c r="E69" i="88" s="1"/>
  <c r="E70" i="88" s="1"/>
  <c r="E71" i="88" s="1"/>
  <c r="E72" i="88" s="1"/>
  <c r="E73" i="88" s="1"/>
  <c r="E74" i="88" s="1"/>
  <c r="E75" i="88" s="1"/>
  <c r="E76" i="88" s="1"/>
  <c r="E77" i="88" s="1"/>
  <c r="E78" i="88" s="1"/>
  <c r="E79" i="88" s="1"/>
  <c r="E80" i="88" s="1"/>
  <c r="E81" i="88" s="1"/>
  <c r="E82" i="88" s="1"/>
  <c r="E83" i="88" s="1"/>
  <c r="E84" i="88" s="1"/>
  <c r="E85" i="88" s="1"/>
  <c r="E86" i="88" s="1"/>
  <c r="E87" i="88" s="1"/>
  <c r="E88" i="88" s="1"/>
  <c r="E89" i="88" s="1"/>
  <c r="E90" i="88" s="1"/>
  <c r="E91" i="88" s="1"/>
  <c r="E92" i="88" s="1"/>
  <c r="E93" i="88" s="1"/>
  <c r="E94" i="88" s="1"/>
  <c r="E95" i="88" s="1"/>
  <c r="E96" i="88" s="1"/>
  <c r="E97" i="88" s="1"/>
  <c r="E98" i="88" s="1"/>
  <c r="E99" i="88" s="1"/>
  <c r="E100" i="88" s="1"/>
  <c r="E101" i="88" s="1"/>
  <c r="E102" i="88" s="1"/>
  <c r="E103" i="88" s="1"/>
  <c r="E104" i="88" s="1"/>
  <c r="E105" i="88" s="1"/>
  <c r="E106" i="88" s="1"/>
  <c r="E107" i="88" s="1"/>
  <c r="E108" i="88" s="1"/>
  <c r="E109" i="88" s="1"/>
  <c r="E110" i="88" s="1"/>
  <c r="E111" i="88" s="1"/>
  <c r="E112" i="88" s="1"/>
  <c r="E113" i="88" s="1"/>
  <c r="E114" i="88" s="1"/>
  <c r="E115" i="88" s="1"/>
  <c r="E116" i="88" s="1"/>
  <c r="E117" i="88" s="1"/>
  <c r="E118" i="88" s="1"/>
  <c r="E119" i="88" s="1"/>
  <c r="E120" i="88" s="1"/>
  <c r="E121" i="88" s="1"/>
  <c r="E122" i="88" s="1"/>
  <c r="E123" i="88" s="1"/>
  <c r="E124" i="88" s="1"/>
  <c r="E125" i="88" s="1"/>
  <c r="E126" i="88" s="1"/>
  <c r="E127" i="88" s="1"/>
  <c r="E128" i="88" s="1"/>
  <c r="E129" i="88" s="1"/>
  <c r="E130" i="88" s="1"/>
  <c r="E131" i="88" s="1"/>
  <c r="E132" i="88" s="1"/>
  <c r="E133" i="88" s="1"/>
  <c r="E134" i="88" s="1"/>
  <c r="E135" i="88" s="1"/>
  <c r="E136" i="88" s="1"/>
  <c r="E137" i="88" s="1"/>
  <c r="E138" i="88" s="1"/>
  <c r="E139" i="88" s="1"/>
  <c r="E140" i="88" s="1"/>
  <c r="E141" i="88" s="1"/>
  <c r="E142" i="88" s="1"/>
  <c r="E143" i="88" s="1"/>
  <c r="E144" i="88" s="1"/>
  <c r="E145" i="88" s="1"/>
  <c r="E146" i="88" s="1"/>
  <c r="E147" i="88" s="1"/>
  <c r="E148" i="88" s="1"/>
  <c r="E149" i="88" s="1"/>
  <c r="E150" i="88" s="1"/>
  <c r="E151" i="88" s="1"/>
  <c r="E152" i="88" s="1"/>
  <c r="E153" i="88" s="1"/>
  <c r="E154" i="88" s="1"/>
  <c r="E155" i="88" s="1"/>
  <c r="E156" i="88" s="1"/>
  <c r="E157" i="88" s="1"/>
  <c r="E158" i="88" s="1"/>
  <c r="E159" i="88" s="1"/>
  <c r="E160" i="88" s="1"/>
  <c r="E161" i="88" s="1"/>
  <c r="E162" i="88" s="1"/>
  <c r="E163" i="88" s="1"/>
  <c r="E164" i="88" s="1"/>
  <c r="E165" i="88" s="1"/>
  <c r="E166" i="88" s="1"/>
  <c r="E167" i="88" s="1"/>
  <c r="E168" i="88" s="1"/>
  <c r="E169" i="88" s="1"/>
  <c r="E170" i="88" s="1"/>
  <c r="E171" i="88" s="1"/>
  <c r="E172" i="88" s="1"/>
  <c r="E173" i="88" s="1"/>
  <c r="E174" i="88" s="1"/>
  <c r="E175" i="88" s="1"/>
  <c r="E176" i="88" s="1"/>
  <c r="E177" i="88" s="1"/>
  <c r="E178" i="88" s="1"/>
  <c r="E179" i="88" s="1"/>
  <c r="E180" i="88" s="1"/>
  <c r="E181" i="88" s="1"/>
  <c r="E182" i="88" s="1"/>
  <c r="E183" i="88" s="1"/>
  <c r="E184" i="88" s="1"/>
  <c r="E185" i="88" s="1"/>
  <c r="E186" i="88" s="1"/>
  <c r="E187" i="88" s="1"/>
  <c r="E188" i="88" s="1"/>
  <c r="E189" i="88" s="1"/>
  <c r="E190" i="88" s="1"/>
  <c r="E191" i="88" s="1"/>
  <c r="E192" i="88" s="1"/>
  <c r="E193" i="88" s="1"/>
  <c r="E194" i="88" s="1"/>
  <c r="E195" i="88" s="1"/>
  <c r="E196" i="88" s="1"/>
  <c r="E197" i="88" s="1"/>
  <c r="E198" i="88" s="1"/>
  <c r="E199" i="88" s="1"/>
  <c r="E200" i="88" s="1"/>
  <c r="E201" i="88" s="1"/>
  <c r="E202" i="88" s="1"/>
  <c r="E203" i="88" s="1"/>
  <c r="E204" i="88" s="1"/>
  <c r="E205" i="88" s="1"/>
  <c r="E206" i="88" s="1"/>
  <c r="E207" i="88" s="1"/>
  <c r="E208" i="88" s="1"/>
  <c r="E209" i="88" s="1"/>
  <c r="E210" i="88" s="1"/>
  <c r="E211" i="88" s="1"/>
  <c r="E212" i="88" s="1"/>
  <c r="E213" i="88" s="1"/>
  <c r="E214" i="88" s="1"/>
  <c r="E215" i="88" s="1"/>
  <c r="E216" i="88" s="1"/>
  <c r="E217" i="88" s="1"/>
  <c r="E218" i="88" s="1"/>
  <c r="E219" i="88" s="1"/>
  <c r="E220" i="88" s="1"/>
  <c r="E221" i="88" s="1"/>
  <c r="E222" i="88" s="1"/>
  <c r="E223" i="88" s="1"/>
  <c r="E224" i="88" s="1"/>
  <c r="E225" i="88" s="1"/>
  <c r="E226" i="88" s="1"/>
  <c r="E227" i="88" s="1"/>
  <c r="E228" i="88" s="1"/>
  <c r="E229" i="88" s="1"/>
  <c r="E230" i="88" s="1"/>
  <c r="E231" i="88" s="1"/>
  <c r="E232" i="88" s="1"/>
  <c r="E233" i="88" s="1"/>
  <c r="E234" i="88" s="1"/>
  <c r="E235" i="88" s="1"/>
  <c r="E236" i="88" s="1"/>
  <c r="E237" i="88" s="1"/>
  <c r="E238" i="88" s="1"/>
  <c r="E239" i="88" s="1"/>
  <c r="E240" i="88" s="1"/>
  <c r="E241" i="88" s="1"/>
  <c r="E242" i="88" s="1"/>
  <c r="E243" i="88" s="1"/>
  <c r="E244" i="88" s="1"/>
  <c r="E245" i="88" s="1"/>
  <c r="E246" i="88" s="1"/>
  <c r="E247" i="88" s="1"/>
  <c r="E248" i="88" s="1"/>
  <c r="E249" i="88" s="1"/>
  <c r="E250" i="88" s="1"/>
  <c r="E251" i="88" s="1"/>
  <c r="E252" i="88" s="1"/>
  <c r="E253" i="88" s="1"/>
  <c r="E254" i="88" s="1"/>
  <c r="E255" i="88" s="1"/>
  <c r="E256" i="88" s="1"/>
  <c r="E257" i="88" s="1"/>
  <c r="E258" i="88" s="1"/>
  <c r="E259" i="88" s="1"/>
  <c r="E260" i="88" s="1"/>
  <c r="E261" i="88" s="1"/>
  <c r="E262" i="88" s="1"/>
  <c r="E263" i="88" s="1"/>
  <c r="E264" i="88" s="1"/>
  <c r="E265" i="88" s="1"/>
  <c r="E266" i="88" s="1"/>
  <c r="E267" i="88" s="1"/>
  <c r="E268" i="88" s="1"/>
  <c r="E269" i="88" s="1"/>
  <c r="E270" i="88" s="1"/>
  <c r="E271" i="88" s="1"/>
  <c r="E272" i="88" s="1"/>
  <c r="E273" i="88" s="1"/>
  <c r="E274" i="88" s="1"/>
  <c r="E275" i="88" s="1"/>
  <c r="E276" i="88" s="1"/>
  <c r="E277" i="88" s="1"/>
  <c r="E278" i="88" s="1"/>
  <c r="E279" i="88" s="1"/>
  <c r="E280" i="88" s="1"/>
  <c r="E281" i="88" s="1"/>
  <c r="E282" i="88" s="1"/>
  <c r="E283" i="88" s="1"/>
  <c r="E284" i="88" s="1"/>
  <c r="E285" i="88" s="1"/>
  <c r="E286" i="88" s="1"/>
  <c r="E287" i="88" s="1"/>
  <c r="E288" i="88" s="1"/>
  <c r="E289" i="88" s="1"/>
  <c r="E290" i="88" s="1"/>
  <c r="E291" i="88" s="1"/>
  <c r="E292" i="88" s="1"/>
  <c r="E293" i="88" s="1"/>
  <c r="E294" i="88" s="1"/>
  <c r="E295" i="88" s="1"/>
  <c r="E296" i="88" s="1"/>
  <c r="E297" i="88" s="1"/>
  <c r="E298" i="88" s="1"/>
  <c r="E299" i="88" s="1"/>
  <c r="E300" i="88" s="1"/>
  <c r="E301" i="88" s="1"/>
  <c r="E302" i="88" s="1"/>
  <c r="E303" i="88" s="1"/>
  <c r="E304" i="88" s="1"/>
  <c r="E305" i="88" s="1"/>
  <c r="E306" i="88" s="1"/>
  <c r="E307" i="88" s="1"/>
  <c r="E308" i="88" s="1"/>
  <c r="E309" i="88" s="1"/>
  <c r="E310" i="88" s="1"/>
  <c r="E311" i="88" s="1"/>
  <c r="E312" i="88" s="1"/>
  <c r="E313" i="88" s="1"/>
  <c r="E314" i="88" s="1"/>
  <c r="E315" i="88" s="1"/>
  <c r="E316" i="88" s="1"/>
  <c r="E317" i="88" s="1"/>
  <c r="E318" i="88" s="1"/>
  <c r="E319" i="88" s="1"/>
  <c r="E320" i="88" s="1"/>
  <c r="E321" i="88" s="1"/>
  <c r="E322" i="88" s="1"/>
  <c r="E323" i="88" s="1"/>
  <c r="E324" i="88" s="1"/>
  <c r="E325" i="88" s="1"/>
  <c r="E326" i="88" s="1"/>
  <c r="E327" i="88" s="1"/>
  <c r="E328" i="88" s="1"/>
  <c r="E329" i="88" s="1"/>
  <c r="E330" i="88" s="1"/>
  <c r="E331" i="88" s="1"/>
  <c r="E332" i="88" s="1"/>
  <c r="E333" i="88" s="1"/>
  <c r="E334" i="88" s="1"/>
  <c r="E335" i="88" s="1"/>
  <c r="E336" i="88" s="1"/>
  <c r="E337" i="88" s="1"/>
  <c r="E338" i="88" s="1"/>
  <c r="E339" i="88" s="1"/>
  <c r="E340" i="88" s="1"/>
  <c r="E341" i="88" s="1"/>
  <c r="E342" i="88" s="1"/>
  <c r="E343" i="88" s="1"/>
  <c r="E344" i="88" s="1"/>
  <c r="E345" i="88" s="1"/>
  <c r="E346" i="88" s="1"/>
  <c r="E347" i="88" s="1"/>
  <c r="E348" i="88" s="1"/>
  <c r="E349" i="88" s="1"/>
  <c r="E350" i="88" s="1"/>
  <c r="E351" i="88" s="1"/>
  <c r="E352" i="88" s="1"/>
  <c r="E353" i="88" s="1"/>
  <c r="E354" i="88" s="1"/>
  <c r="E355" i="88" s="1"/>
  <c r="E356" i="88" s="1"/>
  <c r="E357" i="88" s="1"/>
  <c r="E358" i="88" s="1"/>
  <c r="E359" i="88" s="1"/>
  <c r="E360" i="88" s="1"/>
  <c r="E361" i="88" s="1"/>
  <c r="E362" i="88" s="1"/>
  <c r="E363" i="88" s="1"/>
  <c r="E364" i="88" s="1"/>
  <c r="E365" i="88" s="1"/>
  <c r="E366" i="88" s="1"/>
  <c r="E367" i="88" s="1"/>
  <c r="E368" i="88" s="1"/>
  <c r="E369" i="88" s="1"/>
  <c r="E370" i="88" s="1"/>
  <c r="E371" i="88" s="1"/>
  <c r="E372" i="88" s="1"/>
  <c r="E373" i="88" s="1"/>
  <c r="E374" i="88" s="1"/>
  <c r="E375" i="88" s="1"/>
  <c r="E376" i="88" s="1"/>
  <c r="E377" i="88" s="1"/>
  <c r="E378" i="88" s="1"/>
  <c r="E379" i="88" s="1"/>
  <c r="E380" i="88" s="1"/>
  <c r="E381" i="88" s="1"/>
  <c r="E382" i="88" s="1"/>
  <c r="E383" i="88" s="1"/>
  <c r="E384" i="88" s="1"/>
  <c r="E385" i="88" s="1"/>
  <c r="E386" i="88" s="1"/>
  <c r="E387" i="88" s="1"/>
  <c r="E388" i="88" s="1"/>
  <c r="E389" i="88" s="1"/>
  <c r="E390" i="88" s="1"/>
  <c r="E391" i="88" s="1"/>
  <c r="E392" i="88" s="1"/>
  <c r="E393" i="88" s="1"/>
  <c r="E394" i="88" s="1"/>
  <c r="E395" i="88" s="1"/>
  <c r="E396" i="88" s="1"/>
  <c r="E397" i="88" s="1"/>
  <c r="E398" i="88" s="1"/>
  <c r="E399" i="88" s="1"/>
  <c r="E400" i="88" s="1"/>
  <c r="E401" i="88" s="1"/>
  <c r="E402" i="88" s="1"/>
  <c r="E403" i="88" s="1"/>
  <c r="E404" i="88" s="1"/>
  <c r="E405" i="88" s="1"/>
  <c r="E406" i="88" s="1"/>
  <c r="E407" i="88" s="1"/>
  <c r="E408" i="88" s="1"/>
  <c r="E409" i="88" s="1"/>
  <c r="E410" i="88" s="1"/>
  <c r="E411" i="88" s="1"/>
  <c r="E412" i="88" s="1"/>
  <c r="E413" i="88" s="1"/>
  <c r="E414" i="88" s="1"/>
  <c r="E415" i="88" s="1"/>
  <c r="E416" i="88" s="1"/>
  <c r="E417" i="88" s="1"/>
  <c r="E418" i="88" s="1"/>
  <c r="E419" i="88" s="1"/>
  <c r="E420" i="88" s="1"/>
  <c r="E421" i="88" s="1"/>
  <c r="E422" i="88" s="1"/>
  <c r="E423" i="88" s="1"/>
  <c r="E424" i="88" s="1"/>
  <c r="E425" i="88" s="1"/>
  <c r="E426" i="88" s="1"/>
  <c r="E427" i="88" s="1"/>
  <c r="E428" i="88" s="1"/>
  <c r="E429" i="88" s="1"/>
  <c r="E430" i="88" s="1"/>
  <c r="E431" i="88" s="1"/>
  <c r="E432" i="88" s="1"/>
  <c r="E433" i="88" s="1"/>
  <c r="E434" i="88" s="1"/>
  <c r="E435" i="88" s="1"/>
  <c r="E436" i="88" s="1"/>
  <c r="E437" i="88" s="1"/>
  <c r="E438" i="88" s="1"/>
  <c r="E439" i="88" s="1"/>
  <c r="E440" i="88" s="1"/>
  <c r="E441" i="88" s="1"/>
  <c r="E442" i="88" s="1"/>
  <c r="E443" i="88" s="1"/>
  <c r="E444" i="88" s="1"/>
  <c r="E445" i="88" s="1"/>
  <c r="E446" i="88" s="1"/>
  <c r="E447" i="88" s="1"/>
  <c r="E448" i="88" s="1"/>
  <c r="E449" i="88" s="1"/>
  <c r="E450" i="88" s="1"/>
  <c r="E451" i="88" s="1"/>
  <c r="E452" i="88" s="1"/>
  <c r="E453" i="88" s="1"/>
  <c r="E454" i="88" s="1"/>
  <c r="E455" i="88" s="1"/>
  <c r="E456" i="88" s="1"/>
  <c r="E457" i="88" s="1"/>
  <c r="E458" i="88" s="1"/>
  <c r="E459" i="88" s="1"/>
  <c r="E460" i="88" s="1"/>
  <c r="E461" i="88" s="1"/>
  <c r="E462" i="88" s="1"/>
  <c r="E463" i="88" s="1"/>
  <c r="E464" i="88" s="1"/>
  <c r="E465" i="88" s="1"/>
  <c r="E466" i="88" s="1"/>
  <c r="E467" i="88" s="1"/>
  <c r="E468" i="88" s="1"/>
  <c r="E469" i="88" s="1"/>
  <c r="E470" i="88" s="1"/>
  <c r="E471" i="88" s="1"/>
  <c r="E472" i="88" s="1"/>
  <c r="E473" i="88" s="1"/>
  <c r="E474" i="88" s="1"/>
  <c r="E475" i="88" s="1"/>
  <c r="E476" i="88" s="1"/>
  <c r="E477" i="88" s="1"/>
  <c r="E478" i="88" s="1"/>
  <c r="E479" i="88" s="1"/>
  <c r="E480" i="88" s="1"/>
  <c r="E481" i="88" s="1"/>
  <c r="E482" i="88" s="1"/>
  <c r="E483" i="88" s="1"/>
  <c r="E484" i="88" s="1"/>
  <c r="E485" i="88" s="1"/>
  <c r="E486" i="88" s="1"/>
  <c r="E487" i="88" s="1"/>
  <c r="E488" i="88" s="1"/>
  <c r="E489" i="88" s="1"/>
  <c r="E490" i="88" s="1"/>
  <c r="E491" i="88" s="1"/>
  <c r="E492" i="88" s="1"/>
  <c r="E493" i="88" s="1"/>
  <c r="E494" i="88" s="1"/>
  <c r="E495" i="88" s="1"/>
  <c r="E496" i="88" s="1"/>
  <c r="E497" i="88" s="1"/>
  <c r="E498" i="88" s="1"/>
  <c r="E499" i="88" s="1"/>
  <c r="E500" i="88" s="1"/>
  <c r="E501" i="88" s="1"/>
  <c r="E502" i="88" s="1"/>
  <c r="E503" i="88" s="1"/>
  <c r="E504" i="88" s="1"/>
  <c r="E505" i="88" s="1"/>
  <c r="E506" i="88" s="1"/>
  <c r="E507" i="88" s="1"/>
  <c r="E508" i="88" s="1"/>
  <c r="E509" i="88" s="1"/>
  <c r="E510" i="88" s="1"/>
  <c r="E511" i="88" s="1"/>
  <c r="E512" i="88" s="1"/>
  <c r="E513" i="88" s="1"/>
  <c r="E514" i="88" s="1"/>
  <c r="E515" i="88" s="1"/>
  <c r="E516" i="88" s="1"/>
  <c r="E517" i="88" s="1"/>
  <c r="E518" i="88" s="1"/>
  <c r="E519" i="88" s="1"/>
  <c r="E520" i="88" s="1"/>
  <c r="C5" i="74"/>
  <c r="D7" i="53"/>
  <c r="B21" i="72" s="1"/>
  <c r="B20" i="72"/>
  <c r="D6" i="53"/>
  <c r="B22" i="72" s="1"/>
  <c r="D53" i="9"/>
  <c r="C78" i="9"/>
  <c r="C73" i="9" s="1"/>
  <c r="D52" i="9"/>
  <c r="D55" i="9"/>
  <c r="M53" i="9" s="1"/>
  <c r="C72" i="9"/>
  <c r="C64" i="9"/>
  <c r="C63" i="9" s="1"/>
  <c r="C67" i="9" s="1"/>
  <c r="C93" i="9"/>
  <c r="C86" i="9" s="1"/>
  <c r="C85" i="9"/>
  <c r="D13" i="53"/>
  <c r="H108" i="9"/>
  <c r="D122" i="9"/>
  <c r="L7" i="88" l="1"/>
  <c r="M7" i="88" s="1"/>
  <c r="E521" i="88"/>
  <c r="C95" i="9"/>
  <c r="C96" i="9" s="1"/>
  <c r="E96" i="9" s="1"/>
  <c r="E97" i="9" s="1"/>
  <c r="C6" i="74"/>
  <c r="D15" i="53"/>
  <c r="B31" i="72" s="1"/>
  <c r="D59" i="9"/>
  <c r="M55" i="9" s="1"/>
  <c r="C68" i="9"/>
  <c r="D54" i="9" s="1"/>
  <c r="D123" i="9"/>
  <c r="D9" i="52" s="1"/>
  <c r="D8" i="52"/>
  <c r="B30" i="72"/>
  <c r="D14" i="53"/>
  <c r="B32" i="72" s="1"/>
  <c r="C79" i="9"/>
  <c r="L8" i="88" l="1"/>
  <c r="M8" i="88" s="1"/>
  <c r="C80" i="9"/>
  <c r="E80" i="9" s="1"/>
  <c r="E81" i="9" s="1"/>
  <c r="C97" i="9"/>
  <c r="D58" i="9" s="1"/>
  <c r="D56" i="9" s="1"/>
  <c r="M54" i="9" s="1"/>
  <c r="N57" i="9" s="1"/>
  <c r="L9" i="88" l="1"/>
  <c r="M9" i="88" s="1"/>
  <c r="C81" i="9"/>
  <c r="N59" i="9"/>
  <c r="N58" i="9"/>
  <c r="P57" i="9"/>
  <c r="L10" i="88" l="1"/>
  <c r="M10" i="88" s="1"/>
  <c r="N60" i="9"/>
  <c r="N61" i="9"/>
  <c r="L11" i="88" l="1"/>
  <c r="M11" i="88" s="1"/>
  <c r="L12" i="88" l="1"/>
  <c r="M12" i="88" l="1"/>
  <c r="L13" i="88"/>
  <c r="M13" i="88"/>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<sst xmlns="http://schemas.openxmlformats.org/spreadsheetml/2006/main" count="9991" uniqueCount="4156">
  <si>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</si>
  <si>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</si>
  <si>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</si>
  <si>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</si>
  <si>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</si>
  <si>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</si>
  <si>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</si>
  <si>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</si>
  <si>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</si>
  <si>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</si>
  <si>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</si>
  <si>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</si>
  <si>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</si>
  <si>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</si>
  <si>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</si>
  <si>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</si>
  <si>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</si>
  <si>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</si>
  <si>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</si>
  <si>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</si>
  <si>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</si>
  <si>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</si>
  <si>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</si>
  <si>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</si>
  <si>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</si>
  <si>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</si>
  <si>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</si>
  <si>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</si>
  <si>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</si>
  <si>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</si>
  <si>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</si>
  <si>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</si>
  <si>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</si>
  <si>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</si>
  <si>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</si>
  <si>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</si>
  <si>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</si>
  <si>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</si>
  <si>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</si>
  <si>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</si>
  <si>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</si>
  <si>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</si>
  <si>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</si>
  <si>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</si>
  <si>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</si>
  <si>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</si>
  <si>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</si>
  <si>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</si>
  <si>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</si>
  <si>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</si>
  <si>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</si>
  <si>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</si>
  <si>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</si>
  <si>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</si>
  <si>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</si>
  <si>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</si>
  <si>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</si>
  <si>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</si>
  <si>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</si>
  <si>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</si>
  <si>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</si>
  <si>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</si>
  <si>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</si>
  <si>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</si>
  <si>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</si>
  <si>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</si>
  <si>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</si>
  <si>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</si>
  <si>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</si>
  <si>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</si>
  <si>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</si>
  <si>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</si>
  <si>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</si>
  <si>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</si>
  <si>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</si>
  <si>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</si>
  <si>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</si>
  <si>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</si>
  <si>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</si>
  <si>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</si>
  <si>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</si>
  <si>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</si>
  <si>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</si>
  <si>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</si>
  <si>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</si>
  <si>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</si>
  <si>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</si>
  <si>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</si>
  <si>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</si>
  <si>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</si>
  <si>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</si>
  <si>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</si>
  <si>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</si>
  <si>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</si>
  <si>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</si>
  <si>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</si>
  <si>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</si>
  <si>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</si>
  <si>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</si>
  <si>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</si>
  <si>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</si>
  <si>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</si>
  <si>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</si>
  <si>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</si>
  <si>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</si>
  <si>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</si>
  <si>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</si>
  <si>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</si>
  <si>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</si>
  <si>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</si>
  <si>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</si>
  <si>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</si>
  <si>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</si>
  <si>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</si>
  <si>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</si>
  <si>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</si>
  <si>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</si>
  <si>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</si>
  <si>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</si>
  <si>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</si>
  <si>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</si>
  <si>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</si>
  <si>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</si>
  <si>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</si>
  <si>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</si>
  <si>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</si>
  <si>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</si>
  <si>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</si>
  <si>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</si>
  <si>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</si>
  <si>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</si>
  <si>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</si>
  <si>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</si>
  <si>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</si>
  <si>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</si>
  <si>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</si>
  <si>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</si>
  <si>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</si>
  <si>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</si>
  <si>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</si>
  <si>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</si>
  <si>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</si>
  <si>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</si>
  <si>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</si>
  <si>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</si>
  <si>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</si>
  <si>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</si>
  <si>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</si>
  <si>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</si>
  <si>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</si>
  <si>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</si>
  <si>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</si>
  <si>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</si>
  <si>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</si>
  <si>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</si>
  <si>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</si>
  <si>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</si>
  <si>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</si>
  <si>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</si>
  <si>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</si>
  <si>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</si>
  <si>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</si>
  <si>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</si>
  <si>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</si>
  <si>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</si>
  <si>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</si>
  <si>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</si>
  <si>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</si>
  <si>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</si>
  <si>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</si>
  <si>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</si>
  <si>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</si>
  <si>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</si>
  <si>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</si>
  <si>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</si>
  <si>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</si>
  <si>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</si>
  <si>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</si>
  <si>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</si>
  <si>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</si>
  <si>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</si>
  <si>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</si>
  <si>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</si>
  <si>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</si>
  <si>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</si>
  <si>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</si>
  <si>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</si>
  <si>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</si>
  <si>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</si>
  <si>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</si>
  <si>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</si>
  <si>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</si>
  <si>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</si>
  <si>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</si>
  <si>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</si>
  <si>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</si>
  <si>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</si>
  <si>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</si>
  <si>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</si>
  <si>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</si>
  <si>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</si>
  <si>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</si>
  <si>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</si>
  <si>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</si>
  <si>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</si>
  <si>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</si>
  <si>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</si>
  <si>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</si>
  <si>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</si>
  <si>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</si>
  <si>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</si>
  <si>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</si>
  <si>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</si>
  <si>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</si>
  <si>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</si>
  <si>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</si>
  <si>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</si>
  <si>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</si>
  <si>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</si>
  <si>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</si>
  <si>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</si>
  <si>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</si>
  <si>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</si>
  <si>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</si>
  <si>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</si>
  <si>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</si>
  <si>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</si>
  <si>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</si>
  <si>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</si>
  <si>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</si>
  <si>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</si>
  <si>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</si>
  <si>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</si>
  <si>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</si>
  <si>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</si>
  <si>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</si>
  <si>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</si>
  <si>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</si>
  <si>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</si>
  <si>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</si>
  <si>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</si>
  <si>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</si>
  <si>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</si>
  <si>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</si>
  <si>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</si>
  <si>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</si>
  <si>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</si>
  <si>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</si>
  <si>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</si>
  <si>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</si>
  <si>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</si>
  <si>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</si>
  <si>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</si>
  <si>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</si>
  <si>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</si>
  <si>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</si>
  <si>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</si>
  <si>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</si>
  <si>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</si>
  <si>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</si>
  <si>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</si>
  <si>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</si>
  <si>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</si>
  <si>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</si>
  <si>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</si>
  <si>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</si>
  <si>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</si>
  <si>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</si>
  <si>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</si>
  <si>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</si>
  <si>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</si>
  <si>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</si>
  <si>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</si>
  <si>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</si>
  <si>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</si>
  <si>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</si>
  <si>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</si>
  <si>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</si>
  <si>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</si>
  <si>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</si>
  <si>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</si>
  <si>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</si>
  <si>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</si>
  <si>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</si>
  <si>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</si>
  <si>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</si>
  <si>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</si>
  <si>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</si>
  <si>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</si>
  <si>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</si>
  <si>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</si>
  <si>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</si>
  <si>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</si>
  <si>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</si>
  <si>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</si>
  <si>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</si>
  <si>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</si>
  <si>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</si>
  <si>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</si>
  <si>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</si>
  <si>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</si>
  <si>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</si>
  <si>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</si>
  <si>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</si>
  <si>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</si>
  <si>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</si>
  <si>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</si>
  <si>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</si>
  <si>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</si>
  <si>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</si>
  <si>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</si>
  <si>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</si>
  <si>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</si>
  <si>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</si>
  <si>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</si>
  <si>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</si>
  <si>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</si>
  <si>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</si>
  <si>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</si>
  <si>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</si>
  <si>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</si>
  <si>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</si>
  <si>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</si>
  <si>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</si>
  <si>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</si>
  <si>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</si>
  <si>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</si>
  <si>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</si>
  <si>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</si>
  <si>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</si>
  <si>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</si>
  <si>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</si>
  <si>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</si>
  <si>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</si>
  <si>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</si>
  <si>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</si>
  <si>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</si>
  <si>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</si>
  <si>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</si>
  <si>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</si>
  <si>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</si>
  <si>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</si>
  <si>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</si>
  <si>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</si>
  <si>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</si>
  <si>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</si>
  <si>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</si>
  <si>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</si>
  <si>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</si>
  <si>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</si>
  <si>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</si>
  <si>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</si>
  <si>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</si>
  <si>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</si>
  <si>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</si>
  <si>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</si>
  <si>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</si>
  <si>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</si>
  <si>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</si>
  <si>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</si>
  <si>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</si>
  <si>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</si>
  <si>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</si>
  <si>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</si>
  <si>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</si>
  <si>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</si>
  <si>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</si>
  <si>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</si>
  <si>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</si>
  <si>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</si>
  <si>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</si>
  <si>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</si>
  <si>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</si>
  <si>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</si>
  <si>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</si>
  <si>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</si>
  <si>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</si>
  <si>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</si>
  <si>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</si>
  <si>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</si>
  <si>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</si>
  <si>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</si>
  <si>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</si>
  <si>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</si>
  <si>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</si>
  <si>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</si>
  <si>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</si>
  <si>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</si>
  <si>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</si>
  <si>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</si>
  <si>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</si>
  <si>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</si>
  <si>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</si>
  <si>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</si>
  <si>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</si>
  <si>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</si>
  <si>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</si>
  <si>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</si>
  <si>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</si>
  <si>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</si>
  <si>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</si>
  <si>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</si>
  <si>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</si>
  <si>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</si>
  <si>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</si>
  <si>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</si>
  <si>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</si>
  <si>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</si>
  <si>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</si>
  <si>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</si>
  <si>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</si>
  <si>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</si>
  <si>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</si>
  <si>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</si>
  <si>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</si>
  <si>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</si>
  <si>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</si>
  <si>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</si>
  <si>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</si>
  <si>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</si>
  <si>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</si>
  <si>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</si>
  <si>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</si>
  <si>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</si>
  <si>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</si>
  <si>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</si>
  <si>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</si>
  <si>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</si>
  <si>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</si>
  <si>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</si>
  <si>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</si>
  <si>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</si>
  <si>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</si>
  <si>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</si>
  <si>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</si>
  <si>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</si>
  <si>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</si>
  <si>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</si>
  <si>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</si>
  <si>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</si>
  <si>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</si>
  <si>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</si>
  <si>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</si>
  <si>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</si>
  <si>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</si>
  <si>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</si>
  <si>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</si>
  <si>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</si>
  <si>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</si>
  <si>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</si>
  <si>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</si>
  <si>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</si>
  <si>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</si>
  <si>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</si>
  <si>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</si>
  <si>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</si>
  <si>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</si>
  <si>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</si>
  <si>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</si>
  <si>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</si>
  <si>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</si>
  <si>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</si>
  <si>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</si>
  <si>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</si>
  <si>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</si>
  <si>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</si>
  <si>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</si>
  <si>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</si>
  <si>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</si>
  <si>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</si>
  <si>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</si>
  <si>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</si>
  <si>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</si>
  <si>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</si>
  <si>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</si>
  <si>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</si>
  <si>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</si>
  <si>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</si>
  <si>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</si>
  <si>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</si>
  <si>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</si>
  <si>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</si>
  <si>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</si>
  <si>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</si>
  <si>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</si>
  <si>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</si>
  <si>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</si>
  <si>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</si>
  <si>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</si>
  <si>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</si>
  <si>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</si>
  <si>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</si>
  <si>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</si>
  <si>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</si>
  <si>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</si>
  <si>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</si>
  <si>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</si>
  <si>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</si>
  <si>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</si>
  <si>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</si>
  <si>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</si>
  <si>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</si>
  <si>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</si>
  <si>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</si>
  <si>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</si>
  <si>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</si>
  <si>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</si>
  <si>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</si>
  <si>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</si>
  <si>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</si>
  <si>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</si>
  <si>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</si>
  <si>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</si>
  <si>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</si>
  <si>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</si>
  <si>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</si>
  <si>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</si>
  <si>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</si>
  <si>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</si>
  <si>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</si>
  <si>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</si>
  <si>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</si>
  <si>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</si>
  <si>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</si>
  <si>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</si>
  <si>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</si>
  <si>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</si>
  <si>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</si>
  <si>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</si>
  <si>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</si>
  <si>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</si>
  <si>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</si>
  <si>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</si>
  <si>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</si>
  <si>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</si>
  <si>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</si>
  <si>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</si>
  <si>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</si>
  <si>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</si>
  <si>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</si>
  <si>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</si>
  <si>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</si>
  <si>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</si>
  <si>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</si>
  <si>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</si>
  <si>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</si>
  <si>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</si>
  <si>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</si>
  <si>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</si>
  <si>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</si>
  <si>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</si>
  <si>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</si>
  <si>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</si>
  <si>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</si>
  <si>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</si>
  <si>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</si>
  <si>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</si>
  <si>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</si>
  <si>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</si>
  <si>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</si>
  <si>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</si>
  <si>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</si>
  <si>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</si>
  <si>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</si>
  <si>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</si>
  <si>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</si>
  <si>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</si>
  <si>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</si>
  <si>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</si>
  <si>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</si>
  <si>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</si>
  <si>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</si>
  <si>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</si>
  <si>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</si>
  <si>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</si>
  <si>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</si>
  <si>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</si>
  <si>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</si>
  <si>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</si>
  <si>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</si>
  <si>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</si>
  <si>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</si>
  <si>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</si>
  <si>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</si>
  <si>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</si>
  <si>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</si>
  <si>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</si>
  <si>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</si>
  <si>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</si>
  <si>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</si>
  <si>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</si>
  <si>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</si>
  <si>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</si>
  <si>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</si>
  <si>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</si>
  <si>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</si>
  <si>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</si>
  <si>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</si>
  <si>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</si>
  <si>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</si>
  <si>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</si>
  <si>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</si>
  <si>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</si>
  <si>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</si>
  <si>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</si>
  <si>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</si>
  <si>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</si>
  <si>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</si>
  <si>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</si>
  <si>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</si>
  <si>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</si>
  <si>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</si>
  <si>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</si>
  <si>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</si>
  <si>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</si>
  <si>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</si>
  <si>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</si>
  <si>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</si>
  <si>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</si>
  <si>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</si>
  <si>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</si>
  <si>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</si>
  <si>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</si>
  <si>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</si>
  <si>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</si>
  <si>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</si>
  <si>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</si>
  <si>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</si>
  <si>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</si>
  <si>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</si>
  <si>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</si>
  <si>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</si>
  <si>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</si>
  <si>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</si>
  <si>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</si>
  <si>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</si>
  <si>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</si>
  <si>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</si>
  <si>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</si>
  <si>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</si>
  <si>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</si>
  <si>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</si>
  <si>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</si>
  <si>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</si>
  <si>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</si>
  <si>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</si>
  <si>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</si>
  <si>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</si>
  <si>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</si>
  <si>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</si>
  <si>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</si>
  <si>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</si>
  <si>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</si>
  <si>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</si>
  <si>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</si>
  <si>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</si>
  <si>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</si>
  <si>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</si>
  <si>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</si>
  <si>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</si>
  <si>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</si>
  <si>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</si>
  <si>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</si>
  <si>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</si>
  <si>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</si>
  <si>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</si>
  <si>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</si>
  <si>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</si>
  <si>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</si>
  <si>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</si>
  <si>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</si>
  <si>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</si>
  <si>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</si>
  <si>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</si>
  <si>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</si>
  <si>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</si>
  <si>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</si>
  <si>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</si>
  <si>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</si>
  <si>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</si>
  <si>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</si>
  <si>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</si>
  <si>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</si>
  <si>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</si>
  <si>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</si>
  <si>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</si>
  <si>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</si>
  <si>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</si>
  <si>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</si>
  <si>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</si>
  <si>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</si>
  <si>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</si>
  <si>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</si>
  <si>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</si>
  <si>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</si>
  <si>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</si>
  <si>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</si>
  <si>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</si>
  <si>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</si>
  <si>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</si>
  <si>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</si>
  <si>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</si>
  <si>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</si>
  <si>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</si>
  <si>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</si>
  <si>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</si>
  <si>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</si>
  <si>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</si>
  <si>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</si>
  <si>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</si>
  <si>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</si>
  <si>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</si>
  <si>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</si>
  <si>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</si>
  <si>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</si>
  <si>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</si>
  <si>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</si>
  <si>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</si>
  <si>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</si>
  <si>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</si>
  <si>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</si>
  <si>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</si>
  <si>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</si>
  <si>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</si>
  <si>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</si>
  <si>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</si>
  <si>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</si>
  <si>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</si>
  <si>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</si>
  <si>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</si>
  <si>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</si>
  <si>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</si>
  <si>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</si>
  <si>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</si>
  <si>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</si>
  <si>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</si>
  <si>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</si>
  <si>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</si>
  <si>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</si>
  <si>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</si>
  <si>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</si>
  <si>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</si>
  <si>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</si>
  <si>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</si>
  <si>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</si>
  <si>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</si>
  <si>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</si>
  <si>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</si>
  <si>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</si>
  <si>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</si>
  <si>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</si>
  <si>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</si>
  <si>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</si>
  <si>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</si>
  <si>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</si>
  <si>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</si>
  <si>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</si>
  <si>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</si>
  <si>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</si>
  <si>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</si>
  <si>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</si>
  <si>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</si>
  <si>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</si>
  <si>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</si>
  <si>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</si>
  <si>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</si>
  <si>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</si>
  <si>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</si>
  <si>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</si>
  <si>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</si>
  <si>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</si>
  <si>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</si>
  <si>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</si>
  <si>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</si>
  <si>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</si>
  <si>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</si>
  <si>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</si>
  <si>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</si>
  <si>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</si>
  <si>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</si>
  <si>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</si>
  <si>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</si>
  <si>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</si>
  <si>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</si>
  <si>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</si>
  <si>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</si>
  <si>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</si>
  <si>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</si>
  <si>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</si>
  <si>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</si>
  <si>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</si>
  <si>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</si>
  <si>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</si>
  <si>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</si>
  <si>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</si>
  <si>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</si>
  <si>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</si>
  <si>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</si>
  <si>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</si>
  <si>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</si>
  <si>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</si>
  <si>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</si>
  <si>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</si>
  <si>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</si>
  <si>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</si>
  <si>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</si>
  <si>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</si>
  <si>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</si>
  <si>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</si>
  <si>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</si>
  <si>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</si>
  <si>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</si>
  <si>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</si>
  <si>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</si>
  <si>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</si>
  <si>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</si>
  <si>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</si>
  <si>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</si>
  <si>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</si>
  <si>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</si>
  <si>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</si>
  <si>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</si>
  <si>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</si>
  <si>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</si>
  <si>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</si>
  <si>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</si>
  <si>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</si>
  <si>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</si>
  <si>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</si>
  <si>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</si>
  <si>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</si>
  <si>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</si>
  <si>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</si>
  <si>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</si>
  <si>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</si>
  <si>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</si>
  <si>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</si>
  <si>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</si>
  <si>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</si>
  <si>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</si>
  <si>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</si>
  <si>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</si>
  <si>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</si>
  <si>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</si>
  <si>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</si>
  <si>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</si>
  <si>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</si>
  <si>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</si>
  <si>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</si>
  <si>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</si>
  <si>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</si>
  <si>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</si>
  <si>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</si>
  <si>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</si>
  <si>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</si>
  <si>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</si>
  <si>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</si>
  <si>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</si>
  <si>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</si>
  <si>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</si>
  <si>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</si>
  <si>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</si>
  <si>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</si>
  <si>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</si>
  <si>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</si>
  <si>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</si>
  <si>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</si>
  <si>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</si>
  <si>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</si>
  <si>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</si>
  <si>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</si>
  <si>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</si>
  <si>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</si>
  <si>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</si>
  <si>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</si>
  <si>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</si>
  <si>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</si>
  <si>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</si>
  <si>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</si>
  <si>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</si>
  <si>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</si>
  <si>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</si>
  <si>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</si>
  <si>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</si>
  <si>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</si>
  <si>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</si>
  <si>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</si>
  <si>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</si>
  <si>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</si>
  <si>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</si>
  <si>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</si>
  <si>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</si>
  <si>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</si>
  <si>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</si>
  <si>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</si>
  <si>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</si>
  <si>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</si>
  <si>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</si>
  <si>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</si>
  <si>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</si>
  <si>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</si>
  <si>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</si>
  <si>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</si>
  <si>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</si>
  <si>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</si>
  <si>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</si>
  <si>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</si>
  <si>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</si>
  <si>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</si>
  <si>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</si>
  <si>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</si>
  <si>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</si>
  <si>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</si>
  <si>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</si>
  <si>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</si>
  <si>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</si>
  <si>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</si>
  <si>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</si>
  <si>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</si>
  <si>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</si>
  <si>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</si>
  <si>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</si>
  <si>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</si>
  <si>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</si>
  <si>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</si>
  <si>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</si>
  <si>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</si>
  <si>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</si>
  <si>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</si>
  <si>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</si>
  <si>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</si>
  <si>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</si>
  <si>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</si>
  <si>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</si>
  <si>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</si>
  <si>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</si>
  <si>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</si>
  <si>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</si>
  <si>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</si>
  <si>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</si>
  <si>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</si>
  <si>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</si>
  <si>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</si>
  <si>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</si>
  <si>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</si>
  <si>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</si>
  <si>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</si>
  <si>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</si>
  <si>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</si>
  <si>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</si>
  <si>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</si>
  <si>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</si>
  <si>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</si>
  <si>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</si>
  <si>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</si>
  <si>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</si>
  <si>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</si>
  <si>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</si>
  <si>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</si>
  <si>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</si>
  <si>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</si>
  <si>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</si>
  <si>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</si>
  <si>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</si>
  <si>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</si>
  <si>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</si>
  <si>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</si>
  <si>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</si>
  <si>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</si>
  <si>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</si>
  <si>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</si>
  <si>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</si>
  <si>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</si>
  <si>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</si>
  <si>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</si>
  <si>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</si>
  <si>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</si>
  <si>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</si>
  <si>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</si>
  <si>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</si>
  <si>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</si>
  <si>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</si>
  <si>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</si>
  <si>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</si>
  <si>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</si>
  <si>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</si>
  <si>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</si>
  <si>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</si>
  <si>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</si>
  <si>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</si>
  <si>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</si>
  <si>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</si>
  <si>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</si>
  <si>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</si>
  <si>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</si>
  <si>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</si>
  <si>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</si>
  <si>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</si>
  <si>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</si>
  <si>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</si>
  <si>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</si>
  <si>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</si>
  <si>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</si>
  <si>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</si>
  <si>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</si>
  <si>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</si>
  <si>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</si>
  <si>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</si>
  <si>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</si>
  <si>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</si>
  <si>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</si>
  <si>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</si>
  <si>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</si>
  <si>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</si>
  <si>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</si>
  <si>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</si>
  <si>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</si>
  <si>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</si>
  <si>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</si>
  <si>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</si>
  <si>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</si>
  <si>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</si>
  <si>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</si>
  <si>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</si>
  <si>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</si>
  <si>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</si>
  <si>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</si>
  <si>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</si>
  <si>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</si>
  <si>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</si>
  <si>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</si>
  <si>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</si>
  <si>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</si>
  <si>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</si>
  <si>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</si>
  <si>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</si>
  <si>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</si>
  <si>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</si>
  <si>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</si>
  <si>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</si>
  <si>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</si>
  <si>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</si>
  <si>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</si>
  <si>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</si>
  <si>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</si>
  <si>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</si>
  <si>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</si>
  <si>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</si>
  <si>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</si>
  <si>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</si>
  <si>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</si>
  <si>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</si>
  <si>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</si>
  <si>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</si>
  <si>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</si>
  <si>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</si>
  <si>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</si>
  <si>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</si>
  <si>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</si>
  <si>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</si>
  <si>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</si>
  <si>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</si>
  <si>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</si>
  <si>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</si>
  <si>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</si>
  <si>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</si>
  <si>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</si>
  <si>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</si>
  <si>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</si>
  <si>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</si>
  <si>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</si>
  <si>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</si>
  <si>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</si>
  <si>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</si>
  <si>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</si>
  <si>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</si>
  <si>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</si>
  <si>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</si>
  <si>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</si>
  <si>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</si>
  <si>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</si>
  <si>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</si>
  <si>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</si>
  <si>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</si>
  <si>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</si>
  <si>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</si>
  <si>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</si>
  <si>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</si>
  <si>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</si>
  <si>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</si>
  <si>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</si>
  <si>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</si>
  <si>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</si>
  <si>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</si>
  <si>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</si>
  <si>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</si>
  <si>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</si>
  <si>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</si>
  <si>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</si>
  <si>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</si>
  <si>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</si>
  <si>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</si>
  <si>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</si>
  <si>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</si>
  <si>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</si>
  <si>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</si>
  <si>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</si>
  <si>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</si>
  <si>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</si>
  <si>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</si>
  <si>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</si>
  <si>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</si>
  <si>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</si>
  <si>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</si>
  <si>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</si>
  <si>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</si>
  <si>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</si>
  <si>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</si>
  <si>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</si>
  <si>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</si>
  <si>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</si>
  <si>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</si>
  <si>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</si>
  <si>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</si>
  <si>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</si>
  <si>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</si>
  <si>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</si>
  <si>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</si>
  <si>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</si>
  <si>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</si>
  <si>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</si>
  <si>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</si>
  <si>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</si>
  <si>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</si>
  <si>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</si>
  <si>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</si>
  <si>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</si>
  <si>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</si>
  <si>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</si>
  <si>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</si>
  <si>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</si>
  <si>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</si>
  <si>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</si>
  <si>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</si>
  <si>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</si>
  <si>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</si>
  <si>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</si>
  <si>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</si>
  <si>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</si>
  <si>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</si>
  <si>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</si>
  <si>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</si>
  <si>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</si>
  <si>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</si>
  <si>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</si>
  <si>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</si>
  <si>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</si>
  <si>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</si>
  <si>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</si>
  <si>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</si>
  <si>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</si>
  <si>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</si>
  <si>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</si>
  <si>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</si>
  <si>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</si>
  <si>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</si>
  <si>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</si>
  <si>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</si>
  <si>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</si>
  <si>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</si>
  <si>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</si>
  <si>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</si>
  <si>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</si>
  <si>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</si>
  <si>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</si>
  <si>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</si>
  <si>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</si>
  <si>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</si>
  <si>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</si>
  <si>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</si>
  <si>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</si>
  <si>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</si>
  <si>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</si>
  <si>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</si>
  <si>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</si>
  <si>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</si>
  <si>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</si>
  <si>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</si>
  <si>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</si>
  <si>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</si>
  <si>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</si>
  <si>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</si>
  <si>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</si>
  <si>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</si>
  <si>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</si>
  <si>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</si>
  <si>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</si>
  <si>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</si>
  <si>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</si>
  <si>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</si>
  <si>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</si>
  <si>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</si>
  <si>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</si>
  <si>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</si>
  <si>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</si>
  <si>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</si>
  <si>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</si>
  <si>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</si>
  <si>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</si>
  <si>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</si>
  <si>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</si>
  <si>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</si>
  <si>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</si>
  <si>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</si>
  <si>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</si>
  <si>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</si>
  <si>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</si>
  <si>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</si>
  <si>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</si>
  <si>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</si>
  <si>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</si>
  <si>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</si>
  <si>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</si>
  <si>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</si>
  <si>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</si>
  <si>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</si>
  <si>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</si>
  <si>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</si>
  <si>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</si>
  <si>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</si>
  <si>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</si>
  <si>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</si>
  <si>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</si>
  <si>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</si>
  <si>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</si>
  <si>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</si>
  <si>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</si>
  <si>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</si>
  <si>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</si>
  <si>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</si>
  <si>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</si>
  <si>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</si>
  <si>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</si>
  <si>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</si>
  <si>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</si>
  <si>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</si>
  <si>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</si>
  <si>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</si>
  <si>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</si>
  <si>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</si>
  <si>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</si>
  <si>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</si>
  <si>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</si>
  <si>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</si>
  <si>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</si>
  <si>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</si>
  <si>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</si>
  <si>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</si>
  <si>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</si>
  <si>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</si>
  <si>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</si>
  <si>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</si>
  <si>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</si>
  <si>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</si>
  <si>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</si>
  <si>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</si>
  <si>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</si>
  <si>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</si>
  <si>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</si>
  <si>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</si>
  <si>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</si>
  <si>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</si>
  <si>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</si>
  <si>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</si>
  <si>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</si>
  <si>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</si>
  <si>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</si>
  <si>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</si>
  <si>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</si>
  <si>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</si>
  <si>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</si>
  <si>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</si>
  <si>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</si>
  <si>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</si>
  <si>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</si>
  <si>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</si>
  <si>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</si>
  <si>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</si>
  <si>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</si>
  <si>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</si>
  <si>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</si>
  <si>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</si>
  <si>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</si>
  <si>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</si>
  <si>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</si>
  <si>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</si>
  <si>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</si>
  <si>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</si>
  <si>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</si>
  <si>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</si>
  <si>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</si>
  <si>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</si>
  <si>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</si>
  <si>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</si>
  <si>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</si>
  <si>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</si>
  <si>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</si>
  <si>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</si>
  <si>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</si>
  <si>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</si>
  <si>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</si>
  <si>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</si>
  <si>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</si>
  <si>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</si>
  <si>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</si>
  <si>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</si>
  <si>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</si>
  <si>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</si>
  <si>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</si>
  <si>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</si>
  <si>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</si>
  <si>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</si>
  <si>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</si>
  <si>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</si>
  <si>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</si>
  <si>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</si>
  <si>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</si>
  <si>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</si>
  <si>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</si>
  <si>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</si>
  <si>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</si>
  <si>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</si>
  <si>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</si>
  <si>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</si>
  <si>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</si>
  <si>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</si>
  <si>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</si>
  <si>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</si>
  <si>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</si>
  <si>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</si>
  <si>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</si>
  <si>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</si>
  <si>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</si>
  <si>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</si>
  <si>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</si>
  <si>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</si>
  <si>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</si>
  <si>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</si>
  <si>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</si>
  <si>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</si>
  <si>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</si>
  <si>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</si>
  <si>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</si>
  <si>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</si>
  <si>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</si>
  <si>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</si>
  <si>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</si>
  <si>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</si>
  <si>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</si>
  <si>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</si>
  <si>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</si>
  <si>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</si>
  <si>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</si>
  <si>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</si>
  <si>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</si>
  <si>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</si>
  <si>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</si>
  <si>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</si>
  <si>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</si>
  <si>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</si>
  <si>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</si>
  <si>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</si>
  <si>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</si>
  <si>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</si>
  <si>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</si>
  <si>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</si>
  <si>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</si>
  <si>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</si>
  <si>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</si>
  <si>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</si>
  <si>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</si>
  <si>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</si>
  <si>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</si>
  <si>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</si>
  <si>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</si>
  <si>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</si>
  <si>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</si>
  <si>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</si>
  <si>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</si>
  <si>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</si>
  <si>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</si>
  <si>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</si>
  <si>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</si>
  <si>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</si>
  <si>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</si>
  <si>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</si>
  <si>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</si>
  <si>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</si>
  <si>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</si>
  <si>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</si>
  <si>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</si>
  <si>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</si>
  <si>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</si>
  <si>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</si>
  <si>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</si>
  <si>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</si>
  <si>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</si>
  <si>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</si>
  <si>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</si>
  <si>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</si>
  <si>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</si>
  <si>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</si>
  <si>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</si>
  <si>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</si>
  <si>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</si>
  <si>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</si>
  <si>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</si>
  <si>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</si>
  <si>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</si>
  <si>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</si>
  <si>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</si>
  <si>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</si>
  <si>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</si>
  <si>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</si>
  <si>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</si>
  <si>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</si>
  <si>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</si>
  <si>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</si>
  <si>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</si>
  <si>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</si>
  <si>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</si>
  <si>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</si>
  <si>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</si>
  <si>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</si>
  <si>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</si>
  <si>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</si>
  <si>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</si>
  <si>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</si>
  <si>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</si>
  <si>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</si>
  <si>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</si>
  <si>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</si>
  <si>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</si>
  <si>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</si>
  <si>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</si>
  <si>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</si>
  <si>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</si>
  <si>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</si>
  <si>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</si>
  <si>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</si>
  <si>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</si>
  <si>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</si>
  <si>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</si>
  <si>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</si>
  <si>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</si>
  <si>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</si>
  <si>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</si>
  <si>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</si>
  <si>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</si>
  <si>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</si>
  <si>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</si>
  <si>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</si>
  <si>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</si>
  <si>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</si>
  <si>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</si>
  <si>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</si>
  <si>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</si>
  <si>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</si>
  <si>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</si>
  <si>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</si>
  <si>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</si>
  <si>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</si>
  <si>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</si>
  <si>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</si>
  <si>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</si>
  <si>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</si>
  <si>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</si>
  <si>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</si>
  <si>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</si>
  <si>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</si>
  <si>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</si>
  <si>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</si>
  <si>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</si>
  <si>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</si>
  <si>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</si>
  <si>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</si>
  <si>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</si>
  <si>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</si>
  <si>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</si>
  <si>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</si>
  <si>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</si>
  <si>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</si>
  <si>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</si>
  <si>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</si>
  <si>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</si>
  <si>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</si>
  <si>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</si>
  <si>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</si>
  <si>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</si>
  <si>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</si>
  <si>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</si>
  <si>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</si>
  <si>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</si>
  <si>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</si>
  <si>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</si>
  <si>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</si>
  <si>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</si>
  <si>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</si>
  <si>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</si>
  <si>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</si>
  <si>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</si>
  <si>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</si>
  <si>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</si>
  <si>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</si>
  <si>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</si>
  <si>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</si>
  <si>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</si>
  <si>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</si>
  <si>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</si>
  <si>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</si>
  <si>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</si>
  <si>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</si>
  <si>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</si>
  <si>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</si>
  <si>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</si>
  <si>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</si>
  <si>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</si>
  <si>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</si>
  <si>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</si>
  <si>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</si>
  <si>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</si>
  <si>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</si>
  <si>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</si>
  <si>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</si>
  <si>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</si>
  <si>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</si>
  <si>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</si>
  <si>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</si>
  <si>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</si>
  <si>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</si>
  <si>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</si>
  <si>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</si>
  <si>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</si>
  <si>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</si>
  <si>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</si>
  <si>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</si>
  <si>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</si>
  <si>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</si>
  <si>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</si>
  <si>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</si>
  <si>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</si>
  <si>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</si>
  <si>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</si>
  <si>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</si>
  <si>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</si>
  <si>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</si>
  <si>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</si>
  <si>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</si>
  <si>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</si>
  <si>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</si>
  <si>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</si>
  <si>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</si>
  <si>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</si>
  <si>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</si>
  <si>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</si>
  <si>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</si>
  <si>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</si>
  <si>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</si>
  <si>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</si>
  <si>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</si>
  <si>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</si>
  <si>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</si>
  <si>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</si>
  <si>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</si>
  <si>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</si>
  <si>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</si>
  <si>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</si>
  <si>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</si>
  <si>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</si>
  <si>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</si>
  <si>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</si>
  <si>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</si>
  <si>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</si>
  <si>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</si>
  <si>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</si>
  <si>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</si>
  <si>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</si>
  <si>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</si>
  <si>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</si>
  <si>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</si>
  <si>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</si>
  <si>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</si>
  <si>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</si>
  <si>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</si>
  <si>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</si>
  <si>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</si>
  <si>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</si>
  <si>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</si>
  <si>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</si>
  <si>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</si>
  <si>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</si>
  <si>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</si>
  <si>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</si>
  <si>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</si>
  <si>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</si>
  <si>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</si>
  <si>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</si>
  <si>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</si>
  <si>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</si>
  <si>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</si>
  <si>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</si>
  <si>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</si>
  <si>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</si>
  <si>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</si>
  <si>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</si>
  <si>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</si>
  <si>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</si>
  <si>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</si>
  <si>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</si>
  <si>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</si>
  <si>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</si>
  <si>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</si>
  <si>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</si>
  <si>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</si>
  <si>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</si>
  <si>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</si>
  <si>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</si>
  <si>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</si>
  <si>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</si>
  <si>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</si>
  <si>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</si>
  <si>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</si>
  <si>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</si>
  <si>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</si>
  <si>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</si>
  <si>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</si>
  <si>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</si>
  <si>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</si>
  <si>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</si>
  <si>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</si>
  <si>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</si>
  <si>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</si>
  <si>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</si>
  <si>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</si>
  <si>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</si>
  <si>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</si>
  <si>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</si>
  <si>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</si>
  <si>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</si>
  <si>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</si>
  <si>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</si>
  <si>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</si>
  <si>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</si>
  <si>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</si>
  <si>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</si>
  <si>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</si>
  <si>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</si>
  <si>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</si>
  <si>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</si>
  <si>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</si>
  <si>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</si>
  <si>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</si>
  <si>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</si>
  <si>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</si>
  <si>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</si>
  <si>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</si>
  <si>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</si>
  <si>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</si>
  <si>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</si>
  <si>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</si>
  <si>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</si>
  <si>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</si>
  <si>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</si>
  <si>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</si>
  <si>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</si>
  <si>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</si>
  <si>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</si>
  <si>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</si>
  <si>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</si>
  <si>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</si>
  <si>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</si>
  <si>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</si>
  <si>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</si>
  <si>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</si>
  <si>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</si>
  <si>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</si>
  <si>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</si>
  <si>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</si>
  <si>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</si>
  <si>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</si>
  <si>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</si>
  <si>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</si>
  <si>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</si>
  <si>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</si>
  <si>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</si>
  <si>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</si>
  <si>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</si>
  <si>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</si>
  <si>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</si>
  <si>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</si>
  <si>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</si>
  <si>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</si>
  <si>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</si>
  <si>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</si>
  <si>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</si>
  <si>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</si>
  <si>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</si>
  <si>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</si>
  <si>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</si>
  <si>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</si>
  <si>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</si>
  <si>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</si>
  <si>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</si>
  <si>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</si>
  <si>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</si>
  <si>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</si>
  <si>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</si>
  <si>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</si>
  <si>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</si>
  <si>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</si>
  <si>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</si>
  <si>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</si>
  <si>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</si>
  <si>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</si>
  <si>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</si>
  <si>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</si>
  <si>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</si>
  <si>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</si>
  <si>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</si>
  <si>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</si>
  <si>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</si>
  <si>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</si>
  <si>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</si>
  <si>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</si>
  <si>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</si>
  <si>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</si>
  <si>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</si>
  <si>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</si>
  <si>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</si>
  <si>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</si>
  <si>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</si>
  <si>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</si>
  <si>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</si>
  <si>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</si>
  <si>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</si>
  <si>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</si>
  <si>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</si>
  <si>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</si>
  <si>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</si>
  <si>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</si>
  <si>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</si>
  <si>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</si>
  <si>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</si>
  <si>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</si>
  <si>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</si>
  <si>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</si>
  <si>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</si>
  <si>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</si>
  <si>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</si>
  <si>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</si>
  <si>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</si>
  <si>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</si>
  <si>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</si>
  <si>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</si>
  <si>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</si>
  <si>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</si>
  <si>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</si>
  <si>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</si>
  <si>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</si>
  <si>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</si>
  <si>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</si>
  <si>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</si>
  <si>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</si>
  <si>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</si>
  <si>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</si>
  <si>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</si>
  <si>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</si>
  <si>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</si>
  <si>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</si>
  <si>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</si>
  <si>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</si>
  <si>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</si>
  <si>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</si>
  <si>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</si>
  <si>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</si>
  <si>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</si>
  <si>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</si>
  <si>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</si>
  <si>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</si>
  <si>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</si>
  <si>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</si>
  <si>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</si>
  <si>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</si>
  <si>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</si>
  <si>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</si>
  <si>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</si>
  <si>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</si>
  <si>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</si>
  <si>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</si>
  <si>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</si>
  <si>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</si>
  <si>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</si>
  <si>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</si>
  <si>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</si>
  <si>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</si>
  <si>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</si>
  <si>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</si>
  <si>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</si>
  <si>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</si>
  <si>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</si>
  <si>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</si>
  <si>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</si>
  <si>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</si>
  <si>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</si>
  <si>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</si>
  <si>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</si>
  <si>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</si>
  <si>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</si>
  <si>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</si>
  <si>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</si>
  <si>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</si>
  <si>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</si>
  <si>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</si>
  <si>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</si>
  <si>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</si>
  <si>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</si>
  <si>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</si>
  <si>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</si>
  <si>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</si>
  <si>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</si>
  <si>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</si>
  <si>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</si>
  <si>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</si>
  <si>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</si>
  <si>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</si>
  <si>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</si>
  <si>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</si>
  <si>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</si>
  <si>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</si>
  <si>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</si>
  <si>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</si>
  <si>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</si>
  <si>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</si>
  <si>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</si>
  <si>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</si>
  <si>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</si>
  <si>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</si>
  <si>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</si>
  <si>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</si>
  <si>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</si>
  <si>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</si>
  <si>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</si>
  <si>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</si>
  <si>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</si>
  <si>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</si>
  <si>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</si>
  <si>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</si>
  <si>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</si>
  <si>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</si>
  <si>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</si>
  <si>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</si>
  <si>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</si>
  <si>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</si>
  <si>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</si>
  <si>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</si>
  <si>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</si>
  <si>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</si>
  <si>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</si>
  <si>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</si>
  <si>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</si>
  <si>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</si>
  <si>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</si>
  <si>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</si>
  <si>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</si>
  <si>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</si>
  <si>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</si>
  <si>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</si>
  <si>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</si>
  <si>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</si>
  <si>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</si>
  <si>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</si>
  <si>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</si>
  <si>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</si>
  <si>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</si>
  <si>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</si>
  <si>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</si>
  <si>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</si>
  <si>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</si>
  <si>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</si>
  <si>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</si>
  <si>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</si>
  <si>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</si>
  <si>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</si>
  <si>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</si>
  <si>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</si>
  <si>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</si>
  <si>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</si>
  <si>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</si>
  <si>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</si>
  <si>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</si>
  <si>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</si>
  <si>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</si>
  <si>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</si>
  <si>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</si>
  <si>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</si>
  <si>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</si>
  <si>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</si>
  <si>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</si>
  <si>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</si>
  <si>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</si>
  <si>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</si>
  <si>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</si>
  <si>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</si>
  <si>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</si>
  <si>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</si>
  <si>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</si>
  <si>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</si>
  <si>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</si>
  <si>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</si>
  <si>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</si>
  <si>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</si>
  <si>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</si>
  <si>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</si>
  <si>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</si>
  <si>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</si>
  <si>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</si>
  <si>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</si>
  <si>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</si>
  <si>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</si>
  <si>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</si>
  <si>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</si>
  <si>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</si>
  <si>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</si>
  <si>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</si>
  <si>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</si>
  <si>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</si>
  <si>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</si>
  <si>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</si>
  <si>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</si>
  <si>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</si>
  <si>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</si>
  <si>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</si>
  <si>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</si>
  <si>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</si>
  <si>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</si>
  <si>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</si>
  <si>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</si>
  <si>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</si>
  <si>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</si>
  <si>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</si>
  <si>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</si>
  <si>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</si>
  <si>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</si>
  <si>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</si>
  <si>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</si>
  <si>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</si>
  <si>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</si>
  <si>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</si>
  <si>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</si>
  <si>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</si>
  <si>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</si>
  <si>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</si>
  <si>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</si>
  <si>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</si>
  <si>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</si>
  <si>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</si>
  <si>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</si>
  <si>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</si>
  <si>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</si>
  <si>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</si>
  <si>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</si>
  <si>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</si>
  <si>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</si>
  <si>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</si>
  <si>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</si>
  <si>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</si>
  <si>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</si>
  <si>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</si>
  <si>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</si>
  <si>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</si>
  <si>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</si>
  <si>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</si>
  <si>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</si>
  <si>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</si>
  <si>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</si>
  <si>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</si>
  <si>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</si>
  <si>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</si>
  <si>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</si>
  <si>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</si>
  <si>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</si>
  <si>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</si>
  <si>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</si>
  <si>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</si>
  <si>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</si>
  <si>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</si>
  <si>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</si>
  <si>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</si>
  <si>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</si>
  <si>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</si>
  <si>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</si>
  <si>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</si>
  <si>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</si>
  <si>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</si>
  <si>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</si>
  <si>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</si>
  <si>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</si>
  <si>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</si>
  <si>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</si>
  <si>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</si>
  <si>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</si>
  <si>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</si>
  <si>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</si>
  <si>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</si>
  <si>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</si>
  <si>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</si>
  <si>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</si>
  <si>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</si>
  <si>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</si>
  <si>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</si>
  <si>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</si>
  <si>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</si>
  <si>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</si>
  <si>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</si>
  <si>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</si>
  <si>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</si>
  <si>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</si>
  <si>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</si>
  <si>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</si>
  <si>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</si>
  <si>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</si>
  <si>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</si>
  <si>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</si>
  <si>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</si>
  <si>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</si>
  <si>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</si>
  <si>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</si>
  <si>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</si>
  <si>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</si>
  <si>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</si>
  <si>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</si>
  <si>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</si>
  <si>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</si>
  <si>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</si>
  <si>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</si>
  <si>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</si>
  <si>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</si>
  <si>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</si>
  <si>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</si>
  <si>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</si>
  <si>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</si>
  <si>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</si>
  <si>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</si>
  <si>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</si>
  <si>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</si>
  <si>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</si>
  <si>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</si>
  <si>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</si>
  <si>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</si>
  <si>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</si>
  <si>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</si>
  <si>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</si>
  <si>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</si>
  <si>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</si>
  <si>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</si>
  <si>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</si>
  <si>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</si>
  <si>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</si>
  <si>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</si>
  <si>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</si>
  <si>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</si>
  <si>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</si>
  <si>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</si>
  <si>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</si>
  <si>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</si>
  <si>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</si>
  <si>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</si>
  <si>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</si>
  <si>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</si>
  <si>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</si>
  <si>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</si>
  <si>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</si>
  <si>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</si>
  <si>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</si>
  <si>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</si>
  <si>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</si>
  <si>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</si>
  <si>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</si>
  <si>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</si>
  <si>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</si>
  <si>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</si>
  <si>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</si>
  <si>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</si>
  <si>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</si>
  <si>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</si>
  <si>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</si>
  <si>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</si>
  <si>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</si>
  <si>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</si>
  <si>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</si>
  <si>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</si>
  <si>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</si>
  <si>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</si>
  <si>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</si>
  <si>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</si>
  <si>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</si>
  <si>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</si>
  <si>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</si>
  <si>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</si>
  <si>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</si>
  <si>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</si>
  <si>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</si>
  <si>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</si>
  <si>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</si>
  <si>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</si>
  <si>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</si>
  <si>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</si>
  <si>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</si>
  <si>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</si>
  <si>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</si>
  <si>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</si>
  <si>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</si>
  <si>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</si>
  <si>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</si>
  <si>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</si>
  <si>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</si>
  <si>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</si>
  <si>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</si>
  <si>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</si>
  <si>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</si>
  <si>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</si>
  <si>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</si>
  <si>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</si>
  <si>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</si>
  <si>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</si>
  <si>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</si>
  <si>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</si>
  <si>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</si>
  <si>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</si>
  <si>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</si>
  <si>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</si>
  <si>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</si>
  <si>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</si>
  <si>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</si>
  <si>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</si>
  <si>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</si>
  <si>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</si>
  <si>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</si>
  <si>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</si>
  <si>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</si>
  <si>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</si>
  <si>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</si>
  <si>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</si>
  <si>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</si>
  <si>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</si>
  <si>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</si>
  <si>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</si>
  <si>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</si>
  <si>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</si>
  <si>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</si>
  <si>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</si>
  <si>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</si>
  <si>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</si>
  <si>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</si>
  <si>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</si>
  <si>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</si>
  <si>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</si>
  <si>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</si>
  <si>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</si>
  <si>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</si>
  <si>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</si>
  <si>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</si>
  <si>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</si>
  <si>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</si>
  <si>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</si>
  <si>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</si>
  <si>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</si>
  <si>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</si>
  <si>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</si>
  <si>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</si>
  <si>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</si>
  <si>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</si>
  <si>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</si>
  <si>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</si>
  <si>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</si>
  <si>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</si>
  <si>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</si>
  <si>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</si>
  <si>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</si>
  <si>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</si>
  <si>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</si>
  <si>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</si>
  <si>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</si>
  <si>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</si>
  <si>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</si>
  <si>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</si>
  <si>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</si>
  <si>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</si>
  <si>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</si>
  <si>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</si>
  <si>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</si>
  <si>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</si>
  <si>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</si>
  <si>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</si>
  <si>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</si>
  <si>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</si>
  <si>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</si>
  <si>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</si>
  <si>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</si>
  <si>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</si>
  <si>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</si>
  <si>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</si>
  <si>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</si>
  <si>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</si>
  <si>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</si>
  <si>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</si>
  <si>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</si>
  <si>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</si>
  <si>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</si>
  <si>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</si>
  <si>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</si>
  <si>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</si>
  <si>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</si>
  <si>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</si>
  <si>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</si>
  <si>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</si>
  <si>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</si>
  <si>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</si>
  <si>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</si>
  <si>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</si>
  <si>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</si>
  <si>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</si>
  <si>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</si>
  <si>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</si>
  <si>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</si>
  <si>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</si>
  <si>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</si>
  <si>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</si>
  <si>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</si>
  <si>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</si>
  <si>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</si>
  <si>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</si>
  <si>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</si>
  <si>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</si>
  <si>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</si>
  <si>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</si>
  <si>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</si>
  <si>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</si>
  <si>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</si>
  <si>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</si>
  <si>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</si>
  <si>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</si>
  <si>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</si>
  <si>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</si>
  <si>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</si>
  <si>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</si>
  <si>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</si>
  <si>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</si>
  <si>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</si>
  <si>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</si>
  <si>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</si>
  <si>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</si>
  <si>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</si>
  <si>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</si>
  <si>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</si>
  <si>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</si>
  <si>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</si>
  <si>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</si>
  <si>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</si>
  <si>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</si>
  <si>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</si>
  <si>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</si>
  <si>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</si>
  <si>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</si>
  <si>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</si>
  <si>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</si>
  <si>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</si>
  <si>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</si>
  <si>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</si>
  <si>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</si>
  <si>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</si>
  <si>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</si>
  <si>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</si>
  <si>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</si>
  <si>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</si>
  <si>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</si>
  <si>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</si>
  <si>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</si>
  <si>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</si>
  <si>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</si>
  <si>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</si>
  <si>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</si>
  <si>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</si>
  <si>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</si>
  <si>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</si>
  <si>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</si>
  <si>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</si>
  <si>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</si>
  <si>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</si>
  <si>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</si>
  <si>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</si>
  <si>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</si>
  <si>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</si>
  <si>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</si>
  <si>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</si>
  <si>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</si>
  <si>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</si>
  <si>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</si>
  <si>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</si>
  <si>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</si>
  <si>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</si>
  <si>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</si>
  <si>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</si>
  <si>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</si>
  <si>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</si>
  <si>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</si>
  <si>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</si>
  <si>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</si>
  <si>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</si>
  <si>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</si>
  <si>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</si>
  <si>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</si>
  <si>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</si>
  <si>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</si>
  <si>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</si>
  <si>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</si>
  <si>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</si>
  <si>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</si>
  <si>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</si>
  <si>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</si>
  <si>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</si>
  <si>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</si>
  <si>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</si>
  <si>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</si>
  <si>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</si>
  <si>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</si>
  <si>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</si>
  <si>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</si>
  <si>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</si>
  <si>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</si>
  <si>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</si>
  <si>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</si>
  <si>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</si>
  <si>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</si>
  <si>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</si>
  <si>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</si>
  <si>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</si>
  <si>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</si>
  <si>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</si>
  <si>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</si>
  <si>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</si>
  <si>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</si>
  <si>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</si>
  <si>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</si>
  <si>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</si>
  <si>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</si>
  <si>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</si>
  <si>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</si>
  <si>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</si>
  <si>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</si>
  <si>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</si>
  <si>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</si>
  <si>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</si>
  <si>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</si>
  <si>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</si>
  <si>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</si>
  <si>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</si>
  <si>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</si>
  <si>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</si>
  <si>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</si>
  <si>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</si>
  <si>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</si>
  <si>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</si>
  <si>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</si>
  <si>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</si>
  <si>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</si>
  <si>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</si>
  <si>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</si>
  <si>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</si>
  <si>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</si>
  <si>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</si>
  <si>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</si>
  <si>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</si>
  <si>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</si>
  <si>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</si>
  <si>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</si>
  <si>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</si>
  <si>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</si>
  <si>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</si>
  <si>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</si>
  <si>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</si>
  <si>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</si>
  <si>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</si>
  <si>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</si>
  <si>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</si>
  <si>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</si>
  <si>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</si>
  <si>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</si>
  <si>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</si>
  <si>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</si>
  <si>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</si>
  <si>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</si>
  <si>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</si>
  <si>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</si>
  <si>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</si>
  <si>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</si>
  <si>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</si>
  <si>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</si>
  <si>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</si>
  <si>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</si>
  <si>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</si>
  <si>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</si>
  <si>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</si>
  <si>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</si>
  <si>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</si>
  <si>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</si>
  <si>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</si>
  <si>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</si>
  <si>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</si>
  <si>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</si>
  <si>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</si>
  <si>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</si>
  <si>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</si>
  <si>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</si>
  <si>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</si>
  <si>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</si>
  <si>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</si>
  <si>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</si>
  <si>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</si>
  <si>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</si>
  <si>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</si>
  <si>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</si>
  <si>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</si>
  <si>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</si>
  <si>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</si>
  <si>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</si>
  <si>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</si>
  <si>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</si>
  <si>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</si>
  <si>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</si>
  <si>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</si>
  <si>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</si>
  <si>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</si>
  <si>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</si>
  <si>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</si>
  <si>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</si>
  <si>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</si>
  <si>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</si>
  <si>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</si>
  <si>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</si>
  <si>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</si>
  <si>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</si>
  <si>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</si>
  <si>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</si>
  <si>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</si>
  <si>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</si>
  <si>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</si>
  <si>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</si>
  <si>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</si>
  <si>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</si>
  <si>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</si>
  <si>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</si>
  <si>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</si>
  <si>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</si>
  <si>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</si>
  <si>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</si>
  <si>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</si>
  <si>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</si>
  <si>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</si>
  <si>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</si>
  <si>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</si>
  <si>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</si>
  <si>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</si>
  <si>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</si>
  <si>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</si>
  <si>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</si>
  <si>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</si>
  <si>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</si>
  <si>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</si>
  <si>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</si>
  <si>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</si>
  <si>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</si>
  <si>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</si>
  <si>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</si>
  <si>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</si>
  <si>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</si>
  <si>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</si>
  <si>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</si>
  <si>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</si>
  <si>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</si>
  <si>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</si>
  <si>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</si>
  <si>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</si>
  <si>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</si>
  <si>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</si>
  <si>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</si>
  <si>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</si>
  <si>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</si>
  <si>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</si>
  <si>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</si>
  <si>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</si>
  <si>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</si>
  <si>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</si>
  <si>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</si>
  <si>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</si>
  <si>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</si>
  <si>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</si>
  <si>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</si>
  <si>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</si>
  <si>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</si>
  <si>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</si>
  <si>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</si>
  <si>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</si>
  <si>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</si>
  <si>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</si>
  <si>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</si>
  <si>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</si>
  <si>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</si>
  <si>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</si>
  <si>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</si>
  <si>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</si>
  <si>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</si>
  <si>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</si>
  <si>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</si>
  <si>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</si>
  <si>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</si>
  <si>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</si>
  <si>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</si>
  <si>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</si>
  <si>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</si>
  <si>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</si>
  <si>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</si>
  <si>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</si>
  <si>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</si>
  <si>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</si>
  <si>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</si>
  <si>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</si>
  <si>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</si>
  <si>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</si>
  <si>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</si>
  <si>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</si>
  <si>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</si>
  <si>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</si>
  <si>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</si>
  <si>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</si>
  <si>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</si>
  <si>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</si>
  <si>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</si>
  <si>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</si>
  <si>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</si>
  <si>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</si>
  <si>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</si>
  <si>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</si>
  <si>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</si>
  <si>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</si>
  <si>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</si>
  <si>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</si>
  <si>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</si>
  <si>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</si>
  <si>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</si>
  <si>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</si>
  <si>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</si>
  <si>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</si>
  <si>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</si>
  <si>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</si>
  <si>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</si>
  <si>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</si>
  <si>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</si>
  <si>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</si>
  <si>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</si>
  <si>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</si>
  <si>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</si>
  <si>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</si>
  <si>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</si>
  <si>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</si>
  <si>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</si>
  <si>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</si>
  <si>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</si>
  <si>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</si>
  <si>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</si>
  <si>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</si>
  <si>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</si>
  <si>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</si>
  <si>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</si>
  <si>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</si>
  <si>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</si>
  <si>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</si>
  <si>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</si>
  <si>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</si>
  <si>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</si>
  <si>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</si>
  <si>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</si>
  <si>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</si>
  <si>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</si>
  <si>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</si>
  <si>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</si>
  <si>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</si>
  <si>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</si>
  <si>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</si>
  <si>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</si>
  <si>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</si>
  <si>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</si>
  <si>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</si>
  <si>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</si>
  <si>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</si>
  <si>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</si>
  <si>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</si>
  <si>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</si>
  <si>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</si>
  <si>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</si>
  <si>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</si>
  <si>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</si>
  <si>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</si>
  <si>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</si>
  <si>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</si>
  <si>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</si>
  <si>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</si>
  <si>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</si>
  <si>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</si>
  <si>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</si>
  <si>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</si>
  <si>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</si>
  <si>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</si>
  <si>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</si>
  <si>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</si>
  <si>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</si>
  <si>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</si>
  <si>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</si>
  <si>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</si>
  <si>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</si>
  <si>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</si>
  <si>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</si>
  <si>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</si>
  <si>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</si>
  <si>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</si>
  <si>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</si>
  <si>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</si>
  <si>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</si>
  <si>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</si>
  <si>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</si>
  <si>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</si>
  <si>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</si>
  <si>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</si>
  <si>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</si>
  <si>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</si>
  <si>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</si>
  <si>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</si>
  <si>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</si>
  <si>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</si>
  <si>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</si>
  <si>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</si>
  <si>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</si>
  <si>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</si>
  <si>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</si>
  <si>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</si>
  <si>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</si>
  <si>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</si>
  <si>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</si>
  <si>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</si>
  <si>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</si>
  <si>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</si>
  <si>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</si>
  <si>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</si>
  <si>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</si>
  <si>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</si>
  <si>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</si>
  <si>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</si>
  <si>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</si>
  <si>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</si>
  <si>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</si>
  <si>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</si>
  <si>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</si>
  <si>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</si>
  <si>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</si>
  <si>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</si>
  <si>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</si>
  <si>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</si>
  <si>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</si>
  <si>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</si>
  <si>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</si>
  <si>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</si>
  <si>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</si>
  <si>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</si>
  <si>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</si>
  <si>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</si>
  <si>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</si>
  <si>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</si>
  <si>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</si>
  <si>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</si>
  <si>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</si>
  <si>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</si>
  <si>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</si>
  <si>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</si>
  <si>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</si>
  <si>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</si>
  <si>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</si>
  <si>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</si>
  <si>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</si>
  <si>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</si>
  <si>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</si>
  <si>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</si>
  <si>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</si>
  <si>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</si>
  <si>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</si>
  <si>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</si>
  <si>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</si>
  <si>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</si>
  <si>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</si>
  <si>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</si>
  <si>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</si>
  <si>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</si>
  <si>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</si>
  <si>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</si>
  <si>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</si>
  <si>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</si>
  <si>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</si>
  <si>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</si>
  <si>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</si>
  <si>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</si>
  <si>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</si>
  <si>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</si>
  <si>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</si>
  <si>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</si>
  <si>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</si>
  <si>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</si>
  <si>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</si>
  <si>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</si>
  <si>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</si>
  <si>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</si>
  <si>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</si>
  <si>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</si>
  <si>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</si>
  <si>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</si>
  <si>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</si>
  <si>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</si>
  <si>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</si>
  <si>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</si>
  <si>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</si>
  <si>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</si>
  <si>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</si>
  <si>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</si>
  <si>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</si>
  <si>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</si>
  <si>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</si>
  <si>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</si>
  <si>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</si>
  <si>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</si>
  <si>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</si>
  <si>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</si>
  <si>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</si>
  <si>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</si>
  <si>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</si>
  <si>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</si>
  <si>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</si>
  <si>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</si>
  <si>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</si>
  <si>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</si>
  <si>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</si>
  <si>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</si>
  <si>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</si>
  <si>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</si>
  <si>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</si>
  <si>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</si>
  <si>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</si>
  <si>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</si>
  <si>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</si>
  <si>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</si>
  <si>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</si>
  <si>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</si>
  <si>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</si>
  <si>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</si>
  <si>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</si>
  <si>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</si>
  <si>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</si>
  <si>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</si>
  <si>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</si>
  <si>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</si>
  <si>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</si>
  <si>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</si>
  <si>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</si>
  <si>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</si>
  <si>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</si>
  <si>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</si>
  <si>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</si>
  <si>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</si>
  <si>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</si>
  <si>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</si>
  <si>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</si>
  <si>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</si>
  <si>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</si>
  <si>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</si>
  <si>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</si>
  <si>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</si>
  <si>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</si>
  <si>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</si>
  <si>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</si>
  <si>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</si>
  <si>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</si>
  <si>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</si>
  <si>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</si>
  <si>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</si>
  <si>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</si>
  <si>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</si>
  <si>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</si>
  <si>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</si>
  <si>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</si>
  <si>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</si>
  <si>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</si>
  <si>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</si>
  <si>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</si>
  <si>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</si>
  <si>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</si>
  <si>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</si>
  <si>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</si>
  <si>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</si>
  <si>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</si>
  <si>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</si>
  <si>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</si>
  <si>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</si>
  <si>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</si>
  <si>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</si>
  <si>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</si>
  <si>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</si>
  <si>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</si>
  <si>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</si>
  <si>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</si>
  <si>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</si>
  <si>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</si>
  <si>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</si>
  <si>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</si>
  <si>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</si>
  <si>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</si>
  <si>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</si>
  <si>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</si>
  <si>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</si>
  <si>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</si>
  <si>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</si>
  <si>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</si>
  <si>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</si>
  <si>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</si>
  <si>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</si>
  <si>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</si>
  <si>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</si>
  <si>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</si>
  <si>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</si>
  <si>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</si>
  <si>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</si>
  <si>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</si>
  <si>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</si>
  <si>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</si>
  <si>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</si>
  <si>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</si>
  <si>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</si>
  <si>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</si>
  <si>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</si>
  <si>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</si>
  <si>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</si>
  <si>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</si>
  <si>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</si>
  <si>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</si>
  <si>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</si>
  <si>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</si>
  <si>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</si>
  <si>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</si>
  <si>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</si>
  <si>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</si>
  <si>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</si>
  <si>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</si>
  <si>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</si>
  <si>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</si>
  <si>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</si>
  <si>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</si>
  <si>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</si>
  <si>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</si>
  <si>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</si>
  <si>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</si>
  <si>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</si>
  <si>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</si>
  <si>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</si>
  <si>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</si>
  <si>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</si>
  <si>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</si>
  <si>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</si>
  <si>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</si>
  <si>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</si>
  <si>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</si>
  <si>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</si>
  <si>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</si>
  <si>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</si>
  <si>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</si>
  <si>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</si>
  <si>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</si>
  <si>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</si>
  <si>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</si>
  <si>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</si>
  <si>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</si>
  <si>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</si>
  <si>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</si>
  <si>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</si>
  <si>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</si>
  <si>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</si>
  <si>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</si>
  <si>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</si>
  <si>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</si>
  <si>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</si>
  <si>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</si>
  <si>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</si>
  <si>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</si>
  <si>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</si>
  <si>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</si>
  <si>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</si>
  <si>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</si>
  <si>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</si>
  <si>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</si>
  <si>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</si>
  <si>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</si>
  <si>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</si>
  <si>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</si>
  <si>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</si>
  <si>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</si>
  <si>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</si>
  <si>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</si>
  <si>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</si>
  <si>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</si>
  <si>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</si>
  <si>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</si>
  <si>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</si>
  <si>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</si>
  <si>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</si>
  <si>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</si>
  <si>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</si>
  <si>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</si>
  <si>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</si>
  <si>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</si>
  <si>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</si>
  <si>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</si>
  <si>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</si>
  <si>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</si>
  <si>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</si>
  <si>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</si>
  <si>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</si>
  <si>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</si>
  <si>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</si>
  <si>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</si>
  <si>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</si>
  <si>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</si>
  <si>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</si>
  <si>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</si>
  <si>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</si>
  <si>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</si>
  <si>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</si>
  <si>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</si>
  <si>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</si>
  <si>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</si>
  <si>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</si>
  <si>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</si>
  <si>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</si>
  <si>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</si>
  <si>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</si>
  <si>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</si>
  <si>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</si>
  <si>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</si>
  <si>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</si>
  <si>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</si>
  <si>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</si>
  <si>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</si>
  <si>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</si>
  <si>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</si>
  <si>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</si>
  <si>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</si>
  <si>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</si>
  <si>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</si>
  <si>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</si>
  <si>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</si>
  <si>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</si>
  <si>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</si>
  <si>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</si>
  <si>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</si>
  <si>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</si>
  <si>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</si>
  <si>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</si>
  <si>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</si>
  <si>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</si>
  <si>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</si>
  <si>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</si>
  <si>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</si>
  <si>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</si>
  <si>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</si>
  <si>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</si>
  <si>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</si>
  <si>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</si>
  <si>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</si>
  <si>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</si>
  <si>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</si>
  <si>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</si>
  <si>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</si>
  <si>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</si>
  <si>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</si>
  <si>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</si>
  <si>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</si>
  <si>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</si>
  <si>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</si>
  <si>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</si>
  <si>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</si>
  <si>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</si>
  <si>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</si>
  <si>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</si>
  <si>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</si>
  <si>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</si>
  <si>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</si>
  <si>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</si>
  <si>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</si>
  <si>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</si>
  <si>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</si>
  <si>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</si>
  <si>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</si>
  <si>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</si>
  <si>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</si>
  <si>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</si>
  <si>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</si>
  <si>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</si>
  <si>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</si>
  <si>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</si>
  <si>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</si>
  <si>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</si>
  <si>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</si>
  <si>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</si>
  <si>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</si>
  <si>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</si>
  <si>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</si>
  <si>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</si>
  <si>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</si>
  <si>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</si>
  <si>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</si>
  <si>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</si>
  <si>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</si>
  <si>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</si>
  <si>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</si>
  <si>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</si>
  <si>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</si>
  <si>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</si>
  <si>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</si>
  <si>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</si>
  <si>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</si>
  <si>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</si>
  <si>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</si>
  <si>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</si>
  <si>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</si>
  <si>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</si>
  <si>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</si>
  <si>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</si>
  <si>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</si>
  <si>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</si>
  <si>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</si>
  <si>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</si>
  <si>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</si>
  <si>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</si>
  <si>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</si>
  <si>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</si>
  <si>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</si>
  <si>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</si>
  <si>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</si>
  <si>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</si>
  <si>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</si>
  <si>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</si>
  <si>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</si>
  <si>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</si>
  <si>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</si>
  <si>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</si>
  <si>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</si>
  <si>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</si>
  <si>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</si>
  <si>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</si>
  <si>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</si>
  <si>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</si>
  <si>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</si>
  <si>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</si>
  <si>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</si>
  <si>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</si>
  <si>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</si>
  <si>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</si>
  <si>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</si>
  <si>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</si>
  <si>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</si>
  <si>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</si>
  <si>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</si>
  <si>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</si>
  <si>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</si>
  <si>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</si>
  <si>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</si>
  <si>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</si>
  <si>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</si>
  <si>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</si>
  <si>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</si>
  <si>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</si>
  <si>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</si>
  <si>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</si>
  <si>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</si>
  <si>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</si>
  <si>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</si>
  <si>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</si>
  <si>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</si>
  <si>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</si>
  <si>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</si>
  <si>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</si>
  <si>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</si>
  <si>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</si>
  <si>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</si>
  <si>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</si>
  <si>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</si>
  <si>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</si>
  <si>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</si>
  <si>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</si>
  <si>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</si>
  <si>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</si>
  <si>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</si>
  <si>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</si>
  <si>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</si>
  <si>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</si>
  <si>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</si>
  <si>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</si>
  <si>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</si>
  <si>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</si>
  <si>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</si>
  <si>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</si>
  <si>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</si>
  <si>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</si>
  <si>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</si>
  <si>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</si>
  <si>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</si>
  <si>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</si>
  <si>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</si>
  <si>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</si>
  <si>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</si>
  <si>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</si>
  <si>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</si>
  <si>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</si>
  <si>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</si>
  <si>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</si>
  <si>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</si>
  <si>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</si>
  <si>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</si>
  <si>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</si>
  <si>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</si>
  <si>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</si>
  <si>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</si>
  <si>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</si>
  <si>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</si>
  <si>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</si>
  <si>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</si>
  <si>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</si>
  <si>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</si>
  <si>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</si>
  <si>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</si>
  <si>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</si>
  <si>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</si>
  <si>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</si>
  <si>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</si>
  <si>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</si>
  <si>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</si>
  <si>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</si>
  <si>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</si>
  <si>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</si>
  <si>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</si>
  <si>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</si>
  <si>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</si>
  <si>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</si>
  <si>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</si>
  <si>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</si>
  <si>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</si>
  <si>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</si>
  <si>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</si>
  <si>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</si>
  <si>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</si>
  <si>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</si>
  <si>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</si>
  <si>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</si>
  <si>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</si>
  <si>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</si>
  <si>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</si>
  <si>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</si>
  <si>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</si>
  <si>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</si>
  <si>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</si>
  <si>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</si>
  <si>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</si>
  <si>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</si>
  <si>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</si>
  <si>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</si>
  <si>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</si>
  <si>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</si>
  <si>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</si>
  <si>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</si>
  <si>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</si>
  <si>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</si>
  <si>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</si>
  <si>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</si>
  <si>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</si>
  <si>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</si>
  <si>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</si>
  <si>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</si>
  <si>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</si>
  <si>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</si>
  <si>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</si>
  <si>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</si>
  <si>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</si>
  <si>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</si>
  <si>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</si>
  <si>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</si>
  <si>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</si>
  <si>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</si>
  <si>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</si>
  <si>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</si>
  <si>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</si>
  <si>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</si>
  <si>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</si>
  <si>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</si>
  <si>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</si>
  <si>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</si>
  <si>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</si>
  <si>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</si>
  <si>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</si>
  <si>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</si>
  <si>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</si>
  <si>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</si>
  <si>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</si>
  <si>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</si>
  <si>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</si>
  <si>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</si>
  <si>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</si>
  <si>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</si>
  <si>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</si>
  <si>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</si>
  <si>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</si>
  <si>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</si>
  <si>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</si>
  <si>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</si>
  <si>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</si>
  <si>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</si>
  <si>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</si>
  <si>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</si>
  <si>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</si>
  <si>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</si>
  <si>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</si>
  <si>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</si>
  <si>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</si>
  <si>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</si>
  <si>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</si>
  <si>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</si>
  <si>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</si>
  <si>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</si>
  <si>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</si>
  <si>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</si>
  <si>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</si>
  <si>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</si>
  <si>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</si>
  <si>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</si>
  <si>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</si>
  <si>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</si>
  <si>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</si>
  <si>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</si>
  <si>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</si>
  <si>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</si>
  <si>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</si>
  <si>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</si>
  <si>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</si>
  <si>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</si>
  <si>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</si>
  <si>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</si>
  <si>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</si>
  <si>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</si>
  <si>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</si>
  <si>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</si>
  <si>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</si>
  <si>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</si>
  <si>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</si>
  <si>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</si>
  <si>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</si>
  <si>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</si>
  <si>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</si>
  <si>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</si>
  <si>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</si>
  <si>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</si>
  <si>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</si>
  <si>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</si>
  <si>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</si>
  <si>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</si>
  <si>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</si>
  <si>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</si>
  <si>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</si>
  <si>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</si>
  <si>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</si>
  <si>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</si>
  <si>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</si>
  <si>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</si>
  <si>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</si>
  <si>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</si>
  <si>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</si>
  <si>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</si>
  <si>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</si>
  <si>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</si>
  <si>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</si>
  <si>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</si>
  <si>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</si>
  <si>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</si>
  <si>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</si>
  <si>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</si>
  <si>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</si>
  <si>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</si>
  <si>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</si>
  <si>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</si>
  <si>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</si>
  <si>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</si>
  <si>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</si>
  <si>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</si>
  <si>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</si>
  <si>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</si>
  <si>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</si>
  <si>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</si>
  <si>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</si>
  <si>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</si>
  <si>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</si>
  <si>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</si>
  <si>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</si>
  <si>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</si>
  <si>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</si>
  <si>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</si>
  <si>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</si>
  <si>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</si>
  <si>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</si>
  <si>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</si>
  <si>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</si>
  <si>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</si>
  <si>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</si>
  <si>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</si>
  <si>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</si>
  <si>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</si>
  <si>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</si>
  <si>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</si>
  <si>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</si>
  <si>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</si>
  <si>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</si>
  <si>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</si>
  <si>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</si>
  <si>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</si>
  <si>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</si>
  <si>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</si>
  <si>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</si>
  <si>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</si>
  <si>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</si>
  <si>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</si>
  <si>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</si>
  <si>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</si>
  <si>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</si>
  <si>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</si>
  <si>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</si>
  <si>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</si>
  <si>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</si>
  <si>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</si>
  <si>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</si>
  <si>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</si>
  <si>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</si>
  <si>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</si>
  <si>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</si>
  <si>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</si>
  <si>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</si>
  <si>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2023-3</t>
    <phoneticPr fontId="3" type="noConversion"/>
  </si>
  <si>
    <t>2023-2</t>
    <phoneticPr fontId="3" type="noConversion"/>
  </si>
  <si>
    <t>公示增长率-国家级样点（中心城区）</t>
    <phoneticPr fontId="142" type="noConversion"/>
  </si>
  <si>
    <t>公示增长率-市级样点（非中心城区）</t>
    <phoneticPr fontId="142" type="noConversion"/>
  </si>
  <si>
    <t>2023-3</t>
    <phoneticPr fontId="3" type="noConversion"/>
  </si>
  <si>
    <t>2023-2</t>
    <phoneticPr fontId="3" type="noConversion"/>
  </si>
  <si>
    <t>2024-2</t>
    <phoneticPr fontId="3" type="noConversion"/>
  </si>
  <si>
    <t>2024-1</t>
    <phoneticPr fontId="3" type="noConversion"/>
  </si>
  <si>
    <t>2023-4</t>
    <phoneticPr fontId="3" type="noConversion"/>
  </si>
  <si>
    <t>抵押</t>
  </si>
  <si>
    <t>国有建设用地使用权出让合同</t>
    <phoneticPr fontId="134" type="noConversion"/>
  </si>
  <si>
    <t>受让人</t>
    <phoneticPr fontId="134" type="noConversion"/>
  </si>
  <si>
    <t>杭州胜拓投资有限公司</t>
    <phoneticPr fontId="134" type="noConversion"/>
  </si>
  <si>
    <t>宗地面积</t>
    <phoneticPr fontId="134" type="noConversion"/>
  </si>
  <si>
    <t>坐落</t>
    <phoneticPr fontId="134" type="noConversion"/>
  </si>
  <si>
    <r>
      <t>北京市石景山区五里坨建设组团一1</t>
    </r>
    <r>
      <rPr>
        <sz val="11"/>
        <color theme="1"/>
        <rFont val="宋体"/>
        <family val="3"/>
        <charset val="134"/>
        <scheme val="minor"/>
      </rPr>
      <t>601-029地块等R2二类居住用地、F1住宅混合公建用地、F3其他类多功能用地、A334基础教育用地、B4综合性商业金融服务业用地</t>
    </r>
    <phoneticPr fontId="134" type="noConversion"/>
  </si>
  <si>
    <t>主体建筑物性质</t>
    <phoneticPr fontId="134" type="noConversion"/>
  </si>
  <si>
    <t>住宅、商业、办公</t>
    <phoneticPr fontId="134" type="noConversion"/>
  </si>
  <si>
    <t>建筑总面积</t>
    <phoneticPr fontId="134" type="noConversion"/>
  </si>
  <si>
    <t>签订</t>
    <phoneticPr fontId="134" type="noConversion"/>
  </si>
  <si>
    <t>附件4</t>
    <phoneticPr fontId="134" type="noConversion"/>
  </si>
  <si>
    <t>补充协议</t>
    <phoneticPr fontId="134" type="noConversion"/>
  </si>
  <si>
    <t>总面积</t>
    <phoneticPr fontId="134" type="noConversion"/>
  </si>
  <si>
    <t>出让宗地</t>
    <phoneticPr fontId="134" type="noConversion"/>
  </si>
  <si>
    <t>教育</t>
    <phoneticPr fontId="134" type="noConversion"/>
  </si>
  <si>
    <t>总建筑面积</t>
    <phoneticPr fontId="134" type="noConversion"/>
  </si>
  <si>
    <t>地上</t>
    <phoneticPr fontId="134" type="noConversion"/>
  </si>
  <si>
    <t>商业及办公</t>
    <phoneticPr fontId="134" type="noConversion"/>
  </si>
  <si>
    <t>教育</t>
    <phoneticPr fontId="134" type="noConversion"/>
  </si>
  <si>
    <t>地下</t>
    <phoneticPr fontId="134" type="noConversion"/>
  </si>
  <si>
    <t>地价款</t>
    <phoneticPr fontId="134" type="noConversion"/>
  </si>
  <si>
    <t>楼面单价</t>
    <phoneticPr fontId="134" type="noConversion"/>
  </si>
  <si>
    <t>开工</t>
    <phoneticPr fontId="134" type="noConversion"/>
  </si>
  <si>
    <t>竣工</t>
    <phoneticPr fontId="134" type="noConversion"/>
  </si>
  <si>
    <t>销售均价</t>
    <phoneticPr fontId="134" type="noConversion"/>
  </si>
  <si>
    <t>无偿代建移交政府</t>
    <phoneticPr fontId="134" type="noConversion"/>
  </si>
  <si>
    <t>自持面积为住宅用途的20%</t>
    <phoneticPr fontId="134" type="noConversion"/>
  </si>
  <si>
    <t>附件6</t>
    <phoneticPr fontId="134" type="noConversion"/>
  </si>
  <si>
    <t>建筑面积</t>
    <phoneticPr fontId="134" type="noConversion"/>
  </si>
  <si>
    <t>住宅</t>
    <phoneticPr fontId="134" type="noConversion"/>
  </si>
  <si>
    <t>商业</t>
    <phoneticPr fontId="134" type="noConversion"/>
  </si>
  <si>
    <t>办公</t>
    <phoneticPr fontId="134" type="noConversion"/>
  </si>
  <si>
    <t>商业办公</t>
    <phoneticPr fontId="134" type="noConversion"/>
  </si>
  <si>
    <t>人防</t>
    <phoneticPr fontId="134" type="noConversion"/>
  </si>
  <si>
    <t>车库出入口</t>
    <phoneticPr fontId="134" type="noConversion"/>
  </si>
  <si>
    <t>地下车库</t>
    <phoneticPr fontId="134" type="noConversion"/>
  </si>
  <si>
    <t>地下仓储</t>
    <phoneticPr fontId="134" type="noConversion"/>
  </si>
  <si>
    <t>地下办公</t>
    <phoneticPr fontId="134" type="noConversion"/>
  </si>
  <si>
    <t>地下商业</t>
    <phoneticPr fontId="134" type="noConversion"/>
  </si>
  <si>
    <t>非经营性</t>
    <phoneticPr fontId="134" type="noConversion"/>
  </si>
  <si>
    <t>用途</t>
    <phoneticPr fontId="134" type="noConversion"/>
  </si>
  <si>
    <t>住宅、商业、办公、公共服务、地下车库、地下仓储</t>
    <phoneticPr fontId="134" type="noConversion"/>
  </si>
  <si>
    <t>补缴</t>
    <phoneticPr fontId="134" type="noConversion"/>
  </si>
  <si>
    <t>附件7</t>
    <phoneticPr fontId="134" type="noConversion"/>
  </si>
  <si>
    <t>办公（公共服务设施）</t>
    <phoneticPr fontId="134" type="noConversion"/>
  </si>
  <si>
    <t>商业办公</t>
    <phoneticPr fontId="134" type="noConversion"/>
  </si>
  <si>
    <t>地下车库</t>
    <phoneticPr fontId="134" type="noConversion"/>
  </si>
  <si>
    <t>地下办公（公共服务设施）</t>
    <phoneticPr fontId="134" type="noConversion"/>
  </si>
  <si>
    <t>非经营性</t>
    <phoneticPr fontId="134" type="noConversion"/>
  </si>
  <si>
    <t>补缴</t>
    <phoneticPr fontId="134" type="noConversion"/>
  </si>
  <si>
    <t>附件8</t>
    <phoneticPr fontId="134" type="noConversion"/>
  </si>
  <si>
    <t>商业办公</t>
    <phoneticPr fontId="134" type="noConversion"/>
  </si>
  <si>
    <t>车库出入口</t>
    <phoneticPr fontId="134" type="noConversion"/>
  </si>
  <si>
    <t>地下车库</t>
    <phoneticPr fontId="134" type="noConversion"/>
  </si>
  <si>
    <t>非经营</t>
    <phoneticPr fontId="134" type="noConversion"/>
  </si>
  <si>
    <t>附件5</t>
    <phoneticPr fontId="134" type="noConversion"/>
  </si>
  <si>
    <t>受让人变更</t>
    <phoneticPr fontId="134" type="noConversion"/>
  </si>
  <si>
    <t>北京景西房地产开发有限公司</t>
    <phoneticPr fontId="134" type="noConversion"/>
  </si>
  <si>
    <t>层  次</t>
  </si>
  <si>
    <t>01</t>
  </si>
  <si>
    <t xml:space="preserve">备注：
　　建设工程规划许可证编号:2018规土（石）建字0013号
　　规划许可批复楼号：38-S1#商业、办公、配套服务楼
　　预售许可证号：京房售证字()号
    房屋用途,      套数,  建筑面积
        办公,        10,   6913.63
      菜市场,         1,    332.90
      电信局,         1,    221.49
    公共厕所,         1,    126.83
        商业,        12,  10595.97
室内体育设施,         1,    640.75
小型商服（便利店）,         1,     81.62
再生资源回收站,         1,     32.44
        总计,        28,  18945.63
</t>
    <phoneticPr fontId="3" type="noConversion"/>
  </si>
  <si>
    <t>建筑面积</t>
    <phoneticPr fontId="3" type="noConversion"/>
  </si>
  <si>
    <t>02</t>
  </si>
  <si>
    <t>03</t>
  </si>
  <si>
    <t>04</t>
  </si>
  <si>
    <t>05</t>
  </si>
  <si>
    <t>06</t>
  </si>
  <si>
    <t>附属层</t>
  </si>
  <si>
    <t>1层(01)</t>
  </si>
  <si>
    <t>101</t>
  </si>
  <si>
    <t>305.38</t>
  </si>
  <si>
    <t>102</t>
  </si>
  <si>
    <t>29.76</t>
  </si>
  <si>
    <t>104</t>
  </si>
  <si>
    <t>203.18</t>
  </si>
  <si>
    <t>105</t>
  </si>
  <si>
    <t>74.87</t>
  </si>
  <si>
    <t>106</t>
  </si>
  <si>
    <t>551.92</t>
  </si>
  <si>
    <t>2层(02)</t>
  </si>
  <si>
    <t>201</t>
  </si>
  <si>
    <t>520.83</t>
  </si>
  <si>
    <t>202</t>
  </si>
  <si>
    <t>545.13</t>
  </si>
  <si>
    <t>203</t>
  </si>
  <si>
    <t>549.73</t>
  </si>
  <si>
    <t>204</t>
  </si>
  <si>
    <t>498.02</t>
  </si>
  <si>
    <t>3层(03)</t>
  </si>
  <si>
    <t>301</t>
  </si>
  <si>
    <t>302</t>
  </si>
  <si>
    <t>505.51</t>
  </si>
  <si>
    <t>303</t>
  </si>
  <si>
    <t>304</t>
  </si>
  <si>
    <t>4层(04)</t>
  </si>
  <si>
    <t>401</t>
  </si>
  <si>
    <t>511.60</t>
  </si>
  <si>
    <t>402</t>
  </si>
  <si>
    <t>527.36</t>
  </si>
  <si>
    <t>403</t>
  </si>
  <si>
    <t>404</t>
  </si>
  <si>
    <t>580.16</t>
  </si>
  <si>
    <t>5层(05)</t>
  </si>
  <si>
    <t>501</t>
  </si>
  <si>
    <t>516.57</t>
  </si>
  <si>
    <t>502</t>
  </si>
  <si>
    <t>580.05</t>
  </si>
  <si>
    <t>503</t>
  </si>
  <si>
    <t>533.13</t>
  </si>
  <si>
    <t>504</t>
  </si>
  <si>
    <t>535.25</t>
  </si>
  <si>
    <t>505</t>
  </si>
  <si>
    <t>521.95</t>
  </si>
  <si>
    <t>6层(06)</t>
  </si>
  <si>
    <t>601</t>
  </si>
  <si>
    <t>517.62</t>
  </si>
  <si>
    <t>602</t>
  </si>
  <si>
    <t>603</t>
  </si>
  <si>
    <t>604</t>
  </si>
  <si>
    <t>605</t>
  </si>
  <si>
    <t>建筑面积</t>
    <phoneticPr fontId="134" type="noConversion"/>
  </si>
  <si>
    <t>套内</t>
    <phoneticPr fontId="134" type="noConversion"/>
  </si>
  <si>
    <t>菜市场</t>
    <phoneticPr fontId="134" type="noConversion"/>
  </si>
  <si>
    <t>电信局</t>
    <phoneticPr fontId="134" type="noConversion"/>
  </si>
  <si>
    <t>崔锴</t>
  </si>
  <si>
    <t>郑燚</t>
  </si>
  <si>
    <t>房地产市场价值</t>
  </si>
  <si>
    <t>北京市</t>
  </si>
  <si>
    <t>企业</t>
  </si>
  <si>
    <t>北京景西房地产开发有限公司</t>
    <phoneticPr fontId="6" type="noConversion"/>
  </si>
  <si>
    <t>《不动产权证书》</t>
  </si>
  <si>
    <t>无</t>
  </si>
  <si>
    <t>否</t>
  </si>
  <si>
    <t>现房</t>
  </si>
  <si>
    <t>通路</t>
  </si>
  <si>
    <t>通电</t>
  </si>
  <si>
    <t>通讯</t>
  </si>
  <si>
    <t>通上水</t>
  </si>
  <si>
    <t>通下水</t>
  </si>
  <si>
    <t>通热</t>
  </si>
  <si>
    <t>燃气</t>
  </si>
  <si>
    <t>商业</t>
    <phoneticPr fontId="134" type="noConversion"/>
  </si>
  <si>
    <t>办公</t>
    <phoneticPr fontId="134" type="noConversion"/>
  </si>
  <si>
    <t>地上</t>
  </si>
  <si>
    <t>底商</t>
  </si>
  <si>
    <t>是</t>
  </si>
  <si>
    <t>建成</t>
    <phoneticPr fontId="3" type="noConversion"/>
  </si>
  <si>
    <t>直线</t>
    <phoneticPr fontId="3" type="noConversion"/>
  </si>
  <si>
    <t>成新度</t>
  </si>
  <si>
    <t>押一</t>
  </si>
  <si>
    <t>钢混</t>
  </si>
  <si>
    <t>非生产用房</t>
  </si>
  <si>
    <t>收益法-商业</t>
  </si>
  <si>
    <t>收益法-商业</t>
    <phoneticPr fontId="16" type="noConversion"/>
  </si>
  <si>
    <t>收益法-办公</t>
    <phoneticPr fontId="16" type="noConversion"/>
  </si>
  <si>
    <t>较好</t>
  </si>
  <si>
    <t>较好</t>
    <phoneticPr fontId="40" type="noConversion"/>
  </si>
  <si>
    <t>较差</t>
  </si>
  <si>
    <t>较差</t>
    <phoneticPr fontId="24" type="noConversion"/>
  </si>
  <si>
    <t>较差</t>
    <phoneticPr fontId="24" type="noConversion"/>
  </si>
  <si>
    <t>一般</t>
  </si>
  <si>
    <t>一般</t>
    <phoneticPr fontId="40" type="noConversion"/>
  </si>
  <si>
    <t>七通</t>
    <phoneticPr fontId="24" type="noConversion"/>
  </si>
  <si>
    <t>较好</t>
    <phoneticPr fontId="40" type="noConversion"/>
  </si>
  <si>
    <t>估价对象容积率</t>
  </si>
  <si>
    <t>不临65条商业街</t>
  </si>
  <si>
    <t>平整</t>
  </si>
  <si>
    <t>与级别开发程度不一致</t>
  </si>
  <si>
    <t>楼层修正</t>
  </si>
  <si>
    <t>好</t>
  </si>
  <si>
    <t>商务金融用地</t>
  </si>
  <si>
    <t>自定义容积率</t>
  </si>
  <si>
    <t>未包含在土地购买价格中</t>
  </si>
  <si>
    <t>已包含在土地取得成本中</t>
  </si>
  <si>
    <t>项目局部</t>
  </si>
  <si>
    <t>成本法</t>
  </si>
  <si>
    <t>收益法（汇总）</t>
  </si>
  <si>
    <t>总价</t>
  </si>
  <si>
    <t>中铁创业大厦</t>
    <phoneticPr fontId="134" type="noConversion"/>
  </si>
  <si>
    <t>金安中海财富中心</t>
    <phoneticPr fontId="134" type="noConversion"/>
  </si>
  <si>
    <t>前海人寿大厦</t>
    <phoneticPr fontId="134" type="noConversion"/>
  </si>
  <si>
    <t>租金</t>
  </si>
  <si>
    <t>租金</t>
    <phoneticPr fontId="134" type="noConversion"/>
  </si>
  <si>
    <t>面积</t>
    <phoneticPr fontId="134" type="noConversion"/>
  </si>
  <si>
    <t xml:space="preserve"> </t>
    <phoneticPr fontId="134" type="noConversion"/>
  </si>
  <si>
    <t>单套模式</t>
  </si>
  <si>
    <t>绿城西府海棠</t>
    <phoneticPr fontId="3" type="noConversion"/>
  </si>
  <si>
    <t>正常</t>
  </si>
  <si>
    <t>报价</t>
  </si>
  <si>
    <t>报价</t>
    <phoneticPr fontId="31" type="noConversion"/>
  </si>
  <si>
    <t>办公</t>
    <phoneticPr fontId="31" type="noConversion"/>
  </si>
  <si>
    <t>七通</t>
  </si>
  <si>
    <t>较好</t>
    <phoneticPr fontId="31" type="noConversion"/>
  </si>
  <si>
    <t>甲级</t>
  </si>
  <si>
    <t>甲级</t>
    <phoneticPr fontId="31" type="noConversion"/>
  </si>
  <si>
    <t>乙级</t>
    <phoneticPr fontId="31" type="noConversion"/>
  </si>
  <si>
    <t>丙级</t>
    <phoneticPr fontId="31" type="noConversion"/>
  </si>
  <si>
    <t>商务楼</t>
  </si>
  <si>
    <t>商务楼</t>
    <phoneticPr fontId="31" type="noConversion"/>
  </si>
  <si>
    <t>霁月园</t>
    <phoneticPr fontId="134" type="noConversion"/>
  </si>
  <si>
    <t>梅花苑</t>
    <phoneticPr fontId="134" type="noConversion"/>
  </si>
  <si>
    <t>绿城西山燕庐</t>
    <phoneticPr fontId="134" type="noConversion"/>
  </si>
  <si>
    <t>租金</t>
    <phoneticPr fontId="134" type="noConversion"/>
  </si>
  <si>
    <t>报价</t>
    <phoneticPr fontId="30" type="noConversion"/>
  </si>
  <si>
    <t>商业</t>
    <phoneticPr fontId="30" type="noConversion"/>
  </si>
  <si>
    <t>一般</t>
    <phoneticPr fontId="30" type="noConversion"/>
  </si>
  <si>
    <t>较好</t>
    <phoneticPr fontId="30" type="noConversion"/>
  </si>
  <si>
    <t>单面临街</t>
  </si>
  <si>
    <t>单面临街</t>
    <phoneticPr fontId="30" type="noConversion"/>
  </si>
  <si>
    <t>不临街</t>
  </si>
  <si>
    <t>不临街</t>
    <phoneticPr fontId="30" type="noConversion"/>
  </si>
  <si>
    <t>较大</t>
  </si>
  <si>
    <t>较大</t>
    <phoneticPr fontId="30" type="noConversion"/>
  </si>
  <si>
    <t>较小</t>
  </si>
  <si>
    <t>较小</t>
    <phoneticPr fontId="30" type="noConversion"/>
  </si>
  <si>
    <t>底商</t>
    <phoneticPr fontId="30" type="noConversion"/>
  </si>
  <si>
    <t>楼层</t>
    <phoneticPr fontId="3" type="noConversion"/>
  </si>
  <si>
    <t>面积</t>
    <phoneticPr fontId="3" type="noConversion"/>
  </si>
  <si>
    <t>系数</t>
    <phoneticPr fontId="3" type="noConversion"/>
  </si>
  <si>
    <t>部位及房号</t>
  </si>
  <si>
    <t>建筑面积</t>
  </si>
  <si>
    <t>-3层(-3)</t>
  </si>
  <si>
    <t>-3001</t>
  </si>
  <si>
    <t>-3002</t>
  </si>
  <si>
    <t>-3003</t>
  </si>
  <si>
    <t>-3004</t>
  </si>
  <si>
    <t>-3005</t>
  </si>
  <si>
    <t>-3006</t>
  </si>
  <si>
    <t>-3007</t>
  </si>
  <si>
    <t>-3008</t>
  </si>
  <si>
    <t>-3009</t>
  </si>
  <si>
    <t>-301</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</si>
  <si>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</si>
  <si>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</si>
  <si>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</si>
  <si>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</si>
  <si>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</si>
  <si>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</si>
  <si>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</si>
  <si>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</si>
  <si>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</si>
  <si>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</si>
  <si>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</si>
  <si>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</si>
  <si>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</si>
  <si>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</si>
  <si>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</si>
  <si>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</si>
  <si>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</si>
  <si>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</si>
  <si>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</si>
  <si>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</si>
  <si>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</si>
  <si>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</si>
  <si>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</si>
  <si>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</si>
  <si>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</si>
  <si>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</si>
  <si>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</si>
  <si>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</si>
  <si>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</si>
  <si>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</si>
  <si>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</si>
  <si>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</si>
  <si>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</si>
  <si>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</si>
  <si>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</si>
  <si>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</si>
  <si>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</si>
  <si>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</si>
  <si>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</si>
  <si>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</si>
  <si>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</si>
  <si>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</si>
  <si>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</si>
  <si>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</si>
  <si>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</si>
  <si>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</si>
  <si>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</si>
  <si>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</si>
  <si>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</si>
  <si>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</si>
  <si>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</si>
  <si>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</si>
  <si>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</si>
  <si>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</si>
  <si>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</si>
  <si>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</si>
  <si>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</si>
  <si>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</si>
  <si>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</si>
  <si>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</si>
  <si>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</si>
  <si>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</si>
  <si>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</si>
  <si>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</si>
  <si>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</si>
  <si>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</si>
  <si>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</si>
  <si>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</si>
  <si>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</si>
  <si>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</si>
  <si>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</si>
  <si>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</si>
  <si>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</si>
  <si>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</si>
  <si>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</si>
  <si>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</si>
  <si>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</si>
  <si>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</si>
  <si>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</si>
  <si>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</si>
  <si>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</si>
  <si>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</si>
  <si>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</si>
  <si>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</si>
  <si>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</si>
  <si>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</si>
  <si>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</si>
  <si>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</si>
  <si>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</si>
  <si>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</si>
  <si>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</si>
  <si>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-3128</t>
  </si>
  <si>
    <t>-3129</t>
  </si>
  <si>
    <t>-3130</t>
  </si>
  <si>
    <t>-3131</t>
  </si>
  <si>
    <t>-3132</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</si>
  <si>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</si>
  <si>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</si>
  <si>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</si>
  <si>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</si>
  <si>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</si>
  <si>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</si>
  <si>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</si>
  <si>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</si>
  <si>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</si>
  <si>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</si>
  <si>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</si>
  <si>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</si>
  <si>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</si>
  <si>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</si>
  <si>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</si>
  <si>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</si>
  <si>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</si>
  <si>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</si>
  <si>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</si>
  <si>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</si>
  <si>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</si>
  <si>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</si>
  <si>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</si>
  <si>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</si>
  <si>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</si>
  <si>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</si>
  <si>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</si>
  <si>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</si>
  <si>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</si>
  <si>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</si>
  <si>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</si>
  <si>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</si>
  <si>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</si>
  <si>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</si>
  <si>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</si>
  <si>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</si>
  <si>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</si>
  <si>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</si>
  <si>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</si>
  <si>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</si>
  <si>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</si>
  <si>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</si>
  <si>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</si>
  <si>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</si>
  <si>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</si>
  <si>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</si>
  <si>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</si>
  <si>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</si>
  <si>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</si>
  <si>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</si>
  <si>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</si>
  <si>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</si>
  <si>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</si>
  <si>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</si>
  <si>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</si>
  <si>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</si>
  <si>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</si>
  <si>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</si>
  <si>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</si>
  <si>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</si>
  <si>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</si>
  <si>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</si>
  <si>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</si>
  <si>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</si>
  <si>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</si>
  <si>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</si>
  <si>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</si>
  <si>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</si>
  <si>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</si>
  <si>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</si>
  <si>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</si>
  <si>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</si>
  <si>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</si>
  <si>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</si>
  <si>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</si>
  <si>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</si>
  <si>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</si>
  <si>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</si>
  <si>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</si>
  <si>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</si>
  <si>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</si>
  <si>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</si>
  <si>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</si>
  <si>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</si>
  <si>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</si>
  <si>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</si>
  <si>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</si>
  <si>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</si>
  <si>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</si>
  <si>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</si>
  <si>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</si>
  <si>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</si>
  <si>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</si>
  <si>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</si>
  <si>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</si>
  <si>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</si>
  <si>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</si>
  <si>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</si>
  <si>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</si>
  <si>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</si>
  <si>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</si>
  <si>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</si>
  <si>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</si>
  <si>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</si>
  <si>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</si>
  <si>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</si>
  <si>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</si>
  <si>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</si>
  <si>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</si>
  <si>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</si>
  <si>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</si>
  <si>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</si>
  <si>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</si>
  <si>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</si>
  <si>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</si>
  <si>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</si>
  <si>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</si>
  <si>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</si>
  <si>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</si>
  <si>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</si>
  <si>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</si>
  <si>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</si>
  <si>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</si>
  <si>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</si>
  <si>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</si>
  <si>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</si>
  <si>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</si>
  <si>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</si>
  <si>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</si>
  <si>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</si>
  <si>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</si>
  <si>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</si>
  <si>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</si>
  <si>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</si>
  <si>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</si>
  <si>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</si>
  <si>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</si>
  <si>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</si>
  <si>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</si>
  <si>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</si>
  <si>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</si>
  <si>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</si>
  <si>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</si>
  <si>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</si>
  <si>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</si>
  <si>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</si>
  <si>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</si>
  <si>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</si>
  <si>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</si>
  <si>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</si>
  <si>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</si>
  <si>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</si>
  <si>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</si>
  <si>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</si>
  <si>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</si>
  <si>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</si>
  <si>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</si>
  <si>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</si>
  <si>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</si>
  <si>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</si>
  <si>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</si>
  <si>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</si>
  <si>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</si>
  <si>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</si>
  <si>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</si>
  <si>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</si>
  <si>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</si>
  <si>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</si>
  <si>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</si>
  <si>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</si>
  <si>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</si>
  <si>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</si>
  <si>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</si>
  <si>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</si>
  <si>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</si>
  <si>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</si>
  <si>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</si>
  <si>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</si>
  <si>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</si>
  <si>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</si>
  <si>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</si>
  <si>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</si>
  <si>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</si>
  <si>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</si>
  <si>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</si>
  <si>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</si>
  <si>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</si>
  <si>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</si>
  <si>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</si>
  <si>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</si>
  <si>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</si>
  <si>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</si>
  <si>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</si>
  <si>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</si>
  <si>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</si>
  <si>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</si>
  <si>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</si>
  <si>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</si>
  <si>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</si>
  <si>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</si>
  <si>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</si>
  <si>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</si>
  <si>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</si>
  <si>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</si>
  <si>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</si>
  <si>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</si>
  <si>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-2001</t>
  </si>
  <si>
    <t>-2002</t>
  </si>
  <si>
    <t>-2003</t>
  </si>
  <si>
    <t>-2004</t>
  </si>
  <si>
    <t>-2005</t>
  </si>
  <si>
    <t>-2006</t>
  </si>
  <si>
    <t>-2007</t>
  </si>
  <si>
    <t>-2008</t>
  </si>
  <si>
    <t>-2009</t>
  </si>
  <si>
    <t>-201</t>
  </si>
  <si>
    <t>-2010</t>
  </si>
  <si>
    <t>-2011</t>
  </si>
  <si>
    <t>-2012</t>
  </si>
  <si>
    <t>-2013</t>
  </si>
  <si>
    <t>-2014</t>
  </si>
  <si>
    <t>-2015</t>
  </si>
  <si>
    <t>-2016</t>
  </si>
  <si>
    <t>-2017</t>
  </si>
  <si>
    <t>-2018</t>
  </si>
  <si>
    <t>-2019</t>
  </si>
  <si>
    <t>-202</t>
  </si>
  <si>
    <t>-2020</t>
  </si>
  <si>
    <t>-2021</t>
  </si>
  <si>
    <t>-2022</t>
  </si>
  <si>
    <t>-2023</t>
  </si>
  <si>
    <t>-2024</t>
  </si>
  <si>
    <t>-2025</t>
  </si>
  <si>
    <t>-2026</t>
  </si>
  <si>
    <t>-2027</t>
  </si>
  <si>
    <t>-2028</t>
  </si>
  <si>
    <t>-2029</t>
  </si>
  <si>
    <t>-203</t>
  </si>
  <si>
    <t>-2030</t>
  </si>
  <si>
    <t>-2031</t>
  </si>
  <si>
    <t>-2032</t>
  </si>
  <si>
    <t>-2033</t>
  </si>
  <si>
    <t>-2034</t>
  </si>
  <si>
    <t>-2035</t>
  </si>
  <si>
    <t>-2036</t>
  </si>
  <si>
    <t>-2037</t>
  </si>
  <si>
    <t>-2038</t>
  </si>
  <si>
    <t>-2039</t>
  </si>
  <si>
    <t>-204</t>
  </si>
  <si>
    <t>-2040</t>
  </si>
  <si>
    <t>-2041</t>
  </si>
  <si>
    <t>-2042</t>
  </si>
  <si>
    <t>-2043</t>
  </si>
  <si>
    <t>-2044</t>
  </si>
  <si>
    <t>-2045</t>
  </si>
  <si>
    <t>-2046</t>
  </si>
  <si>
    <t>-2047</t>
  </si>
  <si>
    <t>-2048</t>
  </si>
  <si>
    <t>-2049</t>
  </si>
  <si>
    <t>-205</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</si>
  <si>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</si>
  <si>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</si>
  <si>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</si>
  <si>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</si>
  <si>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</si>
  <si>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</si>
  <si>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</si>
  <si>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</si>
  <si>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</si>
  <si>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</si>
  <si>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</si>
  <si>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</si>
  <si>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</si>
  <si>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</si>
  <si>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</si>
  <si>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</si>
  <si>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</si>
  <si>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</si>
  <si>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</si>
  <si>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</si>
  <si>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</si>
  <si>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</si>
  <si>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</si>
  <si>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</si>
  <si>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</si>
  <si>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</si>
  <si>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</si>
  <si>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</si>
  <si>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</si>
  <si>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</si>
  <si>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</si>
  <si>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</si>
  <si>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</si>
  <si>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</si>
  <si>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</si>
  <si>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</si>
  <si>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</si>
  <si>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</si>
  <si>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</si>
  <si>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</si>
  <si>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</si>
  <si>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</si>
  <si>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</si>
  <si>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</si>
  <si>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</si>
  <si>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</si>
  <si>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</si>
  <si>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</si>
  <si>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</si>
  <si>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</si>
  <si>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</si>
  <si>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</si>
  <si>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</si>
  <si>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</si>
  <si>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</si>
  <si>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</si>
  <si>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</si>
  <si>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</si>
  <si>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</si>
  <si>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</si>
  <si>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</si>
  <si>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</si>
  <si>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</si>
  <si>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</si>
  <si>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</si>
  <si>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</si>
  <si>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</si>
  <si>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</si>
  <si>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</si>
  <si>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</si>
  <si>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</si>
  <si>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</si>
  <si>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</si>
  <si>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</si>
  <si>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</si>
  <si>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</si>
  <si>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</si>
  <si>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</si>
  <si>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</si>
  <si>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</si>
  <si>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</si>
  <si>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</si>
  <si>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</si>
  <si>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</si>
  <si>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</si>
  <si>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</si>
  <si>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</si>
  <si>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</si>
  <si>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</si>
  <si>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</si>
  <si>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</si>
  <si>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</si>
  <si>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</si>
  <si>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</si>
  <si>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</si>
  <si>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</si>
  <si>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</si>
  <si>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</si>
  <si>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</si>
  <si>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</si>
  <si>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</si>
  <si>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</si>
  <si>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</si>
  <si>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</si>
  <si>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</si>
  <si>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</si>
  <si>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</si>
  <si>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</si>
  <si>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</si>
  <si>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</si>
  <si>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</si>
  <si>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</si>
  <si>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</si>
  <si>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</si>
  <si>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</si>
  <si>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</si>
  <si>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</si>
  <si>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</si>
  <si>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</si>
  <si>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</si>
  <si>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</si>
  <si>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</si>
  <si>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</si>
  <si>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</si>
  <si>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</si>
  <si>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</si>
  <si>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</si>
  <si>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</si>
  <si>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</si>
  <si>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</si>
  <si>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</si>
  <si>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</si>
  <si>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</si>
  <si>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</si>
  <si>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</si>
  <si>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</si>
  <si>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</si>
  <si>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</si>
  <si>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</si>
  <si>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</si>
  <si>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</si>
  <si>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</si>
  <si>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</si>
  <si>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</si>
  <si>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</si>
  <si>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</si>
  <si>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</si>
  <si>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</si>
  <si>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</si>
  <si>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</si>
  <si>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</si>
  <si>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</si>
  <si>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</si>
  <si>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</si>
  <si>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</si>
  <si>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</si>
  <si>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</si>
  <si>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</si>
  <si>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-101</t>
  </si>
  <si>
    <t>-102</t>
  </si>
  <si>
    <t>-103</t>
  </si>
  <si>
    <t>-105</t>
  </si>
  <si>
    <t>-106</t>
  </si>
  <si>
    <t>-107</t>
  </si>
  <si>
    <t>商业</t>
    <phoneticPr fontId="134" type="noConversion"/>
  </si>
  <si>
    <t>其他</t>
    <phoneticPr fontId="134" type="noConversion"/>
  </si>
  <si>
    <t>1层</t>
    <phoneticPr fontId="134" type="noConversion"/>
  </si>
  <si>
    <t>2层</t>
    <phoneticPr fontId="134" type="noConversion"/>
  </si>
  <si>
    <t>石景山区越秀东街38号院5幢</t>
    <phoneticPr fontId="6" type="noConversion"/>
  </si>
  <si>
    <t>商业项目</t>
  </si>
  <si>
    <t>地下</t>
  </si>
  <si>
    <t>地下商业</t>
  </si>
  <si>
    <t>地下商业</t>
    <phoneticPr fontId="7" type="noConversion"/>
  </si>
  <si>
    <t>地下车库</t>
  </si>
  <si>
    <t>地下车库</t>
    <phoneticPr fontId="7" type="noConversion"/>
  </si>
  <si>
    <t>收益法-车位</t>
  </si>
  <si>
    <t>收益法-车位</t>
    <phoneticPr fontId="16" type="noConversion"/>
  </si>
  <si>
    <t>拆分</t>
    <phoneticPr fontId="134" type="noConversion"/>
  </si>
  <si>
    <t>单价</t>
    <phoneticPr fontId="134" type="noConversion"/>
  </si>
  <si>
    <t>序号</t>
  </si>
  <si>
    <t>（平方米）</t>
  </si>
  <si>
    <r>
      <t>单价（元</t>
    </r>
    <r>
      <rPr>
        <sz val="9"/>
        <color rgb="FF000000"/>
        <rFont val="Arial"/>
        <family val="2"/>
      </rPr>
      <t>/</t>
    </r>
    <r>
      <rPr>
        <sz val="9"/>
        <color rgb="FF000000"/>
        <rFont val="华文细黑"/>
        <family val="3"/>
        <charset val="134"/>
      </rPr>
      <t>平方米）</t>
    </r>
  </si>
  <si>
    <t>楼层</t>
    <phoneticPr fontId="134" type="noConversion"/>
  </si>
  <si>
    <t>-3层</t>
  </si>
  <si>
    <t>-3层</t>
    <phoneticPr fontId="134" type="noConversion"/>
  </si>
  <si>
    <t>-2层</t>
  </si>
  <si>
    <t>-2层</t>
    <phoneticPr fontId="134" type="noConversion"/>
  </si>
  <si>
    <t>总价（万元）</t>
    <phoneticPr fontId="134" type="noConversion"/>
  </si>
  <si>
    <t>合计</t>
    <phoneticPr fontId="134" type="noConversion"/>
  </si>
  <si>
    <t>-1层</t>
    <phoneticPr fontId="134" type="noConversion"/>
  </si>
  <si>
    <t>-2层</t>
    <phoneticPr fontId="134" type="noConversion"/>
  </si>
  <si>
    <t>快速变现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</si>
</sst>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4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0" xfId="0" applyFont="1">
      <alignment vertical="center"/>
    </xf>
    <xf numFmtId="14" fontId="0" fillId="0" borderId="0" xfId="0" applyNumberFormat="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shrinkToFi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179" fontId="19" fillId="0" borderId="1" xfId="0" applyNumberFormat="1" applyFont="1" applyFill="1" applyBorder="1" applyAlignment="1" applyProtection="1">
      <alignment horizontal="center" vertical="center" shrinkToFit="1"/>
    </xf>
    <xf numFmtId="176" fontId="77" fillId="0" borderId="1" xfId="0" applyNumberFormat="1" applyFont="1" applyFill="1" applyBorder="1" applyAlignment="1" applyProtection="1">
      <alignment horizontal="center" vertical="center" shrinkToFit="1"/>
    </xf>
    <xf numFmtId="179" fontId="0" fillId="0" borderId="0" xfId="0" applyNumberFormat="1">
      <alignment vertical="center"/>
    </xf>
    <xf numFmtId="0" fontId="19" fillId="0" borderId="1" xfId="0" applyNumberFormat="1" applyFont="1" applyFill="1" applyBorder="1" applyAlignment="1" applyProtection="1">
      <alignment horizontal="center" vertical="center" shrinkToFit="1"/>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22" borderId="1" xfId="1" applyNumberFormat="1" applyFont="1" applyFill="1" applyBorder="1" applyAlignment="1" applyProtection="1">
      <alignment horizontal="center" vertical="center"/>
      <protection locked="0"/>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49" fontId="94" fillId="0" borderId="40"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49" fontId="94" fillId="0" borderId="39"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0" fillId="5" borderId="0" xfId="0" applyFill="1">
      <alignment vertical="center"/>
    </xf>
    <xf numFmtId="0" fontId="269" fillId="0" borderId="0" xfId="0" applyFont="1">
      <alignment vertical="center"/>
    </xf>
    <xf numFmtId="49" fontId="222" fillId="12" borderId="4" xfId="0" applyNumberFormat="1" applyFont="1" applyFill="1" applyBorder="1" applyAlignment="1" applyProtection="1">
      <alignment horizontal="left" vertical="center"/>
      <protection locked="0"/>
    </xf>
    <xf numFmtId="0" fontId="77" fillId="7" borderId="0" xfId="0" applyFont="1" applyFill="1" applyProtection="1">
      <alignment vertical="center"/>
      <protection locked="0"/>
    </xf>
    <xf numFmtId="0" fontId="114" fillId="0" borderId="0" xfId="0" applyFont="1" applyProtection="1">
      <alignment vertical="center"/>
      <protection locked="0"/>
    </xf>
    <xf numFmtId="0" fontId="264" fillId="0" borderId="1" xfId="0" applyFont="1" applyBorder="1" applyAlignment="1">
      <alignment horizontal="justify" vertical="center"/>
    </xf>
    <xf numFmtId="0" fontId="0" fillId="0" borderId="1" xfId="0" applyBorder="1">
      <alignment vertical="center"/>
    </xf>
    <xf numFmtId="49" fontId="95" fillId="0" borderId="1" xfId="0" applyNumberFormat="1" applyFont="1" applyBorder="1">
      <alignment vertical="center"/>
    </xf>
    <xf numFmtId="0" fontId="95" fillId="0" borderId="1" xfId="0" applyFont="1" applyBorder="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264" fillId="0" borderId="1" xfId="0" applyFont="1" applyBorder="1" applyAlignment="1">
      <alignment horizontal="justify"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20</xdr:col>
      <xdr:colOff>142429</xdr:colOff>
      <xdr:row>17</xdr:row>
      <xdr:rowOff>37731</xdr:rowOff>
    </xdr:to>
    <xdr:pic>
      <xdr:nvPicPr>
        <xdr:cNvPr id="2" name="图片 1"/>
        <xdr:cNvPicPr>
          <a:picLocks noChangeAspect="1"/>
        </xdr:cNvPicPr>
      </xdr:nvPicPr>
      <xdr:blipFill>
        <a:blip xmlns:r="http://schemas.openxmlformats.org/officeDocument/2006/relationships" r:embed="rId1"/>
        <a:stretch>
          <a:fillRect/>
        </a:stretch>
      </xdr:blipFill>
      <xdr:spPr>
        <a:xfrm>
          <a:off x="10287000" y="0"/>
          <a:ext cx="3571429" cy="2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xdr:rowOff>
    </xdr:from>
    <xdr:to>
      <xdr:col>4</xdr:col>
      <xdr:colOff>26071</xdr:colOff>
      <xdr:row>17</xdr:row>
      <xdr:rowOff>38101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00151"/>
          <a:ext cx="3169321" cy="1752600"/>
        </a:xfrm>
        <a:prstGeom prst="rect">
          <a:avLst/>
        </a:prstGeom>
      </xdr:spPr>
    </xdr:pic>
    <xdr:clientData/>
  </xdr:twoCellAnchor>
  <xdr:twoCellAnchor editAs="oneCell">
    <xdr:from>
      <xdr:col>4</xdr:col>
      <xdr:colOff>133350</xdr:colOff>
      <xdr:row>4</xdr:row>
      <xdr:rowOff>170022</xdr:rowOff>
    </xdr:from>
    <xdr:to>
      <xdr:col>8</xdr:col>
      <xdr:colOff>113434</xdr:colOff>
      <xdr:row>19</xdr:row>
      <xdr:rowOff>123022</xdr:rowOff>
    </xdr:to>
    <xdr:pic>
      <xdr:nvPicPr>
        <xdr:cNvPr id="3" name="图片 2"/>
        <xdr:cNvPicPr>
          <a:picLocks noChangeAspect="1"/>
        </xdr:cNvPicPr>
      </xdr:nvPicPr>
      <xdr:blipFill>
        <a:blip xmlns:r="http://schemas.openxmlformats.org/officeDocument/2006/relationships" r:embed="rId2"/>
        <a:stretch>
          <a:fillRect/>
        </a:stretch>
      </xdr:blipFill>
      <xdr:spPr>
        <a:xfrm>
          <a:off x="3276600" y="855822"/>
          <a:ext cx="2723284" cy="2524750"/>
        </a:xfrm>
        <a:prstGeom prst="rect">
          <a:avLst/>
        </a:prstGeom>
      </xdr:spPr>
    </xdr:pic>
    <xdr:clientData/>
  </xdr:twoCellAnchor>
  <xdr:twoCellAnchor editAs="oneCell">
    <xdr:from>
      <xdr:col>8</xdr:col>
      <xdr:colOff>161924</xdr:colOff>
      <xdr:row>5</xdr:row>
      <xdr:rowOff>1048</xdr:rowOff>
    </xdr:from>
    <xdr:to>
      <xdr:col>12</xdr:col>
      <xdr:colOff>494597</xdr:colOff>
      <xdr:row>21</xdr:row>
      <xdr:rowOff>46987</xdr:rowOff>
    </xdr:to>
    <xdr:pic>
      <xdr:nvPicPr>
        <xdr:cNvPr id="4" name="图片 3"/>
        <xdr:cNvPicPr>
          <a:picLocks noChangeAspect="1"/>
        </xdr:cNvPicPr>
      </xdr:nvPicPr>
      <xdr:blipFill>
        <a:blip xmlns:r="http://schemas.openxmlformats.org/officeDocument/2006/relationships" r:embed="rId3"/>
        <a:stretch>
          <a:fillRect/>
        </a:stretch>
      </xdr:blipFill>
      <xdr:spPr>
        <a:xfrm>
          <a:off x="6048374" y="858298"/>
          <a:ext cx="3075873" cy="2789139"/>
        </a:xfrm>
        <a:prstGeom prst="rect">
          <a:avLst/>
        </a:prstGeom>
      </xdr:spPr>
    </xdr:pic>
    <xdr:clientData/>
  </xdr:twoCellAnchor>
  <xdr:twoCellAnchor editAs="oneCell">
    <xdr:from>
      <xdr:col>0</xdr:col>
      <xdr:colOff>0</xdr:colOff>
      <xdr:row>21</xdr:row>
      <xdr:rowOff>0</xdr:rowOff>
    </xdr:from>
    <xdr:to>
      <xdr:col>9</xdr:col>
      <xdr:colOff>427750</xdr:colOff>
      <xdr:row>38</xdr:row>
      <xdr:rowOff>142493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600450"/>
          <a:ext cx="7000000" cy="30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190500</xdr:colOff>
      <xdr:row>0</xdr:row>
      <xdr:rowOff>0</xdr:rowOff>
    </xdr:from>
    <xdr:to>
      <xdr:col>7</xdr:col>
      <xdr:colOff>628253</xdr:colOff>
      <xdr:row>19</xdr:row>
      <xdr:rowOff>28165</xdr:rowOff>
    </xdr:to>
    <xdr:pic>
      <xdr:nvPicPr>
        <xdr:cNvPr id="2" name="图片 1"/>
        <xdr:cNvPicPr>
          <a:picLocks noChangeAspect="1"/>
        </xdr:cNvPicPr>
      </xdr:nvPicPr>
      <xdr:blipFill>
        <a:blip xmlns:r="http://schemas.openxmlformats.org/officeDocument/2006/relationships" r:embed="rId1"/>
        <a:stretch>
          <a:fillRect/>
        </a:stretch>
      </xdr:blipFill>
      <xdr:spPr>
        <a:xfrm>
          <a:off x="2247900" y="0"/>
          <a:ext cx="3180953" cy="3285715"/>
        </a:xfrm>
        <a:prstGeom prst="rect">
          <a:avLst/>
        </a:prstGeom>
      </xdr:spPr>
    </xdr:pic>
    <xdr:clientData/>
  </xdr:twoCellAnchor>
  <xdr:twoCellAnchor editAs="oneCell">
    <xdr:from>
      <xdr:col>3</xdr:col>
      <xdr:colOff>257175</xdr:colOff>
      <xdr:row>21</xdr:row>
      <xdr:rowOff>66675</xdr:rowOff>
    </xdr:from>
    <xdr:to>
      <xdr:col>8</xdr:col>
      <xdr:colOff>47223</xdr:colOff>
      <xdr:row>38</xdr:row>
      <xdr:rowOff>161549</xdr:rowOff>
    </xdr:to>
    <xdr:pic>
      <xdr:nvPicPr>
        <xdr:cNvPr id="3" name="图片 2"/>
        <xdr:cNvPicPr>
          <a:picLocks noChangeAspect="1"/>
        </xdr:cNvPicPr>
      </xdr:nvPicPr>
      <xdr:blipFill>
        <a:blip xmlns:r="http://schemas.openxmlformats.org/officeDocument/2006/relationships" r:embed="rId2"/>
        <a:stretch>
          <a:fillRect/>
        </a:stretch>
      </xdr:blipFill>
      <xdr:spPr>
        <a:xfrm>
          <a:off x="2314575" y="3667125"/>
          <a:ext cx="3219048" cy="30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475934</xdr:colOff>
      <xdr:row>14</xdr:row>
      <xdr:rowOff>47319</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2533334" cy="2447619"/>
        </a:xfrm>
        <a:prstGeom prst="rect">
          <a:avLst/>
        </a:prstGeom>
      </xdr:spPr>
    </xdr:pic>
    <xdr:clientData/>
  </xdr:twoCellAnchor>
  <xdr:twoCellAnchor editAs="oneCell">
    <xdr:from>
      <xdr:col>4</xdr:col>
      <xdr:colOff>0</xdr:colOff>
      <xdr:row>0</xdr:row>
      <xdr:rowOff>0</xdr:rowOff>
    </xdr:from>
    <xdr:to>
      <xdr:col>7</xdr:col>
      <xdr:colOff>390219</xdr:colOff>
      <xdr:row>24</xdr:row>
      <xdr:rowOff>132819</xdr:rowOff>
    </xdr:to>
    <xdr:pic>
      <xdr:nvPicPr>
        <xdr:cNvPr id="6" name="图片 5"/>
        <xdr:cNvPicPr>
          <a:picLocks noChangeAspect="1"/>
        </xdr:cNvPicPr>
      </xdr:nvPicPr>
      <xdr:blipFill>
        <a:blip xmlns:r="http://schemas.openxmlformats.org/officeDocument/2006/relationships" r:embed="rId2"/>
        <a:stretch>
          <a:fillRect/>
        </a:stretch>
      </xdr:blipFill>
      <xdr:spPr>
        <a:xfrm>
          <a:off x="2743200" y="0"/>
          <a:ext cx="2447619" cy="4247619"/>
        </a:xfrm>
        <a:prstGeom prst="rect">
          <a:avLst/>
        </a:prstGeom>
      </xdr:spPr>
    </xdr:pic>
    <xdr:clientData/>
  </xdr:twoCellAnchor>
  <xdr:twoCellAnchor editAs="oneCell">
    <xdr:from>
      <xdr:col>8</xdr:col>
      <xdr:colOff>0</xdr:colOff>
      <xdr:row>0</xdr:row>
      <xdr:rowOff>0</xdr:rowOff>
    </xdr:from>
    <xdr:to>
      <xdr:col>11</xdr:col>
      <xdr:colOff>485457</xdr:colOff>
      <xdr:row>22</xdr:row>
      <xdr:rowOff>94767</xdr:rowOff>
    </xdr:to>
    <xdr:pic>
      <xdr:nvPicPr>
        <xdr:cNvPr id="7" name="图片 6"/>
        <xdr:cNvPicPr>
          <a:picLocks noChangeAspect="1"/>
        </xdr:cNvPicPr>
      </xdr:nvPicPr>
      <xdr:blipFill>
        <a:blip xmlns:r="http://schemas.openxmlformats.org/officeDocument/2006/relationships" r:embed="rId3"/>
        <a:stretch>
          <a:fillRect/>
        </a:stretch>
      </xdr:blipFill>
      <xdr:spPr>
        <a:xfrm>
          <a:off x="5486400" y="0"/>
          <a:ext cx="2542857" cy="3866667"/>
        </a:xfrm>
        <a:prstGeom prst="rect">
          <a:avLst/>
        </a:prstGeom>
      </xdr:spPr>
    </xdr:pic>
    <xdr:clientData/>
  </xdr:twoCellAnchor>
  <xdr:twoCellAnchor editAs="oneCell">
    <xdr:from>
      <xdr:col>0</xdr:col>
      <xdr:colOff>0</xdr:colOff>
      <xdr:row>25</xdr:row>
      <xdr:rowOff>0</xdr:rowOff>
    </xdr:from>
    <xdr:to>
      <xdr:col>3</xdr:col>
      <xdr:colOff>542600</xdr:colOff>
      <xdr:row>47</xdr:row>
      <xdr:rowOff>113815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4286250"/>
          <a:ext cx="2600000" cy="3885715"/>
        </a:xfrm>
        <a:prstGeom prst="rect">
          <a:avLst/>
        </a:prstGeom>
      </xdr:spPr>
    </xdr:pic>
    <xdr:clientData/>
  </xdr:twoCellAnchor>
  <xdr:twoCellAnchor editAs="oneCell">
    <xdr:from>
      <xdr:col>4</xdr:col>
      <xdr:colOff>0</xdr:colOff>
      <xdr:row>25</xdr:row>
      <xdr:rowOff>0</xdr:rowOff>
    </xdr:from>
    <xdr:to>
      <xdr:col>7</xdr:col>
      <xdr:colOff>475934</xdr:colOff>
      <xdr:row>39</xdr:row>
      <xdr:rowOff>47319</xdr:rowOff>
    </xdr:to>
    <xdr:pic>
      <xdr:nvPicPr>
        <xdr:cNvPr id="9" name="图片 8"/>
        <xdr:cNvPicPr>
          <a:picLocks noChangeAspect="1"/>
        </xdr:cNvPicPr>
      </xdr:nvPicPr>
      <xdr:blipFill>
        <a:blip xmlns:r="http://schemas.openxmlformats.org/officeDocument/2006/relationships" r:embed="rId5"/>
        <a:stretch>
          <a:fillRect/>
        </a:stretch>
      </xdr:blipFill>
      <xdr:spPr>
        <a:xfrm>
          <a:off x="2743200" y="4286250"/>
          <a:ext cx="2533334" cy="2447619"/>
        </a:xfrm>
        <a:prstGeom prst="rect">
          <a:avLst/>
        </a:prstGeom>
      </xdr:spPr>
    </xdr:pic>
    <xdr:clientData/>
  </xdr:twoCellAnchor>
  <xdr:twoCellAnchor editAs="oneCell">
    <xdr:from>
      <xdr:col>8</xdr:col>
      <xdr:colOff>0</xdr:colOff>
      <xdr:row>25</xdr:row>
      <xdr:rowOff>0</xdr:rowOff>
    </xdr:from>
    <xdr:to>
      <xdr:col>11</xdr:col>
      <xdr:colOff>561648</xdr:colOff>
      <xdr:row>43</xdr:row>
      <xdr:rowOff>18662</xdr:rowOff>
    </xdr:to>
    <xdr:pic>
      <xdr:nvPicPr>
        <xdr:cNvPr id="10" name="图片 9"/>
        <xdr:cNvPicPr>
          <a:picLocks noChangeAspect="1"/>
        </xdr:cNvPicPr>
      </xdr:nvPicPr>
      <xdr:blipFill>
        <a:blip xmlns:r="http://schemas.openxmlformats.org/officeDocument/2006/relationships" r:embed="rId6"/>
        <a:stretch>
          <a:fillRect/>
        </a:stretch>
      </xdr:blipFill>
      <xdr:spPr>
        <a:xfrm>
          <a:off x="5486400" y="4286250"/>
          <a:ext cx="2619048" cy="3104762"/>
        </a:xfrm>
        <a:prstGeom prst="rect">
          <a:avLst/>
        </a:prstGeom>
      </xdr:spPr>
    </xdr:pic>
    <xdr:clientData/>
  </xdr:twoCellAnchor>
  <xdr:twoCellAnchor editAs="oneCell">
    <xdr:from>
      <xdr:col>12</xdr:col>
      <xdr:colOff>0</xdr:colOff>
      <xdr:row>25</xdr:row>
      <xdr:rowOff>0</xdr:rowOff>
    </xdr:from>
    <xdr:to>
      <xdr:col>15</xdr:col>
      <xdr:colOff>294981</xdr:colOff>
      <xdr:row>39</xdr:row>
      <xdr:rowOff>66367</xdr:rowOff>
    </xdr:to>
    <xdr:pic>
      <xdr:nvPicPr>
        <xdr:cNvPr id="11" name="图片 10"/>
        <xdr:cNvPicPr>
          <a:picLocks noChangeAspect="1"/>
        </xdr:cNvPicPr>
      </xdr:nvPicPr>
      <xdr:blipFill>
        <a:blip xmlns:r="http://schemas.openxmlformats.org/officeDocument/2006/relationships" r:embed="rId7"/>
        <a:stretch>
          <a:fillRect/>
        </a:stretch>
      </xdr:blipFill>
      <xdr:spPr>
        <a:xfrm>
          <a:off x="8229600" y="4286250"/>
          <a:ext cx="2352381" cy="2466667"/>
        </a:xfrm>
        <a:prstGeom prst="rect">
          <a:avLst/>
        </a:prstGeom>
      </xdr:spPr>
    </xdr:pic>
    <xdr:clientData/>
  </xdr:twoCellAnchor>
  <xdr:twoCellAnchor editAs="oneCell">
    <xdr:from>
      <xdr:col>16</xdr:col>
      <xdr:colOff>0</xdr:colOff>
      <xdr:row>25</xdr:row>
      <xdr:rowOff>0</xdr:rowOff>
    </xdr:from>
    <xdr:to>
      <xdr:col>19</xdr:col>
      <xdr:colOff>552124</xdr:colOff>
      <xdr:row>38</xdr:row>
      <xdr:rowOff>171150</xdr:rowOff>
    </xdr:to>
    <xdr:pic>
      <xdr:nvPicPr>
        <xdr:cNvPr id="12" name="图片 11"/>
        <xdr:cNvPicPr>
          <a:picLocks noChangeAspect="1"/>
        </xdr:cNvPicPr>
      </xdr:nvPicPr>
      <xdr:blipFill>
        <a:blip xmlns:r="http://schemas.openxmlformats.org/officeDocument/2006/relationships" r:embed="rId8"/>
        <a:stretch>
          <a:fillRect/>
        </a:stretch>
      </xdr:blipFill>
      <xdr:spPr>
        <a:xfrm>
          <a:off x="10972800" y="4286250"/>
          <a:ext cx="2609524" cy="2400000"/>
        </a:xfrm>
        <a:prstGeom prst="rect">
          <a:avLst/>
        </a:prstGeom>
      </xdr:spPr>
    </xdr:pic>
    <xdr:clientData/>
  </xdr:twoCellAnchor>
  <xdr:twoCellAnchor editAs="oneCell">
    <xdr:from>
      <xdr:col>18</xdr:col>
      <xdr:colOff>0</xdr:colOff>
      <xdr:row>0</xdr:row>
      <xdr:rowOff>0</xdr:rowOff>
    </xdr:from>
    <xdr:to>
      <xdr:col>28</xdr:col>
      <xdr:colOff>494381</xdr:colOff>
      <xdr:row>8</xdr:row>
      <xdr:rowOff>66495</xdr:rowOff>
    </xdr:to>
    <xdr:pic>
      <xdr:nvPicPr>
        <xdr:cNvPr id="13" name="图片 12"/>
        <xdr:cNvPicPr>
          <a:picLocks noChangeAspect="1"/>
        </xdr:cNvPicPr>
      </xdr:nvPicPr>
      <xdr:blipFill>
        <a:blip xmlns:r="http://schemas.openxmlformats.org/officeDocument/2006/relationships" r:embed="rId9"/>
        <a:stretch>
          <a:fillRect/>
        </a:stretch>
      </xdr:blipFill>
      <xdr:spPr>
        <a:xfrm>
          <a:off x="12344400" y="0"/>
          <a:ext cx="7352381" cy="1438095"/>
        </a:xfrm>
        <a:prstGeom prst="rect">
          <a:avLst/>
        </a:prstGeom>
      </xdr:spPr>
    </xdr:pic>
    <xdr:clientData/>
  </xdr:twoCellAnchor>
  <xdr:twoCellAnchor editAs="oneCell">
    <xdr:from>
      <xdr:col>18</xdr:col>
      <xdr:colOff>0</xdr:colOff>
      <xdr:row>9</xdr:row>
      <xdr:rowOff>0</xdr:rowOff>
    </xdr:from>
    <xdr:to>
      <xdr:col>28</xdr:col>
      <xdr:colOff>589620</xdr:colOff>
      <xdr:row>16</xdr:row>
      <xdr:rowOff>95088</xdr:rowOff>
    </xdr:to>
    <xdr:pic>
      <xdr:nvPicPr>
        <xdr:cNvPr id="14" name="图片 13"/>
        <xdr:cNvPicPr>
          <a:picLocks noChangeAspect="1"/>
        </xdr:cNvPicPr>
      </xdr:nvPicPr>
      <xdr:blipFill>
        <a:blip xmlns:r="http://schemas.openxmlformats.org/officeDocument/2006/relationships" r:embed="rId10"/>
        <a:stretch>
          <a:fillRect/>
        </a:stretch>
      </xdr:blipFill>
      <xdr:spPr>
        <a:xfrm>
          <a:off x="12344400" y="1543050"/>
          <a:ext cx="7447620" cy="1295238"/>
        </a:xfrm>
        <a:prstGeom prst="rect">
          <a:avLst/>
        </a:prstGeom>
      </xdr:spPr>
    </xdr:pic>
    <xdr:clientData/>
  </xdr:twoCellAnchor>
  <xdr:twoCellAnchor editAs="oneCell">
    <xdr:from>
      <xdr:col>18</xdr:col>
      <xdr:colOff>0</xdr:colOff>
      <xdr:row>17</xdr:row>
      <xdr:rowOff>0</xdr:rowOff>
    </xdr:from>
    <xdr:to>
      <xdr:col>28</xdr:col>
      <xdr:colOff>389620</xdr:colOff>
      <xdr:row>24</xdr:row>
      <xdr:rowOff>161755</xdr:rowOff>
    </xdr:to>
    <xdr:pic>
      <xdr:nvPicPr>
        <xdr:cNvPr id="15" name="图片 14"/>
        <xdr:cNvPicPr>
          <a:picLocks noChangeAspect="1"/>
        </xdr:cNvPicPr>
      </xdr:nvPicPr>
      <xdr:blipFill>
        <a:blip xmlns:r="http://schemas.openxmlformats.org/officeDocument/2006/relationships" r:embed="rId11"/>
        <a:stretch>
          <a:fillRect/>
        </a:stretch>
      </xdr:blipFill>
      <xdr:spPr>
        <a:xfrm>
          <a:off x="12344400" y="2914650"/>
          <a:ext cx="7247620" cy="13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北京市石景山区越秀东街38号院5幢房地产市场价值预评估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受贵公司委托，我公司对北京市石景山区越秀东街38号院5幢房地产市场价值进行了预评估。</v>
      </c>
    </row>
    <row r="7" spans="1:2" s="1203" customFormat="1">
      <c r="A7" s="1201" t="s">
        <v>566</v>
      </c>
      <c r="B7" s="1202" t="str">
        <f>'预评函-1'!A7</f>
        <v>估价对象为北京市石景山区越秀东街38号院5幢房地产，为北京景西房地产开发有限公司所有。根据《国有土地使用证》[]，估价对象（分摊）出让国有建设用地使用权面积为0平方米，建筑面积为30969.08平方米。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石景山区越秀东街38号院5幢房地产,属北京景西房地产开发有限公司开发建设的商业项目，该项目尚在开发建设中。根据《国有土地使用证》[]，估价对象（分摊）出让国有建设用地使用权面积为0平方米，规划建筑面积为30969.08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石景山区越秀东街38号院5幢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2023年11月23日（评估专业人员实地查勘之日）</v>
      </c>
    </row>
    <row r="13" spans="1:2" s="1203" customFormat="1">
      <c r="A13" s="1201" t="s">
        <v>529</v>
      </c>
      <c r="B13" s="1202" t="str">
        <f>'预评函-1'!A18</f>
        <v>本次估价的“房地产价值”是指在正常市场情况下，在价值时点2023年11月23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19612</v>
      </c>
    </row>
    <row r="21" spans="1:2" s="1203" customFormat="1">
      <c r="A21" s="1201" t="s">
        <v>537</v>
      </c>
      <c r="B21" s="1202">
        <f ca="1">'预评函-2'!D7</f>
        <v>6333</v>
      </c>
    </row>
    <row r="22" spans="1:2" s="1203" customFormat="1">
      <c r="A22" s="1201" t="s">
        <v>538</v>
      </c>
      <c r="B22" s="1202" t="str">
        <f ca="1">'预评函-2'!D6</f>
        <v>壹亿玖仟陆佰壹拾贰万元整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19612</v>
      </c>
    </row>
    <row r="31" spans="1:2" s="1203" customFormat="1">
      <c r="A31" s="1201" t="s">
        <v>576</v>
      </c>
      <c r="B31" s="1202">
        <f ca="1">'预评函-2'!D15</f>
        <v>6333</v>
      </c>
    </row>
    <row r="32" spans="1:2" s="1203" customFormat="1">
      <c r="A32" s="1201" t="s">
        <v>543</v>
      </c>
      <c r="B32" s="1202" t="str">
        <f ca="1">'预评函-2'!D14</f>
        <v>壹亿玖仟陆佰壹拾贰万元整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北京市石景山区越秀东街38号院5幢房地产</v>
      </c>
    </row>
    <row r="42" spans="1:2" s="1203" customFormat="1">
      <c r="A42" s="1201" t="s">
        <v>590</v>
      </c>
      <c r="B42" s="1202" t="str">
        <f>'预评函-3'!B2</f>
        <v>建筑面积</v>
      </c>
    </row>
    <row r="43" spans="1:2" s="1203" customFormat="1">
      <c r="A43" s="1201" t="s">
        <v>591</v>
      </c>
      <c r="B43" s="1202">
        <f>'预评函-3'!B4</f>
        <v>30969.079999999998</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97" t="str">
        <f>项目基本情况!B1</f>
        <v>北京市石景山区越秀东街38号院5幢房地产市场价值预评估</v>
      </c>
      <c r="C37" s="3497"/>
      <c r="D37" s="3497"/>
      <c r="E37" s="3497"/>
      <c r="F37" s="3497"/>
      <c r="G37" s="3497"/>
      <c r="H37" s="3497"/>
      <c r="I37" s="349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受贵公司委托，我公司对北京市石景山区越秀东街38号院5幢房地产市场价值进行了预评估。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估价对象为北京市石景山区越秀东街38号院5幢房地产，为北京景西房地产开发有限公司所有。根据《国有土地使用证》[]，估价对象（分摊）出让国有建设用地使用权面积为0平方米，建筑面积为30969.08平方米。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石景山区越秀东街38号院5幢房地产,属北京景西房地产开发有限公司开发建设的商业项目，该项目尚在开发建设中。根据《国有土地使用证》[]，估价对象（分摊）出让国有建设用地使用权面积为0平方米，规划建筑面积为30969.08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石景山区越秀东街38号院5幢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2023年11月23日（评估专业人员实地查勘之日）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23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02"/>
      <c r="C2" s="3502"/>
      <c r="D2" s="3502"/>
      <c r="E2" s="3502"/>
    </row>
    <row r="3" spans="1:5" ht="18">
      <c r="A3" s="3503" t="str">
        <f>IF(项目基本情况!B9="房地产市场价值","估价结果一览表（市场价值不需“结果表-1”）","估价结果一览表")</f>
        <v>估价结果一览表（市场价值不需“结果表-1”）</v>
      </c>
      <c r="B3" s="3503"/>
      <c r="C3" s="3503"/>
      <c r="D3" s="3503"/>
      <c r="E3" s="3503"/>
    </row>
    <row r="4" spans="1:5" ht="19.5" thickBot="1">
      <c r="A4" s="1493"/>
      <c r="B4" s="3501" t="s">
        <v>917</v>
      </c>
      <c r="C4" s="3501"/>
      <c r="D4" s="3501"/>
      <c r="E4" s="1493"/>
    </row>
    <row r="5" spans="1:5" ht="16.5" thickTop="1">
      <c r="A5" s="1491"/>
      <c r="B5" s="3499" t="s">
        <v>909</v>
      </c>
      <c r="C5" s="1494" t="s">
        <v>910</v>
      </c>
      <c r="D5" s="850">
        <f ca="1">结果表!H101</f>
        <v>19612</v>
      </c>
      <c r="E5" s="1491"/>
    </row>
    <row r="6" spans="1:5" ht="15.75">
      <c r="A6" s="1491"/>
      <c r="B6" s="3499"/>
      <c r="C6" s="1494" t="s">
        <v>911</v>
      </c>
      <c r="D6" s="850" t="str">
        <f ca="1">NUMBERSTRING(INT(D5*10000),2)&amp;"元整"</f>
        <v>壹亿玖仟陆佰壹拾贰万元整</v>
      </c>
      <c r="E6" s="1491"/>
    </row>
    <row r="7" spans="1:5" ht="15.75">
      <c r="A7" s="1491"/>
      <c r="B7" s="3504"/>
      <c r="C7" s="1495" t="s">
        <v>912</v>
      </c>
      <c r="D7" s="851">
        <f ca="1">结果表!H102</f>
        <v>6333</v>
      </c>
      <c r="E7" s="1491"/>
    </row>
    <row r="8" spans="1:5" ht="15.75">
      <c r="A8" s="1491"/>
      <c r="B8" s="3505" t="str">
        <f>结果表!E103</f>
        <v>2.估价师知悉的法定优先受偿款</v>
      </c>
      <c r="C8" s="1496" t="s">
        <v>913</v>
      </c>
      <c r="D8" s="851">
        <f>结果表!H103</f>
        <v>0</v>
      </c>
      <c r="E8" s="1491"/>
    </row>
    <row r="9" spans="1:5" ht="15.75">
      <c r="A9" s="1491"/>
      <c r="B9" s="350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98" t="str">
        <f>结果表!E107</f>
        <v>3.房地产抵押价值</v>
      </c>
      <c r="C13" s="1499" t="s">
        <v>910</v>
      </c>
      <c r="D13" s="853">
        <f ca="1">结果表!H107</f>
        <v>19612</v>
      </c>
      <c r="E13" s="1491"/>
    </row>
    <row r="14" spans="1:5" ht="15.75">
      <c r="A14" s="1491"/>
      <c r="B14" s="3499"/>
      <c r="C14" s="1494" t="s">
        <v>911</v>
      </c>
      <c r="D14" s="850" t="str">
        <f ca="1">NUMBERSTRING(INT(D13*10000),2)&amp;"元整"</f>
        <v>壹亿玖仟陆佰壹拾贰万元整</v>
      </c>
      <c r="E14" s="1491"/>
    </row>
    <row r="15" spans="1:5" ht="15">
      <c r="A15" s="1491"/>
      <c r="B15" s="3504"/>
      <c r="C15" s="1495" t="s">
        <v>921</v>
      </c>
      <c r="D15" s="859">
        <f ca="1">结果表!H108</f>
        <v>6333</v>
      </c>
      <c r="E15" s="1491"/>
    </row>
    <row r="16" spans="1:5" ht="15">
      <c r="A16" s="1491"/>
      <c r="B16" s="3505" t="str">
        <f>结果表!E109</f>
        <v>——</v>
      </c>
      <c r="C16" s="1499" t="s">
        <v>922</v>
      </c>
      <c r="D16" s="1500" t="str">
        <f>结果表!H109</f>
        <v>——</v>
      </c>
      <c r="E16" s="1491"/>
    </row>
    <row r="17" spans="1:5" ht="15.75">
      <c r="A17" s="1491"/>
      <c r="B17" s="3506"/>
      <c r="C17" s="1494" t="s">
        <v>923</v>
      </c>
      <c r="D17" s="850" t="e">
        <f>NUMBERSTRING(INT(D16*10000),2)&amp;"元整"</f>
        <v>#VALUE!</v>
      </c>
      <c r="E17" s="1491"/>
    </row>
    <row r="18" spans="1:5" ht="15">
      <c r="A18" s="1491"/>
      <c r="B18" s="3507"/>
      <c r="C18" s="1495" t="s">
        <v>912</v>
      </c>
      <c r="D18" s="859" t="str">
        <f>结果表!H110</f>
        <v>——</v>
      </c>
      <c r="E18" s="1491"/>
    </row>
    <row r="19" spans="1:5" ht="15.75">
      <c r="A19" s="1491"/>
      <c r="B19" s="3498" t="str">
        <f>结果表!E111</f>
        <v>——</v>
      </c>
      <c r="C19" s="1499" t="s">
        <v>910</v>
      </c>
      <c r="D19" s="851" t="str">
        <f>结果表!H111</f>
        <v>——</v>
      </c>
      <c r="E19" s="1491"/>
    </row>
    <row r="20" spans="1:5" ht="15.75">
      <c r="A20" s="1491"/>
      <c r="B20" s="3499"/>
      <c r="C20" s="1494" t="s">
        <v>923</v>
      </c>
      <c r="D20" s="850" t="e">
        <f>NUMBERSTRING(INT(D19*10000),2)&amp;"元整"</f>
        <v>#VALUE!</v>
      </c>
      <c r="E20" s="1491"/>
    </row>
    <row r="21" spans="1:5" ht="15.75" thickBot="1">
      <c r="A21" s="1491"/>
      <c r="B21" s="350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08" t="str">
        <f>IF(项目基本情况!B9="房地产市场价值","估价结果一览表","结果表-2")</f>
        <v>估价结果一览表</v>
      </c>
      <c r="B1" s="3508"/>
      <c r="C1" s="3508"/>
      <c r="D1" s="3508"/>
      <c r="E1" s="3508"/>
      <c r="F1" s="3508"/>
      <c r="G1" s="3508"/>
      <c r="H1" s="3508"/>
      <c r="I1" s="3508"/>
    </row>
    <row r="2" spans="1:9" ht="30" customHeight="1" thickTop="1">
      <c r="A2" s="3509" t="s">
        <v>928</v>
      </c>
      <c r="B2" s="3509" t="s">
        <v>929</v>
      </c>
      <c r="C2" s="3509" t="s">
        <v>930</v>
      </c>
      <c r="D2" s="3509" t="str">
        <f>结果表!D116</f>
        <v>出让国有建设用地使用权价值</v>
      </c>
      <c r="E2" s="3509"/>
      <c r="F2" s="3509" t="str">
        <f>结果表!F116</f>
        <v>在建建筑物价值</v>
      </c>
      <c r="G2" s="3509"/>
      <c r="H2" s="3509" t="str">
        <f>IF(项目基本情况!B9="房地产市场价值","房地产市场价值","房地产价值")</f>
        <v>房地产市场价值</v>
      </c>
      <c r="I2" s="3509"/>
    </row>
    <row r="3" spans="1:9" ht="15">
      <c r="A3" s="3510"/>
      <c r="B3" s="3510"/>
      <c r="C3" s="3510"/>
      <c r="D3" s="854" t="s">
        <v>925</v>
      </c>
      <c r="E3" s="854" t="s">
        <v>931</v>
      </c>
      <c r="F3" s="854" t="s">
        <v>925</v>
      </c>
      <c r="G3" s="854" t="s">
        <v>926</v>
      </c>
      <c r="H3" s="854" t="s">
        <v>925</v>
      </c>
      <c r="I3" s="854" t="s">
        <v>926</v>
      </c>
    </row>
    <row r="4" spans="1:9" ht="30">
      <c r="A4" s="1505" t="str">
        <f>项目基本情况!S2</f>
        <v>北京市石景山区越秀东街38号院5幢房地产</v>
      </c>
      <c r="B4" s="854">
        <f>项目基本情况!C17</f>
        <v>30969.079999999998</v>
      </c>
      <c r="C4" s="854">
        <f>项目基本情况!C18</f>
        <v>0</v>
      </c>
      <c r="D4" s="854" t="e">
        <f ca="1">结果表!D118</f>
        <v>#REF!</v>
      </c>
      <c r="E4" s="854" t="e">
        <f ca="1">结果表!E118</f>
        <v>#REF!</v>
      </c>
      <c r="F4" s="854" t="e">
        <f ca="1">结果表!F118</f>
        <v>#REF!</v>
      </c>
      <c r="G4" s="854" t="e">
        <f ca="1">结果表!G118</f>
        <v>#REF!</v>
      </c>
      <c r="H4" s="854">
        <f ca="1">结果表!H118</f>
        <v>19612</v>
      </c>
      <c r="I4" s="854">
        <f ca="1">结果表!I118</f>
        <v>6333</v>
      </c>
    </row>
    <row r="5" spans="1:9" ht="30" customHeight="1">
      <c r="A5" s="3510" t="s">
        <v>927</v>
      </c>
      <c r="B5" s="3510"/>
      <c r="C5" s="3510"/>
      <c r="D5" s="3510" t="e">
        <f ca="1">结果表!D119</f>
        <v>#REF!</v>
      </c>
      <c r="E5" s="3510"/>
      <c r="F5" s="3510" t="e">
        <f ca="1">结果表!F119</f>
        <v>#REF!</v>
      </c>
      <c r="G5" s="3510"/>
      <c r="H5" s="3510" t="str">
        <f ca="1">结果表!H119</f>
        <v>壹亿玖仟陆佰壹拾贰万元整</v>
      </c>
      <c r="I5" s="3510"/>
    </row>
    <row r="6" spans="1:9" ht="15.75">
      <c r="A6" s="3511" t="str">
        <f>结果表!A120</f>
        <v/>
      </c>
      <c r="B6" s="3511"/>
      <c r="C6" s="3511"/>
      <c r="D6" s="3511">
        <f>结果表!D120</f>
        <v>0</v>
      </c>
      <c r="E6" s="3511"/>
      <c r="F6" s="3511"/>
      <c r="G6" s="3511"/>
      <c r="H6" s="3511"/>
      <c r="I6" s="3511"/>
    </row>
    <row r="7" spans="1:9" ht="15">
      <c r="A7" s="3510" t="s">
        <v>927</v>
      </c>
      <c r="B7" s="3510"/>
      <c r="C7" s="3510"/>
      <c r="D7" s="3512" t="str">
        <f>结果表!D121</f>
        <v>零元整</v>
      </c>
      <c r="E7" s="3513"/>
      <c r="F7" s="3513"/>
      <c r="G7" s="3513"/>
      <c r="H7" s="3513"/>
      <c r="I7" s="3514"/>
    </row>
    <row r="8" spans="1:9" ht="15.75">
      <c r="A8" s="3511" t="str">
        <f>结果表!A122</f>
        <v/>
      </c>
      <c r="B8" s="3511"/>
      <c r="C8" s="3511"/>
      <c r="D8" s="3511">
        <f ca="1">结果表!D122</f>
        <v>19612</v>
      </c>
      <c r="E8" s="3511"/>
      <c r="F8" s="3511"/>
      <c r="G8" s="3511"/>
      <c r="H8" s="3511"/>
      <c r="I8" s="3511"/>
    </row>
    <row r="9" spans="1:9" ht="15">
      <c r="A9" s="3510" t="s">
        <v>927</v>
      </c>
      <c r="B9" s="3510"/>
      <c r="C9" s="3510"/>
      <c r="D9" s="3510" t="str">
        <f ca="1">结果表!D123</f>
        <v>壹亿玖仟陆佰壹拾贰万元整</v>
      </c>
      <c r="E9" s="3510"/>
      <c r="F9" s="3510"/>
      <c r="G9" s="3510"/>
      <c r="H9" s="3510"/>
      <c r="I9" s="3510"/>
    </row>
    <row r="10" spans="1:9" ht="15.75">
      <c r="A10" s="3511" t="str">
        <f>结果表!A124</f>
        <v/>
      </c>
      <c r="B10" s="3511"/>
      <c r="C10" s="3511"/>
      <c r="D10" s="3511" t="str">
        <f>结果表!D124</f>
        <v>——</v>
      </c>
      <c r="E10" s="3511"/>
      <c r="F10" s="3511"/>
      <c r="G10" s="3511"/>
      <c r="H10" s="3511"/>
      <c r="I10" s="3511"/>
    </row>
    <row r="11" spans="1:9" ht="15">
      <c r="A11" s="3510" t="s">
        <v>927</v>
      </c>
      <c r="B11" s="3510"/>
      <c r="C11" s="3510"/>
      <c r="D11" s="3510" t="e">
        <f>结果表!D125</f>
        <v>#VALUE!</v>
      </c>
      <c r="E11" s="3510"/>
      <c r="F11" s="3510"/>
      <c r="G11" s="3510"/>
      <c r="H11" s="3510"/>
      <c r="I11" s="3510"/>
    </row>
    <row r="12" spans="1:9" ht="15.75">
      <c r="A12" s="3511" t="str">
        <f>结果表!A126</f>
        <v/>
      </c>
      <c r="B12" s="3511"/>
      <c r="C12" s="3511"/>
      <c r="D12" s="3511" t="str">
        <f>结果表!D126</f>
        <v>——</v>
      </c>
      <c r="E12" s="3511"/>
      <c r="F12" s="3511"/>
      <c r="G12" s="3511"/>
      <c r="H12" s="3511"/>
      <c r="I12" s="3511"/>
    </row>
    <row r="13" spans="1:9" ht="15.75" thickBot="1">
      <c r="A13" s="3515" t="s">
        <v>927</v>
      </c>
      <c r="B13" s="3515"/>
      <c r="C13" s="3515"/>
      <c r="D13" s="3515" t="e">
        <f>结果表!D127</f>
        <v>#VALUE!</v>
      </c>
      <c r="E13" s="3515"/>
      <c r="F13" s="3515"/>
      <c r="G13" s="3515"/>
      <c r="H13" s="3515"/>
      <c r="I13" s="3515"/>
    </row>
    <row r="14" spans="1:9" ht="15" thickTop="1">
      <c r="A14" s="3516" t="s">
        <v>932</v>
      </c>
      <c r="B14" s="3516"/>
      <c r="C14" s="3516"/>
      <c r="D14" s="3516"/>
      <c r="E14" s="3516"/>
      <c r="F14" s="3516"/>
      <c r="G14" s="3516"/>
      <c r="H14" s="3516"/>
      <c r="I14" s="351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17" t="s">
        <v>949</v>
      </c>
      <c r="B1" s="3517"/>
      <c r="C1" s="3517"/>
      <c r="D1" s="3517"/>
    </row>
    <row r="2" spans="1:4" ht="18">
      <c r="A2" s="3518" t="s">
        <v>933</v>
      </c>
      <c r="B2" s="3518"/>
      <c r="C2" s="3518"/>
      <c r="D2" s="3518"/>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18" t="s">
        <v>939</v>
      </c>
      <c r="B6" s="3518"/>
      <c r="C6" s="3518"/>
      <c r="D6" s="351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19" t="s">
        <v>942</v>
      </c>
      <c r="B11" s="3520"/>
      <c r="C11" s="3520"/>
      <c r="D11" s="3520"/>
    </row>
    <row r="12" spans="1:4" ht="15.75">
      <c r="A12" s="35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1"/>
      <c r="C12" s="3521"/>
      <c r="D12" s="3521"/>
    </row>
    <row r="13" spans="1:4" ht="30" customHeight="1">
      <c r="A13" s="35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1"/>
      <c r="C13" s="3521"/>
      <c r="D13" s="3521"/>
    </row>
    <row r="14" spans="1:4" ht="15.75" customHeight="1">
      <c r="A14" s="3520" t="str">
        <f>IF(项目基本情况!B8="抵押","4.本次评估估价师所知悉的法定优先受偿款情况说明如下：","——")</f>
        <v>4.本次评估估价师所知悉的法定优先受偿款情况说明如下：</v>
      </c>
      <c r="B14" s="3521"/>
      <c r="C14" s="3521"/>
      <c r="D14" s="3521"/>
    </row>
    <row r="15" spans="1:4" ht="42" customHeight="1">
      <c r="A15" s="3520" t="str">
        <f>IF(项目基本情况!B8="抵押","（1）"&amp;CONCATENATE(项目基本情况!L20,项目基本情况!L21,项目基本情况!L22),"——")</f>
        <v>（1）根据估价对象《不动产权证书》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0"/>
      <c r="C15" s="3520"/>
      <c r="D15" s="3520"/>
    </row>
    <row r="16" spans="1:4" ht="30" customHeight="1">
      <c r="A16" s="3523" t="s">
        <v>943</v>
      </c>
      <c r="B16" s="3523"/>
      <c r="C16" s="3523"/>
      <c r="D16" s="3523"/>
    </row>
    <row r="17" spans="1:4" ht="144" customHeight="1">
      <c r="A17" s="3523" t="s">
        <v>944</v>
      </c>
      <c r="B17" s="3523"/>
      <c r="C17" s="3523"/>
      <c r="D17" s="3523"/>
    </row>
    <row r="18" spans="1:4" ht="15.75" customHeight="1">
      <c r="A18" s="3520" t="str">
        <f>IF(项目基本情况!B8="抵押",结果表!K120,"——")</f>
        <v>故，本次评估不存在</v>
      </c>
      <c r="B18" s="3520"/>
      <c r="C18" s="3520"/>
      <c r="D18" s="3520"/>
    </row>
    <row r="19" spans="1:4" ht="46.5" customHeight="1">
      <c r="A19" s="35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0"/>
      <c r="C19" s="3520"/>
      <c r="D19" s="3520"/>
    </row>
    <row r="20" spans="1:4" ht="57.75" customHeight="1">
      <c r="A20" s="35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0"/>
      <c r="C20" s="3520"/>
      <c r="D20" s="3520"/>
    </row>
    <row r="21" spans="1:4" ht="57.75" customHeight="1">
      <c r="A21" s="35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4"/>
      <c r="C21" s="3524"/>
      <c r="D21" s="3524"/>
    </row>
    <row r="22" spans="1:4" ht="18.75" customHeight="1">
      <c r="A22" s="3525" t="s">
        <v>945</v>
      </c>
      <c r="B22" s="3525"/>
      <c r="C22" s="3525"/>
      <c r="D22" s="352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2">
        <v>42551</v>
      </c>
      <c r="D31" s="35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31" t="s">
        <v>956</v>
      </c>
      <c r="B15" s="3526" t="s">
        <v>109</v>
      </c>
      <c r="C15" s="3527"/>
    </row>
    <row r="16" spans="1:7" ht="13.5">
      <c r="A16" s="3532"/>
      <c r="B16" s="3526" t="s">
        <v>42</v>
      </c>
      <c r="C16" s="3527"/>
    </row>
    <row r="17" spans="1:3" ht="13.5">
      <c r="A17" s="3532"/>
      <c r="B17" s="3529" t="s">
        <v>957</v>
      </c>
      <c r="C17" s="1532" t="s">
        <v>956</v>
      </c>
    </row>
    <row r="18" spans="1:3" ht="13.5">
      <c r="A18" s="3532"/>
      <c r="B18" s="3529"/>
      <c r="C18" s="1532" t="s">
        <v>958</v>
      </c>
    </row>
    <row r="19" spans="1:3" ht="13.5">
      <c r="A19" s="3532"/>
      <c r="B19" s="3529"/>
      <c r="C19" s="1532" t="s">
        <v>959</v>
      </c>
    </row>
    <row r="20" spans="1:3" ht="13.5">
      <c r="A20" s="3533"/>
      <c r="B20" s="3528" t="s">
        <v>960</v>
      </c>
      <c r="C20" s="3527"/>
    </row>
    <row r="21" spans="1:3" ht="13.5">
      <c r="A21" s="1533" t="s">
        <v>961</v>
      </c>
      <c r="B21" s="1534"/>
      <c r="C21" s="1535"/>
    </row>
    <row r="22" spans="1:3" ht="13.5">
      <c r="A22" s="3530" t="s">
        <v>962</v>
      </c>
      <c r="B22" s="3528" t="s">
        <v>963</v>
      </c>
      <c r="C22" s="3527"/>
    </row>
    <row r="23" spans="1:3" ht="13.5">
      <c r="A23" s="3530"/>
      <c r="B23" s="3528" t="s">
        <v>964</v>
      </c>
      <c r="C23" s="3527"/>
    </row>
    <row r="24" spans="1:3" ht="13.5">
      <c r="A24" s="3530"/>
      <c r="B24" s="3528" t="s">
        <v>965</v>
      </c>
      <c r="C24" s="3527"/>
    </row>
    <row r="25" spans="1:3" ht="13.5">
      <c r="A25" s="3530"/>
      <c r="B25" s="3529" t="s">
        <v>966</v>
      </c>
      <c r="C25" s="1532" t="s">
        <v>967</v>
      </c>
    </row>
    <row r="26" spans="1:3" ht="13.5">
      <c r="A26" s="3530"/>
      <c r="B26" s="3529"/>
      <c r="C26" s="1532" t="s">
        <v>968</v>
      </c>
    </row>
    <row r="27" spans="1:3" ht="13.5">
      <c r="A27" s="3530"/>
      <c r="B27" s="3529"/>
      <c r="C27" s="1532" t="s">
        <v>969</v>
      </c>
    </row>
    <row r="28" spans="1:3" ht="13.5">
      <c r="A28" s="3530"/>
      <c r="B28" s="3529"/>
      <c r="C28" s="1532" t="s">
        <v>970</v>
      </c>
    </row>
    <row r="29" spans="1:3" ht="13.5">
      <c r="A29" s="3530"/>
      <c r="B29" s="3529"/>
      <c r="C29" s="1532" t="s">
        <v>971</v>
      </c>
    </row>
    <row r="30" spans="1:3" ht="13.5">
      <c r="A30" s="3530"/>
      <c r="B30" s="3529"/>
      <c r="C30" s="1532" t="s">
        <v>972</v>
      </c>
    </row>
    <row r="31" spans="1:3" ht="13.5">
      <c r="A31" s="3530"/>
      <c r="B31" s="3529"/>
      <c r="C31" s="1532" t="s">
        <v>973</v>
      </c>
    </row>
    <row r="32" spans="1:3" ht="13.5">
      <c r="A32" s="3530"/>
      <c r="B32" s="3529"/>
      <c r="C32" s="1532" t="s">
        <v>974</v>
      </c>
    </row>
    <row r="33" spans="1:3" ht="13.5">
      <c r="A33" s="3530"/>
      <c r="B33" s="352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2138</v>
      </c>
      <c r="B2" s="2339">
        <f ca="1">TODAY()</f>
        <v>45275</v>
      </c>
      <c r="C2" s="2340" t="s">
        <v>2139</v>
      </c>
      <c r="D2" s="2340"/>
      <c r="E2" s="2340"/>
      <c r="F2" s="2336"/>
      <c r="G2" s="2336"/>
      <c r="H2" s="2336"/>
    </row>
    <row r="3" spans="1:8" ht="24" customHeight="1">
      <c r="A3" s="2341" t="s">
        <v>2140</v>
      </c>
      <c r="B3" s="2342" t="s">
        <v>2141</v>
      </c>
      <c r="C3" s="2342" t="s">
        <v>2142</v>
      </c>
      <c r="D3" s="2343" t="s">
        <v>2143</v>
      </c>
      <c r="E3" s="2344" t="s">
        <v>2144</v>
      </c>
      <c r="F3" s="1304" t="s">
        <v>2145</v>
      </c>
      <c r="G3" s="2342" t="s">
        <v>2142</v>
      </c>
      <c r="H3" s="2343" t="s">
        <v>2146</v>
      </c>
    </row>
    <row r="4" spans="1:8" ht="24" customHeight="1">
      <c r="A4" s="1304" t="s">
        <v>2147</v>
      </c>
      <c r="B4" s="1304">
        <f ca="1">IF(C4&lt;B2,"已过期",1119970066)</f>
        <v>1119970066</v>
      </c>
      <c r="C4" s="2345">
        <v>45937</v>
      </c>
      <c r="D4" s="2346" t="str">
        <f ca="1">A4&amp;"（注册号："&amp;B4&amp;"）"</f>
        <v>梁津（注册号：1119970066）</v>
      </c>
      <c r="E4" s="2347" t="s">
        <v>2147</v>
      </c>
      <c r="F4" s="1304">
        <f ca="1">IF(G4&lt;B2,"已过期",96010014)</f>
        <v>96010014</v>
      </c>
      <c r="G4" s="2348">
        <v>47118</v>
      </c>
      <c r="H4" s="2349" t="str">
        <f ca="1">E4&amp;"（注册号："&amp;F4&amp;"）"</f>
        <v>梁津（注册号：96010014）</v>
      </c>
    </row>
    <row r="5" spans="1:8" ht="24" customHeight="1">
      <c r="A5" s="1304" t="s">
        <v>2148</v>
      </c>
      <c r="B5" s="1304">
        <f ca="1">IF(C5&lt;B2,"已过期",1119970111)</f>
        <v>1119970111</v>
      </c>
      <c r="C5" s="2345">
        <v>45937</v>
      </c>
      <c r="D5" s="2346" t="str">
        <f t="shared" ref="D5:D15" ca="1" si="0">A5&amp;"（注册号："&amp;B5&amp;"）"</f>
        <v>叶凌（注册号：1119970111）</v>
      </c>
      <c r="E5" s="2347" t="s">
        <v>2148</v>
      </c>
      <c r="F5" s="1304">
        <f ca="1">IF(G5&lt;B2,"已过期",94010078)</f>
        <v>94010078</v>
      </c>
      <c r="G5" s="2348">
        <v>46387</v>
      </c>
      <c r="H5" s="2349" t="str">
        <f t="shared" ref="H5:H16" ca="1" si="1">E5&amp;"（注册号："&amp;F5&amp;"）"</f>
        <v>叶凌（注册号：94010078）</v>
      </c>
    </row>
    <row r="6" spans="1:8" ht="24" customHeight="1">
      <c r="A6" s="1304" t="s">
        <v>2149</v>
      </c>
      <c r="B6" s="1304">
        <f ca="1">IF(C6&lt;B2,"已过期",1120050019)</f>
        <v>1120050019</v>
      </c>
      <c r="C6" s="2345">
        <v>45410</v>
      </c>
      <c r="D6" s="2346" t="str">
        <f t="shared" ca="1" si="0"/>
        <v>王鹏（注册号：1120050019）</v>
      </c>
      <c r="E6" s="2347" t="s">
        <v>2149</v>
      </c>
      <c r="F6" s="1304">
        <f ca="1">IF(G6&lt;B2,"已过期",2002110030)</f>
        <v>2002110030</v>
      </c>
      <c r="G6" s="2348">
        <v>46387</v>
      </c>
      <c r="H6" s="2349" t="str">
        <f t="shared" ca="1" si="1"/>
        <v>王鹏（注册号：2002110030）</v>
      </c>
    </row>
    <row r="7" spans="1:8" ht="24" customHeight="1">
      <c r="A7" s="1304" t="s">
        <v>2150</v>
      </c>
      <c r="B7" s="1304">
        <f ca="1">IF(C7&lt;B2,"已过期",1120000080)</f>
        <v>1120000080</v>
      </c>
      <c r="C7" s="2345">
        <v>45937</v>
      </c>
      <c r="D7" s="2346" t="str">
        <f t="shared" ca="1" si="0"/>
        <v>欧红伟（注册号：1120000080）</v>
      </c>
      <c r="E7" s="2347" t="s">
        <v>2150</v>
      </c>
      <c r="F7" s="1304">
        <f ca="1">IF(G7&lt;B2,"已过期",2000110082)</f>
        <v>2000110082</v>
      </c>
      <c r="G7" s="2348">
        <v>46387</v>
      </c>
      <c r="H7" s="2349" t="str">
        <f t="shared" ca="1" si="1"/>
        <v>欧红伟（注册号：2000110082）</v>
      </c>
    </row>
    <row r="8" spans="1:8" ht="24" customHeight="1">
      <c r="A8" s="1304" t="s">
        <v>2151</v>
      </c>
      <c r="B8" s="1304">
        <f ca="1">IF(C8&lt;B2,"已过期",1419970001)</f>
        <v>1419970001</v>
      </c>
      <c r="C8" s="2345">
        <v>45937</v>
      </c>
      <c r="D8" s="2346" t="str">
        <f t="shared" ca="1" si="0"/>
        <v>吴薇（注册号：1419970001）</v>
      </c>
      <c r="E8" s="2347" t="s">
        <v>2151</v>
      </c>
      <c r="F8" s="1304">
        <f ca="1">IF(G8&lt;B2,"已过期",2002110125)</f>
        <v>2002110125</v>
      </c>
      <c r="G8" s="2348">
        <v>47118</v>
      </c>
      <c r="H8" s="2349" t="str">
        <f t="shared" ca="1" si="1"/>
        <v>吴薇（注册号：2002110125）</v>
      </c>
    </row>
    <row r="9" spans="1:8" ht="24" customHeight="1">
      <c r="A9" s="1304" t="s">
        <v>2152</v>
      </c>
      <c r="B9" s="1304">
        <f ca="1">IF(C9&lt;B2,"已过期",1120060040)</f>
        <v>1120060040</v>
      </c>
      <c r="C9" s="2350">
        <v>45592</v>
      </c>
      <c r="D9" s="2346" t="str">
        <f t="shared" ca="1" si="0"/>
        <v>陈颖（注册号：1120060040）</v>
      </c>
      <c r="E9" s="2347" t="s">
        <v>2152</v>
      </c>
      <c r="F9" s="1304">
        <f ca="1">IF(G9&lt;B2,"已过期",2004110096)</f>
        <v>2004110096</v>
      </c>
      <c r="G9" s="2348">
        <v>47118</v>
      </c>
      <c r="H9" s="2349" t="str">
        <f t="shared" ca="1" si="1"/>
        <v>陈颖（注册号：2004110096）</v>
      </c>
    </row>
    <row r="10" spans="1:8" ht="24" customHeight="1">
      <c r="A10" s="1304" t="s">
        <v>2153</v>
      </c>
      <c r="B10" s="1304">
        <f ca="1">IF(C10&lt;B2,"已过期",1120100036)</f>
        <v>1120100036</v>
      </c>
      <c r="C10" s="2350">
        <v>45752</v>
      </c>
      <c r="D10" s="2346" t="str">
        <f t="shared" ca="1" si="0"/>
        <v>崔锴（注册号：1120100036）</v>
      </c>
      <c r="E10" s="2347" t="s">
        <v>2153</v>
      </c>
      <c r="F10" s="1304">
        <f ca="1">IF(G10&lt;B2,"已过期",2010110070)</f>
        <v>2010110070</v>
      </c>
      <c r="G10" s="2348">
        <v>47907</v>
      </c>
      <c r="H10" s="2349" t="str">
        <f t="shared" ca="1" si="1"/>
        <v>崔锴（注册号：2010110070）</v>
      </c>
    </row>
    <row r="11" spans="1:8" ht="24" customHeight="1">
      <c r="A11" s="1304" t="s">
        <v>2154</v>
      </c>
      <c r="B11" s="1304">
        <f ca="1">IF(C11&lt;B2,"已过期",1120070131)</f>
        <v>1120070131</v>
      </c>
      <c r="C11" s="2345">
        <v>45937</v>
      </c>
      <c r="D11" s="2346" t="str">
        <f t="shared" ca="1" si="0"/>
        <v>郑燚（注册号：1120070131）</v>
      </c>
      <c r="E11" s="2347" t="s">
        <v>2154</v>
      </c>
      <c r="F11" s="1304">
        <f ca="1">IF(G11&lt;B2,"已过期",2014110011)</f>
        <v>2014110011</v>
      </c>
      <c r="G11" s="2348">
        <v>49302</v>
      </c>
      <c r="H11" s="2349" t="str">
        <f t="shared" ca="1" si="1"/>
        <v>郑燚（注册号：2014110011）</v>
      </c>
    </row>
    <row r="12" spans="1:8" ht="24" customHeight="1">
      <c r="A12" s="1304" t="s">
        <v>2155</v>
      </c>
      <c r="B12" s="1304">
        <f ca="1">IF(C12&lt;B2,"已过期",1120040230)</f>
        <v>1120040230</v>
      </c>
      <c r="C12" s="2350">
        <v>45937</v>
      </c>
      <c r="D12" s="2346" t="str">
        <f t="shared" ca="1" si="0"/>
        <v>苏海（注册号：1120040230）</v>
      </c>
      <c r="E12" s="2347" t="s">
        <v>2155</v>
      </c>
      <c r="F12" s="1304">
        <f ca="1">IF(G12&lt;B2,"已过期",98030020)</f>
        <v>98030020</v>
      </c>
      <c r="G12" s="2348">
        <v>47118</v>
      </c>
      <c r="H12" s="2349" t="str">
        <f t="shared" ca="1" si="1"/>
        <v>苏海（注册号：98030020）</v>
      </c>
    </row>
    <row r="13" spans="1:8" ht="24" customHeight="1">
      <c r="A13" s="1304" t="s">
        <v>2156</v>
      </c>
      <c r="B13" s="1304">
        <f ca="1">IF(C13&lt;B2,"已过期",1120020033)</f>
        <v>1120020033</v>
      </c>
      <c r="C13" s="2345">
        <v>45375</v>
      </c>
      <c r="D13" s="2346" t="str">
        <f t="shared" ca="1" si="0"/>
        <v>刘敬东（注册号：1120020033）</v>
      </c>
      <c r="E13" s="2347" t="s">
        <v>2156</v>
      </c>
      <c r="F13" s="1304">
        <f ca="1">IF(G13&lt;B2,"已过期",2000110137)</f>
        <v>2000110137</v>
      </c>
      <c r="G13" s="2348">
        <v>46387</v>
      </c>
      <c r="H13" s="2349" t="str">
        <f t="shared" ca="1" si="1"/>
        <v>刘敬东（注册号：2000110137）</v>
      </c>
    </row>
    <row r="14" spans="1:8" ht="24" customHeight="1">
      <c r="A14" s="1304" t="s">
        <v>2157</v>
      </c>
      <c r="B14" s="1304" t="str">
        <f ca="1">IF(C14&lt;B2,"已过期",1119980106)</f>
        <v>已过期</v>
      </c>
      <c r="C14" s="2350">
        <v>44969</v>
      </c>
      <c r="D14" s="2346" t="str">
        <f t="shared" ca="1" si="0"/>
        <v>刘俊财（注册号：已过期）</v>
      </c>
      <c r="E14" s="2347" t="s">
        <v>2157</v>
      </c>
      <c r="F14" s="1304">
        <f ca="1">IF(G14&lt;B2,"已过期",96010063)</f>
        <v>96010063</v>
      </c>
      <c r="G14" s="2348">
        <v>47483</v>
      </c>
      <c r="H14" s="2349" t="str">
        <f t="shared" ca="1" si="1"/>
        <v>刘俊财（注册号：96010063）</v>
      </c>
    </row>
    <row r="15" spans="1:8" ht="24" customHeight="1">
      <c r="A15" s="1304" t="s">
        <v>2433</v>
      </c>
      <c r="B15" s="1304">
        <v>1120210056</v>
      </c>
      <c r="C15" s="2350">
        <v>45410</v>
      </c>
      <c r="D15" s="2346" t="str">
        <f t="shared" si="0"/>
        <v>宁小鳗（注册号：1120210056）</v>
      </c>
      <c r="E15" s="2347" t="s">
        <v>2158</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34" t="s">
        <v>2159</v>
      </c>
      <c r="B17" s="3534"/>
      <c r="C17" s="3534"/>
      <c r="D17" s="3534"/>
      <c r="E17" s="3534"/>
      <c r="F17" s="3534"/>
      <c r="G17" s="3534"/>
      <c r="H17" s="3534"/>
    </row>
    <row r="18" spans="1:8" ht="24" customHeight="1">
      <c r="A18" s="3535" t="s">
        <v>2160</v>
      </c>
      <c r="B18" s="3535"/>
      <c r="C18" s="3535"/>
      <c r="D18" s="2343"/>
      <c r="E18" s="3536" t="s">
        <v>2161</v>
      </c>
      <c r="F18" s="3535"/>
      <c r="G18" s="3535"/>
    </row>
    <row r="19" spans="1:8" s="2354" customFormat="1" ht="24" customHeight="1">
      <c r="A19" s="2353" t="s">
        <v>2162</v>
      </c>
      <c r="B19" s="2342" t="s">
        <v>2163</v>
      </c>
      <c r="C19" s="2342" t="s">
        <v>2142</v>
      </c>
      <c r="D19" s="2343"/>
      <c r="E19" s="2347" t="s">
        <v>2162</v>
      </c>
      <c r="F19" s="2342" t="s">
        <v>2163</v>
      </c>
      <c r="G19" s="2342" t="s">
        <v>2142</v>
      </c>
    </row>
    <row r="20" spans="1:8" s="2354" customFormat="1" ht="24" customHeight="1">
      <c r="A20" s="2355" t="s">
        <v>2164</v>
      </c>
      <c r="B20" s="2355" t="s">
        <v>2165</v>
      </c>
      <c r="C20" s="2348">
        <v>45898</v>
      </c>
      <c r="D20" s="2356"/>
      <c r="E20" s="2357" t="s">
        <v>2166</v>
      </c>
      <c r="F20" s="2360" t="s">
        <v>2434</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3347</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3333</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3334</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3335</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3336</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3337</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3338</v>
      </c>
    </row>
    <row r="8" spans="1:23">
      <c r="A8" s="1546" t="s">
        <v>1026</v>
      </c>
      <c r="B8" s="1546" t="s">
        <v>1027</v>
      </c>
      <c r="C8" s="1547" t="s">
        <v>319</v>
      </c>
      <c r="F8" s="1548" t="s">
        <v>1028</v>
      </c>
      <c r="H8" s="1548" t="s">
        <v>2573</v>
      </c>
      <c r="I8" s="1548" t="s">
        <v>3339</v>
      </c>
    </row>
    <row r="9" spans="1:23">
      <c r="A9" s="1546" t="s">
        <v>1029</v>
      </c>
      <c r="B9" s="1546" t="s">
        <v>1030</v>
      </c>
      <c r="C9" s="1547" t="s">
        <v>320</v>
      </c>
      <c r="F9" s="1548" t="s">
        <v>1031</v>
      </c>
      <c r="H9" s="1548"/>
      <c r="I9" s="1551" t="s">
        <v>3340</v>
      </c>
    </row>
    <row r="10" spans="1:23">
      <c r="A10" s="1546" t="s">
        <v>1032</v>
      </c>
      <c r="B10" s="1546" t="s">
        <v>1033</v>
      </c>
      <c r="C10" s="1547" t="s">
        <v>321</v>
      </c>
      <c r="F10" s="1548" t="s">
        <v>2574</v>
      </c>
      <c r="I10" s="1551" t="s">
        <v>3341</v>
      </c>
    </row>
    <row r="11" spans="1:23">
      <c r="A11" s="1546" t="s">
        <v>1034</v>
      </c>
      <c r="B11" s="1546" t="s">
        <v>1035</v>
      </c>
      <c r="C11" s="1547" t="s">
        <v>322</v>
      </c>
      <c r="F11" s="1548" t="s">
        <v>13</v>
      </c>
      <c r="I11" s="1551" t="s">
        <v>3342</v>
      </c>
    </row>
    <row r="12" spans="1:23">
      <c r="A12" s="1546" t="s">
        <v>1036</v>
      </c>
      <c r="B12" s="1546" t="s">
        <v>1037</v>
      </c>
      <c r="C12" s="1547" t="s">
        <v>323</v>
      </c>
      <c r="I12" s="1551" t="s">
        <v>3343</v>
      </c>
    </row>
    <row r="13" spans="1:23">
      <c r="A13" s="1546" t="s">
        <v>1038</v>
      </c>
      <c r="B13" s="1546" t="s">
        <v>1039</v>
      </c>
      <c r="C13" s="1547" t="s">
        <v>324</v>
      </c>
      <c r="I13" s="1551" t="s">
        <v>3344</v>
      </c>
    </row>
    <row r="14" spans="1:23">
      <c r="A14" s="1546" t="s">
        <v>1040</v>
      </c>
      <c r="B14" s="1546" t="s">
        <v>1041</v>
      </c>
      <c r="C14" s="1548" t="s">
        <v>13</v>
      </c>
      <c r="I14" s="1551" t="s">
        <v>3345</v>
      </c>
    </row>
    <row r="15" spans="1:23">
      <c r="A15" s="1546" t="s">
        <v>1042</v>
      </c>
      <c r="B15" s="1546" t="s">
        <v>1043</v>
      </c>
      <c r="C15" s="1547"/>
      <c r="I15" s="1551" t="s">
        <v>3346</v>
      </c>
    </row>
    <row r="16" spans="1:23">
      <c r="A16" s="1546" t="s">
        <v>1044</v>
      </c>
      <c r="B16" s="1546" t="s">
        <v>312</v>
      </c>
      <c r="C16" s="1547"/>
    </row>
    <row r="17" spans="1:3">
      <c r="A17" s="1546" t="s">
        <v>1045</v>
      </c>
      <c r="B17" s="1546" t="s">
        <v>2285</v>
      </c>
      <c r="C17" s="1547"/>
    </row>
    <row r="18" spans="1:3">
      <c r="A18" s="1546" t="s">
        <v>1046</v>
      </c>
      <c r="B18" s="1546" t="s">
        <v>2429</v>
      </c>
      <c r="C18" s="1547"/>
    </row>
    <row r="19" spans="1:3">
      <c r="A19" s="1546" t="s">
        <v>1047</v>
      </c>
      <c r="B19" s="1546" t="s">
        <v>3529</v>
      </c>
      <c r="C19" s="1547"/>
    </row>
    <row r="20" spans="1:3">
      <c r="A20" s="1546" t="s">
        <v>1048</v>
      </c>
      <c r="B20" s="1546" t="s">
        <v>3530</v>
      </c>
      <c r="C20" s="1547"/>
    </row>
    <row r="21" spans="1:3">
      <c r="A21" s="1546" t="s">
        <v>1049</v>
      </c>
      <c r="B21" s="1546" t="s">
        <v>4140</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石景山区越秀东街38号院5幢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3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37"/>
      <c r="B54" s="1554" t="s">
        <v>385</v>
      </c>
      <c r="C54" s="1551" t="s">
        <v>583</v>
      </c>
    </row>
    <row r="55" spans="1:4">
      <c r="A55" s="3537"/>
      <c r="B55" s="1554" t="s">
        <v>386</v>
      </c>
      <c r="C55" s="1551" t="s">
        <v>584</v>
      </c>
    </row>
    <row r="56" spans="1:4">
      <c r="A56" s="3537"/>
      <c r="B56" s="1554" t="s">
        <v>387</v>
      </c>
      <c r="C56" s="1551" t="s">
        <v>588</v>
      </c>
    </row>
    <row r="57" spans="1:4">
      <c r="A57" s="353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C52" sqref="C52"/>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2496</v>
      </c>
      <c r="B1" s="3009"/>
      <c r="C1" s="3009"/>
      <c r="D1" s="3009"/>
      <c r="E1" s="3009"/>
      <c r="F1" s="3010"/>
      <c r="I1" s="3432" t="s">
        <v>2589</v>
      </c>
      <c r="J1" s="3221"/>
      <c r="K1" s="3221"/>
      <c r="L1" s="3221"/>
      <c r="M1" s="3221"/>
      <c r="N1" s="3433"/>
      <c r="O1" s="3433"/>
      <c r="P1" s="3433"/>
      <c r="Q1" s="3433"/>
      <c r="R1" s="3433"/>
    </row>
    <row r="2" spans="1:18">
      <c r="A2" s="3012"/>
      <c r="B2" s="3013"/>
      <c r="C2" s="3013"/>
      <c r="D2" s="3013"/>
      <c r="E2" s="3013"/>
      <c r="F2" s="3014"/>
      <c r="I2" s="3538" t="s">
        <v>2576</v>
      </c>
      <c r="J2" s="3538"/>
      <c r="K2" s="3538"/>
      <c r="L2" s="3538"/>
      <c r="M2" s="3538"/>
      <c r="N2" s="3538"/>
      <c r="O2" s="3538"/>
      <c r="P2" s="3538"/>
      <c r="Q2" s="3538"/>
      <c r="R2" s="3538"/>
    </row>
    <row r="3" spans="1:18">
      <c r="A3" s="3015" t="s">
        <v>2497</v>
      </c>
      <c r="B3" s="3016">
        <f>项目基本情况!D3</f>
        <v>45253</v>
      </c>
      <c r="C3" s="3018"/>
      <c r="D3" s="3018"/>
      <c r="E3" s="3018"/>
      <c r="F3" s="3014"/>
      <c r="I3" s="3434"/>
      <c r="J3" s="3434" t="s">
        <v>2580</v>
      </c>
      <c r="K3" s="3434" t="s">
        <v>2581</v>
      </c>
      <c r="L3" s="3434" t="s">
        <v>2582</v>
      </c>
      <c r="M3" s="3434" t="s">
        <v>2583</v>
      </c>
      <c r="N3" s="3435" t="s">
        <v>2584</v>
      </c>
      <c r="O3" s="3435" t="s">
        <v>2585</v>
      </c>
      <c r="P3" s="3435" t="s">
        <v>2586</v>
      </c>
      <c r="Q3" s="3435" t="s">
        <v>2587</v>
      </c>
      <c r="R3" s="3435" t="s">
        <v>2588</v>
      </c>
    </row>
    <row r="4" spans="1:18">
      <c r="A4" s="3015" t="s">
        <v>2498</v>
      </c>
      <c r="B4" s="3018" t="s">
        <v>2499</v>
      </c>
      <c r="C4" s="3018" t="s">
        <v>2500</v>
      </c>
      <c r="D4" s="3018" t="s">
        <v>2501</v>
      </c>
      <c r="E4" s="3018" t="s">
        <v>2502</v>
      </c>
      <c r="F4" s="3014"/>
      <c r="I4" s="3434" t="s">
        <v>2577</v>
      </c>
      <c r="J4" s="3434">
        <v>80</v>
      </c>
      <c r="K4" s="3434">
        <v>70</v>
      </c>
      <c r="L4" s="3434">
        <v>20</v>
      </c>
      <c r="M4" s="3434">
        <v>30</v>
      </c>
      <c r="N4" s="3018">
        <v>45</v>
      </c>
      <c r="O4" s="3018">
        <v>60</v>
      </c>
      <c r="P4" s="3018">
        <v>50</v>
      </c>
      <c r="Q4" s="3018">
        <v>20</v>
      </c>
      <c r="R4" s="3018">
        <v>375</v>
      </c>
    </row>
    <row r="5" spans="1:18">
      <c r="A5" s="3019">
        <v>40</v>
      </c>
      <c r="B5" s="3016">
        <v>46375</v>
      </c>
      <c r="C5" s="3018">
        <f>ROUNDDOWN(MIN((B5-B3)/365,A5),2)</f>
        <v>3.07</v>
      </c>
      <c r="D5" s="3020">
        <f>IF(ISERROR(ROUND(POWER(1+E5,A5-C5)*(POWER(1+E5,C5)-1)/(POWER(1+E5,A5)-1),3)),0,ROUND(POWER(1+E5,A5-C5)*(POWER(1+E5,C5)-1)/(POWER(1+E5,A5)-1),4))</f>
        <v>0.14330000000000001</v>
      </c>
      <c r="E5" s="3021">
        <v>0.04</v>
      </c>
      <c r="F5" s="3014"/>
      <c r="I5" s="3434" t="s">
        <v>2578</v>
      </c>
      <c r="J5" s="3434">
        <v>70</v>
      </c>
      <c r="K5" s="3434">
        <v>60</v>
      </c>
      <c r="L5" s="3434">
        <v>15</v>
      </c>
      <c r="M5" s="3434">
        <v>25</v>
      </c>
      <c r="N5" s="3018">
        <v>40</v>
      </c>
      <c r="O5" s="3018">
        <v>50</v>
      </c>
      <c r="P5" s="3018">
        <v>40</v>
      </c>
      <c r="Q5" s="3018">
        <v>15</v>
      </c>
      <c r="R5" s="3018">
        <v>315</v>
      </c>
    </row>
    <row r="6" spans="1:18">
      <c r="A6" s="3019">
        <v>50</v>
      </c>
      <c r="B6" s="3016">
        <v>50028</v>
      </c>
      <c r="C6" s="3018">
        <f>ROUNDDOWN(MIN((B6-B3)/365,A6),2)</f>
        <v>13.08</v>
      </c>
      <c r="D6" s="3020">
        <f>IF(ISERROR(ROUND(POWER(1+E6,A6-C6)*(POWER(1+E6,C6)-1)/(POWER(1+E6,A6)-1),3)),0,ROUND(POWER(1+E6,A6-C6)*(POWER(1+E6,C6)-1)/(POWER(1+E6,A6)-1),4))</f>
        <v>0.46700000000000003</v>
      </c>
      <c r="E6" s="3021">
        <v>0.04</v>
      </c>
      <c r="F6" s="3014"/>
      <c r="I6" s="3434" t="s">
        <v>2579</v>
      </c>
      <c r="J6" s="3434">
        <v>60</v>
      </c>
      <c r="K6" s="3434">
        <v>50</v>
      </c>
      <c r="L6" s="3434">
        <v>10</v>
      </c>
      <c r="M6" s="3434">
        <v>20</v>
      </c>
      <c r="N6" s="3018">
        <v>35</v>
      </c>
      <c r="O6" s="3018">
        <v>40</v>
      </c>
      <c r="P6" s="3018">
        <v>30</v>
      </c>
      <c r="Q6" s="3018">
        <v>10</v>
      </c>
      <c r="R6" s="3018">
        <v>255</v>
      </c>
    </row>
    <row r="7" spans="1:18">
      <c r="A7" s="3019">
        <v>70</v>
      </c>
      <c r="B7" s="3016">
        <v>57333</v>
      </c>
      <c r="C7" s="3018">
        <f>ROUNDDOWN(MIN((B7-B3)/365,A7),2)</f>
        <v>33.090000000000003</v>
      </c>
      <c r="D7" s="3020">
        <f>IF(ISERROR(ROUND(POWER(1+E7,A7-C7)*(POWER(1+E7,C7)-1)/(POWER(1+E7,A7)-1),3)),0,ROUND(POWER(1+E7,A7-C7)*(POWER(1+E7,C7)-1)/(POWER(1+E7,A7)-1),4))</f>
        <v>0.77680000000000005</v>
      </c>
      <c r="E7" s="3021">
        <v>0.04</v>
      </c>
      <c r="F7" s="3014"/>
    </row>
    <row r="8" spans="1:18">
      <c r="A8" s="3012"/>
      <c r="B8" s="3013"/>
      <c r="C8" s="3013"/>
      <c r="D8" s="3013"/>
      <c r="E8" s="3013"/>
      <c r="F8" s="3014"/>
    </row>
    <row r="9" spans="1:18">
      <c r="A9" s="3015" t="s">
        <v>2503</v>
      </c>
      <c r="B9" s="3018"/>
      <c r="C9" s="3018"/>
      <c r="D9" s="3018"/>
      <c r="E9" s="3018"/>
      <c r="F9" s="3022"/>
    </row>
    <row r="10" spans="1:18">
      <c r="A10" s="3015" t="s">
        <v>2504</v>
      </c>
      <c r="B10" s="3018"/>
      <c r="C10" s="3018"/>
      <c r="D10" s="3018" t="s">
        <v>2502</v>
      </c>
      <c r="E10" s="3018"/>
      <c r="F10" s="3022" t="s">
        <v>2501</v>
      </c>
    </row>
    <row r="11" spans="1:18">
      <c r="A11" s="3015" t="s">
        <v>2505</v>
      </c>
      <c r="B11" s="3023">
        <v>70</v>
      </c>
      <c r="C11" s="3018" t="s">
        <v>2506</v>
      </c>
      <c r="D11" s="3024">
        <v>4.4999999999999998E-2</v>
      </c>
      <c r="E11" s="3018" t="s">
        <v>2507</v>
      </c>
      <c r="F11" s="3025">
        <f>ROUND(1-(1/(POWER(1+D11,B11))),4)</f>
        <v>0.95409999999999995</v>
      </c>
    </row>
    <row r="12" spans="1:18">
      <c r="A12" s="3015" t="s">
        <v>2508</v>
      </c>
      <c r="B12" s="3023">
        <v>40</v>
      </c>
      <c r="C12" s="3018" t="s">
        <v>2509</v>
      </c>
      <c r="D12" s="3024">
        <v>4.4999999999999998E-2</v>
      </c>
      <c r="E12" s="3018" t="s">
        <v>2510</v>
      </c>
      <c r="F12" s="3025">
        <f>ROUND(1-(1/(POWER(1+D12,B12))),4)</f>
        <v>0.82809999999999995</v>
      </c>
    </row>
    <row r="13" spans="1:18">
      <c r="A13" s="3015" t="s">
        <v>2511</v>
      </c>
      <c r="B13" s="3018"/>
      <c r="C13" s="3018"/>
      <c r="D13" s="3013"/>
      <c r="E13" s="3013"/>
      <c r="F13" s="3014"/>
    </row>
    <row r="14" spans="1:18">
      <c r="A14" s="3015" t="s">
        <v>2512</v>
      </c>
      <c r="B14" s="3023">
        <v>5000</v>
      </c>
      <c r="C14" s="3017"/>
      <c r="D14" s="3013"/>
      <c r="E14" s="3013"/>
      <c r="F14" s="3014"/>
    </row>
    <row r="15" spans="1:18">
      <c r="A15" s="3015" t="s">
        <v>2513</v>
      </c>
      <c r="B15" s="3018">
        <f>ROUND(B14*F12/F11,2)</f>
        <v>4339.6899999999996</v>
      </c>
      <c r="C15" s="3018">
        <f>ROUND(F12/F11,4)</f>
        <v>0.8679</v>
      </c>
      <c r="D15" s="3013"/>
      <c r="E15" s="3013"/>
      <c r="F15" s="3014"/>
    </row>
    <row r="16" spans="1:18">
      <c r="A16" s="3015" t="s">
        <v>2514</v>
      </c>
      <c r="B16" s="3018"/>
      <c r="C16" s="3018"/>
      <c r="D16" s="3013"/>
      <c r="E16" s="3013"/>
      <c r="F16" s="3014"/>
    </row>
    <row r="17" spans="1:13">
      <c r="A17" s="3015" t="s">
        <v>2513</v>
      </c>
      <c r="B17" s="3024">
        <v>4810</v>
      </c>
      <c r="C17" s="3017"/>
      <c r="D17" s="3013"/>
      <c r="E17" s="3013"/>
      <c r="F17" s="3014"/>
    </row>
    <row r="18" spans="1:13" ht="14.25" thickBot="1">
      <c r="A18" s="3026" t="s">
        <v>2512</v>
      </c>
      <c r="B18" s="3027">
        <f>ROUND(B17*F11/F12,2)</f>
        <v>5541.87</v>
      </c>
      <c r="C18" s="3027">
        <f>ROUND(F11/F12,4)</f>
        <v>1.1521999999999999</v>
      </c>
      <c r="D18" s="3028"/>
      <c r="E18" s="3028"/>
      <c r="F18" s="3029"/>
    </row>
    <row r="19" spans="1:13" ht="14.25" thickBot="1"/>
    <row r="20" spans="1:13" s="3064" customFormat="1" ht="14.25" thickTop="1">
      <c r="A20" s="3061" t="s">
        <v>2515</v>
      </c>
      <c r="B20" s="3062"/>
      <c r="C20" s="3062"/>
      <c r="D20" s="3062"/>
      <c r="E20" s="3062"/>
      <c r="F20" s="3062"/>
      <c r="G20" s="3063"/>
      <c r="I20" s="3065" t="s">
        <v>2560</v>
      </c>
      <c r="J20" s="3065" t="s">
        <v>2565</v>
      </c>
      <c r="K20" s="3065"/>
      <c r="L20" s="3065"/>
      <c r="M20" s="3065"/>
    </row>
    <row r="21" spans="1:13">
      <c r="A21" s="3030"/>
      <c r="B21" s="3031" t="s">
        <v>2516</v>
      </c>
      <c r="C21" s="3031" t="s">
        <v>2517</v>
      </c>
      <c r="D21" s="3031" t="s">
        <v>2518</v>
      </c>
      <c r="E21" s="3031" t="s">
        <v>2519</v>
      </c>
      <c r="F21" s="3031" t="s">
        <v>2520</v>
      </c>
      <c r="G21" s="3032" t="s">
        <v>2521</v>
      </c>
      <c r="I21" s="3053">
        <v>5</v>
      </c>
      <c r="J21" s="3053">
        <v>54.2</v>
      </c>
    </row>
    <row r="22" spans="1:13">
      <c r="A22" s="3030" t="s">
        <v>2522</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2523</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2563</v>
      </c>
      <c r="M23" s="3053" t="s">
        <v>2564</v>
      </c>
    </row>
    <row r="24" spans="1:13">
      <c r="A24" s="3030" t="s">
        <v>2524</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2562</v>
      </c>
      <c r="M24" s="3053">
        <v>10</v>
      </c>
    </row>
    <row r="25" spans="1:13">
      <c r="A25" s="3030" t="s">
        <v>2525</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2566</v>
      </c>
      <c r="M25" s="3053">
        <v>8</v>
      </c>
    </row>
    <row r="26" spans="1:13">
      <c r="A26" s="3035"/>
      <c r="B26" s="3036"/>
      <c r="C26" s="3036"/>
      <c r="D26" s="3036"/>
      <c r="E26" s="3036"/>
      <c r="F26" s="3036"/>
      <c r="G26" s="3037"/>
      <c r="I26" s="3053">
        <v>30</v>
      </c>
      <c r="J26" s="3053">
        <v>90.5</v>
      </c>
      <c r="K26" s="3053">
        <f t="shared" si="2"/>
        <v>4.2000000000000028</v>
      </c>
      <c r="L26" s="3053" t="s">
        <v>2567</v>
      </c>
      <c r="M26" s="3053">
        <v>5</v>
      </c>
    </row>
    <row r="27" spans="1:13">
      <c r="A27" s="3035" t="s">
        <v>2526</v>
      </c>
      <c r="B27" s="3036"/>
      <c r="C27" s="3036"/>
      <c r="D27" s="3036"/>
      <c r="E27" s="3036"/>
      <c r="F27" s="3036"/>
      <c r="G27" s="3037"/>
      <c r="I27" s="3053">
        <v>35</v>
      </c>
      <c r="J27" s="3053">
        <v>93.8</v>
      </c>
      <c r="K27" s="3053">
        <f t="shared" si="2"/>
        <v>3.2999999999999972</v>
      </c>
      <c r="L27" s="3053" t="s">
        <v>2568</v>
      </c>
      <c r="M27" s="3053">
        <v>3</v>
      </c>
    </row>
    <row r="28" spans="1:13">
      <c r="A28" s="3035" t="s">
        <v>2527</v>
      </c>
      <c r="B28" s="3036"/>
      <c r="C28" s="3036"/>
      <c r="D28" s="3036"/>
      <c r="E28" s="3036"/>
      <c r="F28" s="3036"/>
      <c r="G28" s="3037"/>
      <c r="I28" s="3053">
        <v>40</v>
      </c>
      <c r="J28" s="3053">
        <v>96.4</v>
      </c>
      <c r="K28" s="3053">
        <f t="shared" si="2"/>
        <v>2.6000000000000085</v>
      </c>
      <c r="L28" s="3053" t="s">
        <v>2569</v>
      </c>
      <c r="M28" s="3053">
        <v>2</v>
      </c>
    </row>
    <row r="29" spans="1:13">
      <c r="A29" s="3035" t="s">
        <v>2528</v>
      </c>
      <c r="B29" s="3036"/>
      <c r="C29" s="3036"/>
      <c r="D29" s="3036"/>
      <c r="E29" s="3036"/>
      <c r="F29" s="3036"/>
      <c r="G29" s="3037"/>
      <c r="I29" s="3053">
        <v>45</v>
      </c>
      <c r="J29" s="3053">
        <v>98.4</v>
      </c>
      <c r="K29" s="3053">
        <f t="shared" si="2"/>
        <v>2</v>
      </c>
    </row>
    <row r="30" spans="1:13">
      <c r="A30" s="3035" t="s">
        <v>2529</v>
      </c>
      <c r="B30" s="3036"/>
      <c r="C30" s="3036"/>
      <c r="D30" s="3036"/>
      <c r="E30" s="3036"/>
      <c r="F30" s="3036"/>
      <c r="G30" s="3037"/>
      <c r="I30" s="3053">
        <v>50</v>
      </c>
      <c r="J30" s="3053">
        <v>100</v>
      </c>
      <c r="K30" s="3053">
        <f t="shared" si="2"/>
        <v>1.5999999999999943</v>
      </c>
    </row>
    <row r="31" spans="1:13">
      <c r="A31" s="3035" t="s">
        <v>2530</v>
      </c>
      <c r="B31" s="3036"/>
      <c r="C31" s="3036"/>
      <c r="D31" s="3036"/>
      <c r="E31" s="3036"/>
      <c r="F31" s="3036"/>
      <c r="G31" s="3037"/>
      <c r="I31" s="3053" t="s">
        <v>2561</v>
      </c>
    </row>
    <row r="32" spans="1:13">
      <c r="A32" s="3035" t="s">
        <v>2531</v>
      </c>
      <c r="B32" s="3036"/>
      <c r="C32" s="3036"/>
      <c r="D32" s="3036"/>
      <c r="E32" s="3036"/>
      <c r="F32" s="3036"/>
      <c r="G32" s="3037"/>
    </row>
    <row r="33" spans="1:13">
      <c r="A33" s="3035" t="s">
        <v>2532</v>
      </c>
      <c r="B33" s="3036"/>
      <c r="C33" s="3036"/>
      <c r="D33" s="3036"/>
      <c r="E33" s="3036"/>
      <c r="F33" s="3036"/>
      <c r="G33" s="3037"/>
      <c r="I33" s="3053" t="s">
        <v>2560</v>
      </c>
      <c r="J33" s="3053" t="s">
        <v>2570</v>
      </c>
    </row>
    <row r="34" spans="1:13">
      <c r="A34" s="3035" t="s">
        <v>2533</v>
      </c>
      <c r="B34" s="3036"/>
      <c r="C34" s="3036"/>
      <c r="D34" s="3036"/>
      <c r="E34" s="3036"/>
      <c r="F34" s="3036"/>
      <c r="G34" s="3037"/>
      <c r="I34" s="3053">
        <v>5</v>
      </c>
      <c r="J34" s="3053">
        <v>55.1</v>
      </c>
    </row>
    <row r="35" spans="1:13">
      <c r="A35" s="3035" t="s">
        <v>2534</v>
      </c>
      <c r="B35" s="3036"/>
      <c r="C35" s="3036"/>
      <c r="D35" s="3036"/>
      <c r="E35" s="3036"/>
      <c r="F35" s="3036"/>
      <c r="G35" s="3037"/>
      <c r="I35" s="3053">
        <v>10</v>
      </c>
      <c r="J35" s="3053">
        <v>67</v>
      </c>
      <c r="K35" s="3053">
        <f>J35-J34</f>
        <v>11.899999999999999</v>
      </c>
    </row>
    <row r="36" spans="1:13">
      <c r="A36" s="3035" t="s">
        <v>2535</v>
      </c>
      <c r="B36" s="3036"/>
      <c r="C36" s="3036"/>
      <c r="D36" s="3036"/>
      <c r="E36" s="3036"/>
      <c r="F36" s="3036"/>
      <c r="G36" s="3037"/>
      <c r="I36" s="3053">
        <v>15</v>
      </c>
      <c r="J36" s="3053">
        <v>76.3</v>
      </c>
      <c r="K36" s="3053">
        <f t="shared" ref="K36:K41" si="3">J36-J35</f>
        <v>9.2999999999999972</v>
      </c>
      <c r="L36" s="3053" t="s">
        <v>2563</v>
      </c>
      <c r="M36" s="3053" t="s">
        <v>2564</v>
      </c>
    </row>
    <row r="37" spans="1:13">
      <c r="A37" s="3035" t="s">
        <v>2536</v>
      </c>
      <c r="B37" s="3036"/>
      <c r="C37" s="3036"/>
      <c r="D37" s="3036"/>
      <c r="E37" s="3036"/>
      <c r="F37" s="3036"/>
      <c r="G37" s="3037"/>
      <c r="I37" s="3053">
        <v>20</v>
      </c>
      <c r="J37" s="3053">
        <v>83.6</v>
      </c>
      <c r="K37" s="3053">
        <f t="shared" si="3"/>
        <v>7.2999999999999972</v>
      </c>
      <c r="L37" s="3053" t="s">
        <v>2562</v>
      </c>
      <c r="M37" s="3053">
        <v>10</v>
      </c>
    </row>
    <row r="38" spans="1:13">
      <c r="A38" s="3035" t="s">
        <v>2537</v>
      </c>
      <c r="B38" s="3036"/>
      <c r="C38" s="3036"/>
      <c r="D38" s="3036"/>
      <c r="E38" s="3036"/>
      <c r="F38" s="3036"/>
      <c r="G38" s="3037"/>
      <c r="I38" s="3053">
        <v>25</v>
      </c>
      <c r="J38" s="3053">
        <v>89.3</v>
      </c>
      <c r="K38" s="3053">
        <f t="shared" si="3"/>
        <v>5.7000000000000028</v>
      </c>
      <c r="L38" s="3053" t="s">
        <v>2566</v>
      </c>
      <c r="M38" s="3053">
        <v>8</v>
      </c>
    </row>
    <row r="39" spans="1:13">
      <c r="A39" s="3035"/>
      <c r="B39" s="3036"/>
      <c r="C39" s="3036"/>
      <c r="D39" s="3036"/>
      <c r="E39" s="3036"/>
      <c r="F39" s="3036"/>
      <c r="G39" s="3037"/>
      <c r="I39" s="3053">
        <v>30</v>
      </c>
      <c r="J39" s="3053">
        <v>93.8</v>
      </c>
      <c r="K39" s="3053">
        <f t="shared" si="3"/>
        <v>4.5</v>
      </c>
      <c r="L39" s="3053" t="s">
        <v>2567</v>
      </c>
      <c r="M39" s="3053">
        <v>6</v>
      </c>
    </row>
    <row r="40" spans="1:13">
      <c r="A40" s="3038" t="s">
        <v>2538</v>
      </c>
      <c r="B40" s="3039"/>
      <c r="C40" s="3039"/>
      <c r="D40" s="3039"/>
      <c r="E40" s="3039"/>
      <c r="F40" s="3039"/>
      <c r="G40" s="3040"/>
      <c r="I40" s="3053">
        <v>35</v>
      </c>
      <c r="J40" s="3053">
        <v>97.2</v>
      </c>
      <c r="K40" s="3053">
        <f t="shared" si="3"/>
        <v>3.4000000000000057</v>
      </c>
      <c r="L40" s="3053" t="s">
        <v>2568</v>
      </c>
      <c r="M40" s="3053">
        <v>3</v>
      </c>
    </row>
    <row r="41" spans="1:13">
      <c r="A41" s="3041" t="s">
        <v>2539</v>
      </c>
      <c r="B41" s="3042" t="s">
        <v>2540</v>
      </c>
      <c r="C41" s="3043" t="s">
        <v>2541</v>
      </c>
      <c r="D41" s="3043" t="s">
        <v>2542</v>
      </c>
      <c r="E41" s="3044"/>
      <c r="F41" s="3045"/>
      <c r="G41" s="3046"/>
      <c r="I41" s="3053">
        <v>40</v>
      </c>
      <c r="J41" s="3053">
        <v>100</v>
      </c>
      <c r="K41" s="3053">
        <f t="shared" si="3"/>
        <v>2.7999999999999972</v>
      </c>
    </row>
    <row r="42" spans="1:13">
      <c r="A42" s="3041" t="s">
        <v>2543</v>
      </c>
      <c r="B42" s="3042" t="s">
        <v>2544</v>
      </c>
      <c r="C42" s="3043" t="s">
        <v>2545</v>
      </c>
      <c r="D42" s="3047" t="s">
        <v>2546</v>
      </c>
      <c r="E42" s="3039" t="s">
        <v>2547</v>
      </c>
      <c r="F42" s="3039"/>
      <c r="G42" s="3040"/>
    </row>
    <row r="43" spans="1:13">
      <c r="A43" s="3041" t="s">
        <v>2548</v>
      </c>
      <c r="B43" s="3042" t="s">
        <v>2549</v>
      </c>
      <c r="C43" s="3043" t="s">
        <v>2550</v>
      </c>
      <c r="D43" s="3043" t="s">
        <v>2551</v>
      </c>
      <c r="E43" s="3044" t="s">
        <v>2552</v>
      </c>
      <c r="F43" s="3045"/>
      <c r="G43" s="3046"/>
      <c r="I43" s="3053" t="s">
        <v>2560</v>
      </c>
      <c r="J43" s="3053" t="s">
        <v>2571</v>
      </c>
    </row>
    <row r="44" spans="1:13">
      <c r="A44" s="3041" t="s">
        <v>2553</v>
      </c>
      <c r="B44" s="3042" t="s">
        <v>2554</v>
      </c>
      <c r="C44" s="3043" t="s">
        <v>2555</v>
      </c>
      <c r="D44" s="3047">
        <v>0.5</v>
      </c>
      <c r="E44" s="3044" t="s">
        <v>2556</v>
      </c>
      <c r="F44" s="3045"/>
      <c r="G44" s="3046"/>
      <c r="I44" s="3053">
        <v>30</v>
      </c>
      <c r="J44" s="3053">
        <v>81.7</v>
      </c>
    </row>
    <row r="45" spans="1:13" ht="14.25" thickBot="1">
      <c r="A45" s="3048" t="s">
        <v>2557</v>
      </c>
      <c r="B45" s="3049" t="s">
        <v>2544</v>
      </c>
      <c r="C45" s="3050" t="s">
        <v>2544</v>
      </c>
      <c r="D45" s="3050" t="s">
        <v>2558</v>
      </c>
      <c r="E45" s="3051" t="s">
        <v>2559</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G23" sqref="G23"/>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5" customWidth="1"/>
    <col min="12" max="13" width="10" style="2626"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2167</v>
      </c>
      <c r="B1" s="3539" t="str">
        <f>IF(B10="北京市","北京市",C10)&amp;F10&amp;IF(结果表!G1="在建","出让国有建设用地使用权及在建建筑物",IF(结果表!G1="土地","出让国有建设用地使用权",))&amp;B9&amp;"预评估"</f>
        <v>北京市石景山区越秀东街38号院5幢房地产市场价值预评估</v>
      </c>
      <c r="C1" s="3540"/>
      <c r="D1" s="3540"/>
      <c r="E1" s="3540"/>
      <c r="F1" s="3540"/>
      <c r="G1" s="3540"/>
      <c r="H1" s="3540"/>
      <c r="I1" s="3541"/>
      <c r="J1" s="2468"/>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北京市石景山区越秀东街38号院5幢房地产市场价值</v>
      </c>
      <c r="T1" s="1745"/>
      <c r="U1" s="1745"/>
      <c r="V1" s="1745"/>
      <c r="W1" s="1745"/>
      <c r="X1" s="1745"/>
      <c r="Y1" s="1745"/>
      <c r="Z1" s="1745"/>
      <c r="AA1" s="1745"/>
      <c r="AB1" s="1745"/>
    </row>
    <row r="2" spans="1:30">
      <c r="A2" s="2367" t="s">
        <v>2168</v>
      </c>
      <c r="B2" s="2371"/>
      <c r="C2" s="2372"/>
      <c r="D2" s="2666"/>
      <c r="E2" s="2659"/>
      <c r="F2" s="2659"/>
      <c r="G2" s="2660"/>
      <c r="H2" s="2660"/>
      <c r="I2" s="2660"/>
      <c r="J2" s="2468"/>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北京市石景山区越秀东街38号院5幢房地产</v>
      </c>
      <c r="T2" s="1745"/>
      <c r="U2" s="1745"/>
      <c r="V2" s="1745"/>
      <c r="W2" s="1745"/>
      <c r="X2" s="1745"/>
      <c r="Y2" s="1745"/>
      <c r="Z2" s="1745"/>
      <c r="AA2" s="1745"/>
      <c r="AB2" s="1745"/>
    </row>
    <row r="3" spans="1:30">
      <c r="A3" s="302" t="s">
        <v>2169</v>
      </c>
      <c r="B3" s="2373">
        <v>45253</v>
      </c>
      <c r="C3" s="2374" t="s">
        <v>2170</v>
      </c>
      <c r="D3" s="2373">
        <f>B3</f>
        <v>45253</v>
      </c>
      <c r="E3" s="2660"/>
      <c r="F3" s="2660"/>
      <c r="G3" s="2660"/>
      <c r="H3" s="2660"/>
      <c r="I3" s="2660"/>
      <c r="J3" s="2468"/>
      <c r="K3" s="2368"/>
      <c r="L3" s="2369"/>
      <c r="M3" s="2369"/>
      <c r="N3" s="2370"/>
      <c r="O3" s="1576"/>
      <c r="P3" s="2370"/>
      <c r="Q3" s="2370"/>
      <c r="R3" s="2370"/>
      <c r="S3" s="1682"/>
      <c r="T3" s="1745"/>
      <c r="U3" s="1745"/>
      <c r="V3" s="1745"/>
      <c r="W3" s="1745"/>
      <c r="X3" s="1745"/>
      <c r="Y3" s="1745"/>
      <c r="Z3" s="1745"/>
      <c r="AA3" s="1745"/>
      <c r="AB3" s="1745"/>
    </row>
    <row r="4" spans="1:30" ht="13.5" thickBot="1">
      <c r="A4" s="1090" t="s">
        <v>2171</v>
      </c>
      <c r="B4" s="2375" t="s">
        <v>3500</v>
      </c>
      <c r="C4" s="2376">
        <f ca="1">SUMIF(注册房地产估价师,B4,估价师及机构信息!B3:B24)</f>
        <v>1120100036</v>
      </c>
      <c r="D4" s="2375" t="s">
        <v>3501</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8"/>
      <c r="K4" s="2378" t="str">
        <f ca="1">CONCATENATE(B4,"（注册号：",C4,")、",D4,"（注册号：",E4,")")</f>
        <v>崔锴（注册号：1120100036)、郑燚（注册号：1120070131)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2172</v>
      </c>
      <c r="B5" s="2380"/>
      <c r="C5" s="2381"/>
      <c r="D5" s="2382"/>
      <c r="E5" s="2661"/>
      <c r="F5" s="2661"/>
      <c r="G5" s="2661"/>
      <c r="H5" s="2661"/>
      <c r="I5" s="2661"/>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2173</v>
      </c>
      <c r="B6" s="2384"/>
      <c r="C6" s="2385"/>
      <c r="D6" s="2386"/>
      <c r="E6" s="2659"/>
      <c r="F6" s="2661"/>
      <c r="G6" s="2661"/>
      <c r="H6" s="2661"/>
      <c r="I6" s="2661"/>
      <c r="J6" s="2438"/>
      <c r="K6" s="2612" t="str">
        <f>IF(COUNTIF(B6,"*上海银行*"),"上海银行","")</f>
        <v/>
      </c>
      <c r="L6" s="2610"/>
      <c r="M6" s="2610"/>
      <c r="N6" s="2438"/>
      <c r="O6" s="2449"/>
      <c r="P6" s="2438"/>
      <c r="Q6" s="2438"/>
      <c r="R6" s="2438"/>
    </row>
    <row r="7" spans="1:30">
      <c r="A7" s="2383" t="s">
        <v>2174</v>
      </c>
      <c r="B7" s="2387"/>
      <c r="C7" s="2385"/>
      <c r="D7" s="2386"/>
      <c r="E7" s="2659"/>
      <c r="F7" s="2661"/>
      <c r="G7" s="2661"/>
      <c r="H7" s="2661"/>
      <c r="I7" s="2661"/>
      <c r="J7" s="2438"/>
      <c r="K7" s="2613"/>
      <c r="L7" s="2610"/>
      <c r="M7" s="2610"/>
      <c r="N7" s="2438"/>
      <c r="O7" s="2449"/>
      <c r="P7" s="2438"/>
      <c r="Q7" s="2438"/>
      <c r="R7" s="2438"/>
    </row>
    <row r="8" spans="1:30">
      <c r="A8" s="2388" t="s">
        <v>2175</v>
      </c>
      <c r="B8" s="2389" t="s">
        <v>3375</v>
      </c>
      <c r="C8" s="2390"/>
      <c r="D8" s="3542" t="s">
        <v>2176</v>
      </c>
      <c r="E8" s="2391"/>
      <c r="F8" s="2392"/>
      <c r="G8" s="2660"/>
      <c r="H8" s="2660"/>
      <c r="I8" s="2660"/>
      <c r="J8" s="2438"/>
      <c r="K8" s="2611"/>
      <c r="L8" s="2610"/>
      <c r="M8" s="2610"/>
      <c r="N8" s="2438"/>
      <c r="O8" s="2449"/>
      <c r="P8" s="2438"/>
      <c r="Q8" s="2438"/>
      <c r="R8" s="2438"/>
    </row>
    <row r="9" spans="1:30" ht="13.5" thickBot="1">
      <c r="A9" s="2393" t="s">
        <v>2177</v>
      </c>
      <c r="B9" s="2394" t="s">
        <v>3502</v>
      </c>
      <c r="C9" s="2395"/>
      <c r="D9" s="3543"/>
      <c r="E9" s="2394"/>
      <c r="F9" s="2396"/>
      <c r="G9" s="2662"/>
      <c r="H9" s="2662"/>
      <c r="I9" s="2662"/>
      <c r="J9" s="2438"/>
      <c r="K9" s="2613"/>
      <c r="L9" s="2610"/>
      <c r="M9" s="2610"/>
      <c r="N9" s="2438"/>
      <c r="O9" s="2449"/>
      <c r="P9" s="2438"/>
      <c r="Q9" s="2438"/>
      <c r="R9" s="2438"/>
    </row>
    <row r="10" spans="1:30" ht="13.5" thickTop="1">
      <c r="A10" s="2397" t="s">
        <v>2178</v>
      </c>
      <c r="B10" s="2398" t="s">
        <v>3503</v>
      </c>
      <c r="C10" s="2399"/>
      <c r="D10" s="2382"/>
      <c r="E10" s="2400" t="s">
        <v>2179</v>
      </c>
      <c r="F10" s="3490" t="s">
        <v>4132</v>
      </c>
      <c r="G10" s="2663"/>
      <c r="H10" s="2664"/>
      <c r="I10" s="2665"/>
      <c r="J10" s="2438"/>
      <c r="K10" s="2613"/>
      <c r="L10" s="2610"/>
      <c r="M10" s="2610"/>
      <c r="N10" s="2438"/>
      <c r="O10" s="2449"/>
      <c r="P10" s="2438"/>
      <c r="Q10" s="2438"/>
      <c r="R10" s="2438"/>
    </row>
    <row r="11" spans="1:30" ht="36">
      <c r="A11" s="2401" t="s">
        <v>2180</v>
      </c>
      <c r="B11" s="2402" t="s">
        <v>3504</v>
      </c>
      <c r="C11" s="3475" t="s">
        <v>3505</v>
      </c>
      <c r="D11" s="2403"/>
      <c r="E11" s="2370"/>
      <c r="F11" s="2370"/>
      <c r="G11" s="2370"/>
      <c r="H11" s="2370"/>
      <c r="I11" s="2370"/>
      <c r="J11" s="3056"/>
      <c r="K11" s="3055"/>
      <c r="L11" s="2610"/>
      <c r="M11" s="2610"/>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4" t="s">
        <v>2572</v>
      </c>
      <c r="J12" s="3057"/>
      <c r="K12" s="2610"/>
      <c r="L12" s="2610"/>
      <c r="M12" s="2438"/>
      <c r="N12" s="2449"/>
      <c r="O12" s="2438"/>
      <c r="P12" s="2438"/>
      <c r="Q12" s="2438"/>
      <c r="AD12" s="1745"/>
    </row>
    <row r="13" spans="1:30">
      <c r="A13" s="3418" t="s">
        <v>3328</v>
      </c>
      <c r="B13" s="2406" t="s">
        <v>2189</v>
      </c>
      <c r="C13" s="856"/>
      <c r="D13" s="856">
        <v>57696</v>
      </c>
      <c r="E13" s="856">
        <v>61348</v>
      </c>
      <c r="F13" s="856">
        <f>E13</f>
        <v>61348</v>
      </c>
      <c r="G13" s="856"/>
      <c r="H13" s="856"/>
      <c r="I13" s="856"/>
      <c r="J13" s="3057"/>
      <c r="K13" s="2610"/>
      <c r="L13" s="2610"/>
      <c r="M13" s="2438"/>
      <c r="N13" s="2449"/>
      <c r="O13" s="2438"/>
      <c r="P13" s="2438"/>
      <c r="Q13" s="2438"/>
      <c r="AD13" s="1745"/>
    </row>
    <row r="14" spans="1:30">
      <c r="A14" s="1081"/>
      <c r="B14" s="2406" t="s">
        <v>2190</v>
      </c>
      <c r="C14" s="2407"/>
      <c r="D14" s="2407">
        <v>40</v>
      </c>
      <c r="E14" s="3480">
        <v>50</v>
      </c>
      <c r="F14" s="2407">
        <v>50</v>
      </c>
      <c r="G14" s="2407"/>
      <c r="H14" s="2407"/>
      <c r="I14" s="2407"/>
      <c r="J14" s="3058"/>
      <c r="K14" s="2610"/>
      <c r="L14" s="2610"/>
      <c r="M14" s="2438"/>
      <c r="N14" s="2449"/>
      <c r="O14" s="2438"/>
      <c r="P14" s="2438"/>
      <c r="Q14" s="2438"/>
      <c r="AD14" s="1745"/>
    </row>
    <row r="15" spans="1:30">
      <c r="A15" s="320"/>
      <c r="B15" s="2408" t="s">
        <v>2191</v>
      </c>
      <c r="C15" s="2409" t="str">
        <f>IF(A13="出让",IF(C13="","",ROUNDDOWN(MIN((C13-$D$3)/365,C14),2)),C14)</f>
        <v/>
      </c>
      <c r="D15" s="2409">
        <f>IF(A13="出让",IF(D13="","",ROUNDDOWN(MIN((D13-$D$3)/365,D14),2)),D14)</f>
        <v>34.090000000000003</v>
      </c>
      <c r="E15" s="2409">
        <f>IF(A13="出让",IF(E13="","",ROUNDDOWN(MIN((E13-$D$3)/365,E14),2)),E14)</f>
        <v>44.09</v>
      </c>
      <c r="F15" s="2409">
        <f>IF(A13="出让",IF(F13="","",ROUNDDOWN(MIN((F13-$D$3)/365,F14),2)),F14)</f>
        <v>44.09</v>
      </c>
      <c r="G15" s="2409" t="str">
        <f>IF(A13="出让",IF(G13="","",ROUNDDOWN(MIN((G13-$D$3)/365,G14),2)),G14)</f>
        <v/>
      </c>
      <c r="H15" s="2409" t="str">
        <f>IF(A13="出让",IF(H13="","",ROUNDDOWN(MIN((H13-$D$3)/365,H14),2)),H14)</f>
        <v/>
      </c>
      <c r="I15" s="2409" t="str">
        <f>IF(A13="出让",IF(I13="","",ROUNDDOWN(MIN((I13-$D$3)/365,I14),2)),I14)</f>
        <v/>
      </c>
      <c r="J15" s="3059"/>
      <c r="K15" s="2450"/>
      <c r="L15" s="2450"/>
      <c r="M15" s="2506"/>
      <c r="N15" s="2450"/>
      <c r="O15" s="2506"/>
      <c r="P15" s="2438"/>
      <c r="Q15" s="2438"/>
      <c r="AD15" s="1745"/>
    </row>
    <row r="16" spans="1:30">
      <c r="A16" s="2400" t="s">
        <v>2192</v>
      </c>
      <c r="B16" s="3549"/>
      <c r="C16" s="3550"/>
      <c r="D16" s="3551"/>
      <c r="E16" s="2412" t="s">
        <v>2193</v>
      </c>
      <c r="F16" s="3552"/>
      <c r="G16" s="3553"/>
      <c r="H16" s="3553"/>
      <c r="I16" s="3554"/>
      <c r="J16" s="2438"/>
      <c r="K16" s="2614"/>
      <c r="L16" s="2450"/>
      <c r="M16" s="2450"/>
      <c r="N16" s="2506"/>
      <c r="O16" s="2450"/>
      <c r="P16" s="2506"/>
      <c r="Q16" s="2438"/>
      <c r="R16" s="2438"/>
    </row>
    <row r="17" spans="1:28">
      <c r="A17" s="313" t="s">
        <v>2194</v>
      </c>
      <c r="B17" s="302" t="s">
        <v>2195</v>
      </c>
      <c r="C17" s="8">
        <f>'数据-汇总表'!E3</f>
        <v>30969.079999999998</v>
      </c>
      <c r="D17" s="2322" t="s">
        <v>2196</v>
      </c>
      <c r="E17" s="3555" t="s">
        <v>2197</v>
      </c>
      <c r="F17" s="3556"/>
      <c r="G17" s="3556"/>
      <c r="H17" s="3556"/>
      <c r="I17" s="3557"/>
      <c r="J17" s="2438"/>
      <c r="K17" s="2615"/>
      <c r="L17" s="2450"/>
      <c r="M17" s="2450"/>
      <c r="N17" s="2506"/>
      <c r="O17" s="2450"/>
      <c r="P17" s="2506"/>
      <c r="Q17" s="2438"/>
      <c r="R17" s="2438"/>
      <c r="S17" s="2438"/>
      <c r="T17" s="2438"/>
      <c r="U17" s="2438"/>
      <c r="V17" s="2438"/>
    </row>
    <row r="18" spans="1:28" ht="24.75" thickBot="1">
      <c r="A18" s="2413" t="s">
        <v>2198</v>
      </c>
      <c r="B18" s="1090" t="s">
        <v>2199</v>
      </c>
      <c r="C18" s="2414">
        <f>'数据-汇总表'!D3</f>
        <v>0</v>
      </c>
      <c r="D18" s="1092" t="s">
        <v>2200</v>
      </c>
      <c r="E18" s="3558" t="s">
        <v>2201</v>
      </c>
      <c r="F18" s="3559"/>
      <c r="G18" s="3559"/>
      <c r="H18" s="3559"/>
      <c r="I18" s="3560"/>
      <c r="J18" s="2438"/>
      <c r="K18" s="2615"/>
      <c r="L18" s="2450"/>
      <c r="M18" s="2450"/>
      <c r="N18" s="2506"/>
      <c r="O18" s="2450"/>
      <c r="P18" s="2506"/>
      <c r="Q18" s="2438"/>
      <c r="R18" s="2438"/>
      <c r="S18" s="2438"/>
      <c r="T18" s="2438"/>
      <c r="U18" s="2438"/>
      <c r="V18" s="2438"/>
    </row>
    <row r="19" spans="1:28" ht="37.5" thickTop="1" thickBot="1">
      <c r="A19" s="327" t="s">
        <v>1055</v>
      </c>
      <c r="B19" s="307" t="s">
        <v>2202</v>
      </c>
      <c r="C19" s="1563"/>
      <c r="D19" s="1564" t="s">
        <v>2203</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2204</v>
      </c>
      <c r="B20" s="3545" t="s">
        <v>2205</v>
      </c>
      <c r="C20" s="3546"/>
      <c r="D20" s="3547" t="s">
        <v>2206</v>
      </c>
      <c r="E20" s="3548"/>
      <c r="F20" s="2644" t="s">
        <v>1056</v>
      </c>
      <c r="G20" s="2661"/>
      <c r="H20" s="2661"/>
      <c r="I20" s="2661"/>
      <c r="J20" s="2438"/>
      <c r="K20" s="3544" t="s">
        <v>2207</v>
      </c>
      <c r="L20" s="684"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6.25" thickBot="1">
      <c r="A21" s="2629"/>
      <c r="B21" s="2630" t="s">
        <v>3506</v>
      </c>
      <c r="C21" s="2631" t="s">
        <v>1057</v>
      </c>
      <c r="D21" s="1568"/>
      <c r="E21" s="2632"/>
      <c r="F21" s="2645"/>
      <c r="G21" s="2661"/>
      <c r="H21" s="2661"/>
      <c r="I21" s="2661"/>
      <c r="J21" s="2438"/>
      <c r="K21" s="354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13.5" thickBot="1">
      <c r="A22" s="2629"/>
      <c r="B22" s="2633"/>
      <c r="C22" s="2631"/>
      <c r="D22" s="2660"/>
      <c r="E22" s="2660"/>
      <c r="F22" s="2660"/>
      <c r="G22" s="2661"/>
      <c r="H22" s="2661"/>
      <c r="I22" s="2661"/>
      <c r="J22" s="2438"/>
      <c r="K22" s="354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4" t="s">
        <v>2208</v>
      </c>
      <c r="B23" s="2499" t="s">
        <v>2209</v>
      </c>
      <c r="C23" s="2635"/>
      <c r="D23" s="2636" t="s">
        <v>2209</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1058</v>
      </c>
      <c r="C24" s="2638"/>
      <c r="D24" s="2634" t="s">
        <v>1058</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1059</v>
      </c>
      <c r="C25" s="2638"/>
      <c r="D25" s="2634" t="s">
        <v>1059</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1060</v>
      </c>
      <c r="C26" s="2642"/>
      <c r="D26" s="2640" t="s">
        <v>1060</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62" t="s">
        <v>2210</v>
      </c>
      <c r="B27" s="320" t="s">
        <v>2211</v>
      </c>
      <c r="C27" s="2415" t="s">
        <v>4133</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62"/>
      <c r="B28" s="302" t="s">
        <v>2212</v>
      </c>
      <c r="C28" s="2417" t="s">
        <v>3507</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62"/>
      <c r="B29" s="302" t="s">
        <v>2213</v>
      </c>
      <c r="C29" s="2419" t="s">
        <v>3508</v>
      </c>
      <c r="D29" s="2420"/>
      <c r="E29" s="2661"/>
      <c r="F29" s="2661"/>
      <c r="G29" s="2661"/>
      <c r="H29" s="2661"/>
      <c r="I29" s="2661"/>
      <c r="J29" s="2438"/>
      <c r="K29" s="2613"/>
      <c r="L29" s="2610"/>
      <c r="M29" s="2610"/>
      <c r="N29" s="2438"/>
      <c r="O29" s="2449"/>
      <c r="P29" s="2438"/>
      <c r="Q29" s="2438"/>
      <c r="R29" s="2438"/>
      <c r="S29" s="2438"/>
      <c r="T29" s="2438"/>
      <c r="U29" s="2438"/>
      <c r="V29" s="2438"/>
    </row>
    <row r="30" spans="1:28">
      <c r="A30" s="3563"/>
      <c r="B30" s="302" t="s">
        <v>2214</v>
      </c>
      <c r="C30" s="3564"/>
      <c r="D30" s="3565"/>
      <c r="E30" s="2661"/>
      <c r="F30" s="2661"/>
      <c r="G30" s="2661"/>
      <c r="H30" s="2661"/>
      <c r="I30" s="2661"/>
      <c r="J30" s="2438"/>
      <c r="K30" s="2613"/>
      <c r="L30" s="2610"/>
      <c r="M30" s="2610"/>
      <c r="N30" s="2438"/>
      <c r="O30" s="2449"/>
      <c r="P30" s="2438"/>
      <c r="Q30" s="2438"/>
      <c r="R30" s="2438"/>
      <c r="S30" s="2438"/>
      <c r="T30" s="2438"/>
      <c r="U30" s="2438"/>
      <c r="V30" s="2438"/>
    </row>
    <row r="31" spans="1:28">
      <c r="A31" s="3566" t="s">
        <v>2215</v>
      </c>
      <c r="B31" s="2421" t="s">
        <v>3509</v>
      </c>
      <c r="C31" s="2323"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67"/>
      <c r="B32" s="2421"/>
      <c r="C32" s="2323"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67"/>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2216</v>
      </c>
      <c r="B34" s="2026" t="s">
        <v>3510</v>
      </c>
      <c r="C34" s="2026" t="s">
        <v>3511</v>
      </c>
      <c r="D34" s="2026" t="s">
        <v>3512</v>
      </c>
      <c r="E34" s="2026" t="s">
        <v>3513</v>
      </c>
      <c r="F34" s="2026" t="s">
        <v>3514</v>
      </c>
      <c r="G34" s="2026" t="s">
        <v>3515</v>
      </c>
      <c r="H34" s="2026" t="s">
        <v>3516</v>
      </c>
      <c r="I34" s="2661"/>
      <c r="J34" s="2438"/>
      <c r="K34" s="2426">
        <f>COUNTIF(B34:H34,"——")</f>
        <v>0</v>
      </c>
      <c r="L34" s="323" t="s">
        <v>2217</v>
      </c>
      <c r="M34" s="323" t="s">
        <v>2218</v>
      </c>
      <c r="N34" s="323" t="s">
        <v>2219</v>
      </c>
      <c r="O34" s="323" t="s">
        <v>2220</v>
      </c>
      <c r="P34" s="323" t="s">
        <v>2221</v>
      </c>
      <c r="Q34" s="323" t="s">
        <v>2222</v>
      </c>
      <c r="R34" s="323" t="s">
        <v>2223</v>
      </c>
      <c r="S34" s="3561" t="s">
        <v>2224</v>
      </c>
      <c r="T34" s="2427" t="str">
        <f>NUMBERSTRING(7-K34,1)&amp;"通"</f>
        <v>七通</v>
      </c>
      <c r="U34" s="2438"/>
      <c r="V34" s="2438"/>
    </row>
    <row r="35" spans="1:30">
      <c r="A35" s="2428"/>
      <c r="B35" s="3568" t="s">
        <v>2225</v>
      </c>
      <c r="C35" s="3568"/>
      <c r="D35" s="3568"/>
      <c r="E35" s="3568"/>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通路、通电、通讯、通上水、通下水、通热</v>
      </c>
      <c r="R35" s="329" t="str">
        <f>B34&amp;"、"&amp;C34&amp;"、"&amp;D34&amp;"、"&amp;E34&amp;"、"&amp;F34&amp;"、"&amp;G34&amp;"、"&amp;H34</f>
        <v>通路、通电、通讯、通上水、通下水、通热、燃气</v>
      </c>
      <c r="S35" s="3561"/>
      <c r="T35" s="329" t="str">
        <f>IF(T34="一通",L35,IF(T34="二通",M35,IF(T34="三通",N35,IF(T34="四通",O35,IF(T34="五通",P35,IF(T34="六通",Q35,R35))))))</f>
        <v>通路、通电、通讯、通上水、通下水、通热、燃气</v>
      </c>
      <c r="U35" s="2438"/>
      <c r="V35" s="2438"/>
    </row>
    <row r="36" spans="1:30">
      <c r="A36" s="2429"/>
      <c r="B36" s="664" t="s">
        <v>2184</v>
      </c>
      <c r="C36" s="664" t="s">
        <v>2185</v>
      </c>
      <c r="D36" s="664" t="s">
        <v>2183</v>
      </c>
      <c r="E36" s="664" t="s">
        <v>2188</v>
      </c>
      <c r="F36" s="3060" t="s">
        <v>2575</v>
      </c>
      <c r="G36" s="2661"/>
      <c r="H36" s="2661"/>
      <c r="I36" s="2661"/>
      <c r="J36" s="2438"/>
      <c r="K36" s="2613"/>
      <c r="L36" s="2610"/>
      <c r="M36" s="2610"/>
      <c r="N36" s="2438"/>
      <c r="O36" s="2449"/>
      <c r="P36" s="2438"/>
      <c r="Q36" s="2438"/>
      <c r="R36" s="2438"/>
      <c r="S36" s="2438"/>
      <c r="T36" s="2438"/>
      <c r="U36" s="2438"/>
      <c r="V36" s="2438"/>
    </row>
    <row r="37" spans="1:30">
      <c r="A37" s="2627" t="s">
        <v>2226</v>
      </c>
      <c r="B37" s="2430" t="s">
        <v>305</v>
      </c>
      <c r="C37" s="2430" t="s">
        <v>305</v>
      </c>
      <c r="D37" s="2430"/>
      <c r="E37" s="2430"/>
      <c r="F37" s="2430"/>
      <c r="G37" s="2661"/>
      <c r="H37" s="2661"/>
      <c r="I37" s="2661"/>
      <c r="J37" s="2438"/>
      <c r="K37" s="2613"/>
      <c r="L37" s="2610"/>
      <c r="M37" s="2610"/>
      <c r="N37" s="2438"/>
      <c r="O37" s="2449"/>
      <c r="P37" s="2438"/>
      <c r="Q37" s="2438"/>
      <c r="R37" s="2438"/>
      <c r="S37" s="2438"/>
      <c r="T37" s="2438"/>
      <c r="U37" s="2438"/>
      <c r="V37" s="2438"/>
    </row>
    <row r="38" spans="1:30" ht="13.5" thickBot="1">
      <c r="A38" s="2628" t="s">
        <v>2227</v>
      </c>
      <c r="B38" s="2431" t="s">
        <v>152</v>
      </c>
      <c r="C38" s="2431" t="s">
        <v>152</v>
      </c>
      <c r="D38" s="2431"/>
      <c r="E38" s="2431"/>
      <c r="F38" s="2431"/>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70"/>
      <c r="B40" s="2370"/>
      <c r="C40" s="2370"/>
      <c r="D40" s="2370"/>
      <c r="E40" s="2370"/>
      <c r="F40" s="2370"/>
      <c r="G40" s="2370"/>
      <c r="H40" s="2370"/>
      <c r="I40" s="1578"/>
      <c r="J40" s="2506"/>
      <c r="K40" s="2612"/>
      <c r="L40" s="2450"/>
      <c r="M40" s="2450"/>
      <c r="N40" s="2506"/>
      <c r="O40" s="2450"/>
      <c r="P40" s="2438"/>
      <c r="Q40" s="2438"/>
      <c r="R40" s="2438"/>
      <c r="S40" s="2438"/>
      <c r="T40" s="2438"/>
      <c r="U40" s="2438"/>
      <c r="V40" s="2438"/>
    </row>
    <row r="41" spans="1:30">
      <c r="A41" s="2435" t="s">
        <v>2229</v>
      </c>
      <c r="B41" s="1757"/>
      <c r="C41" s="1373"/>
      <c r="D41" s="2370"/>
      <c r="E41" s="2370"/>
      <c r="F41" s="2370"/>
      <c r="G41" s="2370"/>
      <c r="H41" s="2370"/>
      <c r="I41" s="1576"/>
      <c r="J41" s="2438"/>
      <c r="K41" s="2613"/>
      <c r="L41" s="2610"/>
      <c r="M41" s="2610"/>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3" t="s">
        <v>2239</v>
      </c>
      <c r="K42" s="2624" t="s">
        <v>2240</v>
      </c>
      <c r="L42" s="2624" t="s">
        <v>2241</v>
      </c>
      <c r="M42" s="2624" t="s">
        <v>2242</v>
      </c>
      <c r="N42" s="2617" t="s">
        <v>2243</v>
      </c>
      <c r="O42" s="2617" t="s">
        <v>2244</v>
      </c>
      <c r="P42" s="2617" t="s">
        <v>2245</v>
      </c>
      <c r="Q42" s="2618" t="s">
        <v>2246</v>
      </c>
      <c r="R42" s="2618" t="s">
        <v>2247</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39" sqref="J39"/>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1061</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1062</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1063</v>
      </c>
      <c r="B2" s="8" t="s">
        <v>1064</v>
      </c>
      <c r="C2" s="8" t="s">
        <v>1065</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1066</v>
      </c>
      <c r="AZ2" s="1049" t="s">
        <v>1067</v>
      </c>
      <c r="BA2" s="8" t="s">
        <v>1068</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30969.079999999998</v>
      </c>
      <c r="C3" s="1580" t="s">
        <v>1069</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1070</v>
      </c>
      <c r="B5" s="1347"/>
      <c r="C5" s="1347"/>
      <c r="D5" s="1349"/>
      <c r="E5" s="13" t="s">
        <v>0</v>
      </c>
      <c r="F5" s="13">
        <f>SUM(F13:F587)</f>
        <v>0</v>
      </c>
      <c r="G5" s="13">
        <f>SUM(G13:G587)</f>
        <v>30969.079999999998</v>
      </c>
      <c r="H5" s="13">
        <f t="shared" ref="H5:AT5" si="0">SUM(H13:H656)</f>
        <v>30912.219999999998</v>
      </c>
      <c r="I5" s="13">
        <f t="shared" si="0"/>
        <v>9837.9599999999991</v>
      </c>
      <c r="J5" s="13">
        <f t="shared" si="0"/>
        <v>0</v>
      </c>
      <c r="K5" s="13">
        <f t="shared" si="0"/>
        <v>21074.26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56.86</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56.86</v>
      </c>
      <c r="AO5" s="13">
        <f t="shared" si="0"/>
        <v>0</v>
      </c>
      <c r="AP5" s="13">
        <f t="shared" si="0"/>
        <v>0</v>
      </c>
      <c r="AQ5" s="13">
        <f t="shared" si="0"/>
        <v>0</v>
      </c>
      <c r="AR5" s="13">
        <f t="shared" si="0"/>
        <v>0</v>
      </c>
      <c r="AS5" s="13">
        <f t="shared" si="0"/>
        <v>0</v>
      </c>
      <c r="AT5" s="13">
        <f t="shared" si="0"/>
        <v>0</v>
      </c>
      <c r="AU5" s="1346"/>
      <c r="AV5" s="12" t="s">
        <v>1070</v>
      </c>
      <c r="AW5" s="1347"/>
      <c r="AX5" s="1347"/>
      <c r="AY5" s="14" t="s">
        <v>2</v>
      </c>
      <c r="AZ5" s="15">
        <f t="shared" ref="AZ5:BT5" si="1">SUM(AZ13:AZ656)</f>
        <v>30969.079999999998</v>
      </c>
      <c r="BA5" s="15">
        <f t="shared" si="1"/>
        <v>30912.219999999998</v>
      </c>
      <c r="BB5" s="15">
        <f t="shared" si="1"/>
        <v>9837.9599999999991</v>
      </c>
      <c r="BC5" s="15">
        <f t="shared" si="1"/>
        <v>21074.26</v>
      </c>
      <c r="BD5" s="15">
        <f t="shared" si="1"/>
        <v>0</v>
      </c>
      <c r="BE5" s="15">
        <f t="shared" si="1"/>
        <v>0</v>
      </c>
      <c r="BF5" s="15">
        <f t="shared" si="1"/>
        <v>0</v>
      </c>
      <c r="BG5" s="15">
        <f t="shared" si="1"/>
        <v>0</v>
      </c>
      <c r="BH5" s="15">
        <f t="shared" si="1"/>
        <v>0</v>
      </c>
      <c r="BI5" s="15">
        <f t="shared" si="1"/>
        <v>0</v>
      </c>
      <c r="BJ5" s="15">
        <f t="shared" si="1"/>
        <v>0</v>
      </c>
      <c r="BK5" s="15">
        <f t="shared" si="1"/>
        <v>0</v>
      </c>
      <c r="BL5" s="15">
        <f t="shared" si="1"/>
        <v>56.86</v>
      </c>
      <c r="BM5" s="15">
        <f t="shared" si="1"/>
        <v>0</v>
      </c>
      <c r="BN5" s="15">
        <f t="shared" si="1"/>
        <v>0</v>
      </c>
      <c r="BO5" s="15">
        <f t="shared" si="1"/>
        <v>0</v>
      </c>
      <c r="BP5" s="15">
        <f t="shared" si="1"/>
        <v>0</v>
      </c>
      <c r="BQ5" s="15">
        <f t="shared" si="1"/>
        <v>0</v>
      </c>
      <c r="BR5" s="15">
        <f t="shared" si="1"/>
        <v>56.86</v>
      </c>
      <c r="BS5" s="15">
        <f t="shared" si="1"/>
        <v>0</v>
      </c>
      <c r="BT5" s="16">
        <f t="shared" si="1"/>
        <v>0</v>
      </c>
    </row>
    <row r="6" spans="1:72" s="1589" customFormat="1" ht="12.75">
      <c r="A6" s="12" t="s">
        <v>1071</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1071</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1072</v>
      </c>
      <c r="B7" s="1569" t="s">
        <v>1073</v>
      </c>
      <c r="C7" s="1569" t="s">
        <v>1074</v>
      </c>
      <c r="D7" s="1569" t="s">
        <v>1075</v>
      </c>
      <c r="E7" s="1569" t="s">
        <v>1076</v>
      </c>
      <c r="F7" s="1569" t="s">
        <v>1077</v>
      </c>
      <c r="G7" s="1590" t="s">
        <v>1078</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1079</v>
      </c>
      <c r="AV7" s="20" t="s">
        <v>1080</v>
      </c>
      <c r="AW7" s="1578" t="s">
        <v>1081</v>
      </c>
      <c r="AX7" s="20" t="s">
        <v>1074</v>
      </c>
      <c r="AY7" s="1347" t="s">
        <v>1082</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1083</v>
      </c>
      <c r="H8" s="1596" t="s">
        <v>1084</v>
      </c>
      <c r="I8" s="1597"/>
      <c r="J8" s="1360"/>
      <c r="K8" s="1360"/>
      <c r="L8" s="1360"/>
      <c r="M8" s="1360"/>
      <c r="N8" s="1360"/>
      <c r="O8" s="1360"/>
      <c r="P8" s="1360"/>
      <c r="Q8" s="1360"/>
      <c r="R8" s="1360"/>
      <c r="S8" s="1360"/>
      <c r="T8" s="1360"/>
      <c r="U8" s="1360"/>
      <c r="V8" s="1598"/>
      <c r="W8" s="1360"/>
      <c r="X8" s="1360"/>
      <c r="Y8" s="1360"/>
      <c r="Z8" s="1360"/>
      <c r="AA8" s="1598"/>
      <c r="AB8" s="1599"/>
      <c r="AC8" s="809" t="s">
        <v>1085</v>
      </c>
      <c r="AD8" s="1600"/>
      <c r="AE8" s="1592"/>
      <c r="AF8" s="1360"/>
      <c r="AG8" s="1360"/>
      <c r="AH8" s="1360"/>
      <c r="AI8" s="1360"/>
      <c r="AJ8" s="1360"/>
      <c r="AK8" s="1360"/>
      <c r="AL8" s="1360"/>
      <c r="AM8" s="1360"/>
      <c r="AN8" s="1360"/>
      <c r="AO8" s="1360"/>
      <c r="AP8" s="1360"/>
      <c r="AQ8" s="1360"/>
      <c r="AR8" s="1360"/>
      <c r="AS8" s="1360"/>
      <c r="AT8" s="1070" t="s">
        <v>1086</v>
      </c>
      <c r="AU8" s="1594" t="s">
        <v>1087</v>
      </c>
      <c r="AV8" s="1070"/>
      <c r="AW8" s="1577"/>
      <c r="AX8" s="1070"/>
      <c r="AY8" s="1578" t="s">
        <v>1088</v>
      </c>
      <c r="AZ8" s="1359" t="s">
        <v>1089</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1090</v>
      </c>
      <c r="I9" s="1603" t="s">
        <v>4134</v>
      </c>
      <c r="J9" s="809"/>
      <c r="K9" s="1603" t="s">
        <v>4134</v>
      </c>
      <c r="L9" s="809"/>
      <c r="M9" s="1603" t="s">
        <v>3519</v>
      </c>
      <c r="N9" s="809"/>
      <c r="O9" s="1603"/>
      <c r="P9" s="809"/>
      <c r="Q9" s="1603"/>
      <c r="R9" s="809"/>
      <c r="S9" s="1603"/>
      <c r="T9" s="809"/>
      <c r="U9" s="1603"/>
      <c r="V9" s="809"/>
      <c r="W9" s="1603"/>
      <c r="X9" s="1604"/>
      <c r="Y9" s="1603"/>
      <c r="Z9" s="809"/>
      <c r="AA9" s="1603"/>
      <c r="AB9" s="809"/>
      <c r="AC9" s="1595"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5"/>
      <c r="AT9" s="1594"/>
      <c r="AU9" s="1594" t="s">
        <v>1093</v>
      </c>
      <c r="AV9" s="1070"/>
      <c r="AW9" s="1577"/>
      <c r="AX9" s="1070"/>
      <c r="AY9" s="25"/>
      <c r="AZ9" s="25" t="s">
        <v>1083</v>
      </c>
      <c r="BA9" s="1606" t="s">
        <v>1094</v>
      </c>
      <c r="BB9" s="1607"/>
      <c r="BC9" s="1088"/>
      <c r="BD9" s="1088"/>
      <c r="BE9" s="1088"/>
      <c r="BF9" s="1088"/>
      <c r="BG9" s="1088"/>
      <c r="BH9" s="1088"/>
      <c r="BI9" s="1088"/>
      <c r="BJ9" s="1088"/>
      <c r="BK9" s="1608"/>
      <c r="BL9" s="12" t="s">
        <v>1095</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t="s">
        <v>3329</v>
      </c>
      <c r="L10" s="809"/>
      <c r="M10" s="1609"/>
      <c r="N10" s="809"/>
      <c r="O10" s="1609"/>
      <c r="P10" s="809"/>
      <c r="Q10" s="1609"/>
      <c r="R10" s="809"/>
      <c r="S10" s="1609"/>
      <c r="T10" s="809"/>
      <c r="U10" s="1609"/>
      <c r="V10" s="809"/>
      <c r="W10" s="1609"/>
      <c r="X10" s="809"/>
      <c r="Y10" s="1609"/>
      <c r="Z10" s="809"/>
      <c r="AA10" s="1609"/>
      <c r="AB10" s="809"/>
      <c r="AC10" s="1070"/>
      <c r="AD10" s="12" t="s">
        <v>1096</v>
      </c>
      <c r="AE10" s="1610"/>
      <c r="AF10" s="12" t="s">
        <v>1096</v>
      </c>
      <c r="AG10" s="1610"/>
      <c r="AH10" s="12" t="s">
        <v>1097</v>
      </c>
      <c r="AI10" s="1610"/>
      <c r="AJ10" s="12" t="s">
        <v>1097</v>
      </c>
      <c r="AK10" s="1610"/>
      <c r="AL10" s="12" t="s">
        <v>1098</v>
      </c>
      <c r="AM10" s="1076"/>
      <c r="AN10" s="12" t="s">
        <v>1098</v>
      </c>
      <c r="AO10" s="1076"/>
      <c r="AP10" s="12" t="s">
        <v>1099</v>
      </c>
      <c r="AQ10" s="1076"/>
      <c r="AR10" s="12" t="s">
        <v>1099</v>
      </c>
      <c r="AS10" s="1076"/>
      <c r="AT10" s="1594"/>
      <c r="AU10" s="1594"/>
      <c r="AV10" s="1070"/>
      <c r="AW10" s="1577"/>
      <c r="AX10" s="1070"/>
      <c r="AY10" s="25"/>
      <c r="AZ10" s="25"/>
      <c r="BA10" s="1611" t="s">
        <v>1090</v>
      </c>
      <c r="BB10" s="1612" t="str">
        <f>I9</f>
        <v>地下</v>
      </c>
      <c r="BC10" s="26" t="str">
        <f>K9</f>
        <v>地下</v>
      </c>
      <c r="BD10" s="26" t="str">
        <f>M9</f>
        <v>地上</v>
      </c>
      <c r="BE10" s="26">
        <f>O9</f>
        <v>0</v>
      </c>
      <c r="BF10" s="26">
        <f>Q9</f>
        <v>0</v>
      </c>
      <c r="BG10" s="26">
        <f>S9</f>
        <v>0</v>
      </c>
      <c r="BH10" s="26">
        <f>U9</f>
        <v>0</v>
      </c>
      <c r="BI10" s="26">
        <f>W9</f>
        <v>0</v>
      </c>
      <c r="BJ10" s="26">
        <f>Y9</f>
        <v>0</v>
      </c>
      <c r="BK10" s="26">
        <f>AA9</f>
        <v>0</v>
      </c>
      <c r="BL10" s="22" t="s">
        <v>1090</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3520</v>
      </c>
      <c r="J11" s="1615"/>
      <c r="K11" s="1614" t="s">
        <v>3329</v>
      </c>
      <c r="L11" s="1615"/>
      <c r="M11" s="1614"/>
      <c r="N11" s="1615"/>
      <c r="O11" s="1614"/>
      <c r="P11" s="1615"/>
      <c r="Q11" s="1614"/>
      <c r="R11" s="1615"/>
      <c r="S11" s="1614"/>
      <c r="T11" s="1615"/>
      <c r="U11" s="1614"/>
      <c r="V11" s="1615"/>
      <c r="W11" s="1614"/>
      <c r="X11" s="1615"/>
      <c r="Y11" s="1614"/>
      <c r="Z11" s="1615"/>
      <c r="AA11" s="1614"/>
      <c r="AB11" s="1615"/>
      <c r="AC11" s="1070"/>
      <c r="AD11" s="1616" t="s">
        <v>1100</v>
      </c>
      <c r="AE11" s="1361"/>
      <c r="AF11" s="1616" t="s">
        <v>1100</v>
      </c>
      <c r="AG11" s="1361"/>
      <c r="AH11" s="1616" t="s">
        <v>1101</v>
      </c>
      <c r="AI11" s="1617"/>
      <c r="AJ11" s="1616" t="s">
        <v>1101</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t="str">
        <f>K10</f>
        <v>车库</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6" t="s">
        <v>1103</v>
      </c>
      <c r="W12" s="8" t="s">
        <v>1102</v>
      </c>
      <c r="X12" s="8" t="s">
        <v>1103</v>
      </c>
      <c r="Y12" s="8" t="s">
        <v>1102</v>
      </c>
      <c r="Z12" s="8" t="s">
        <v>1103</v>
      </c>
      <c r="AA12" s="8" t="s">
        <v>1102</v>
      </c>
      <c r="AB12" s="8" t="s">
        <v>1103</v>
      </c>
      <c r="AC12" s="1621"/>
      <c r="AD12" s="134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9" t="s">
        <v>1103</v>
      </c>
      <c r="AT12" s="1622"/>
      <c r="AU12" s="1619"/>
      <c r="AV12" s="28"/>
      <c r="AW12" s="1578"/>
      <c r="AX12" s="28"/>
      <c r="AY12" s="1623"/>
      <c r="AZ12" s="25"/>
      <c r="BA12" s="1611"/>
      <c r="BB12" s="21" t="str">
        <f>I11</f>
        <v>底商</v>
      </c>
      <c r="BC12" s="1624" t="str">
        <f>K11</f>
        <v>车库</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3521</v>
      </c>
      <c r="E13" s="13">
        <f>IF($C$3="是",ROUND($A$3*G13/$B$3,2),ROUND($A$3*(G13-AT13)/$B$3,2))</f>
        <v>0</v>
      </c>
      <c r="F13" s="29"/>
      <c r="G13" s="30">
        <f>H13+AC13+AT13</f>
        <v>30969.079999999998</v>
      </c>
      <c r="H13" s="17">
        <f>SUMIF(I$12:AB$12,"总值",I13:AB13)</f>
        <v>30912.219999999998</v>
      </c>
      <c r="I13" s="1626">
        <f>产证指标!$N$7</f>
        <v>9837.9599999999991</v>
      </c>
      <c r="J13" s="1626"/>
      <c r="K13" s="1626">
        <f>产证指标!$C$520</f>
        <v>21074.26</v>
      </c>
      <c r="L13" s="1626"/>
      <c r="M13" s="1626"/>
      <c r="N13" s="1626"/>
      <c r="O13" s="1626"/>
      <c r="P13" s="1626"/>
      <c r="Q13" s="1626"/>
      <c r="R13" s="1626"/>
      <c r="S13" s="1626"/>
      <c r="T13" s="1626"/>
      <c r="U13" s="1626"/>
      <c r="V13" s="1626"/>
      <c r="W13" s="1626"/>
      <c r="X13" s="1626"/>
      <c r="Y13" s="1626"/>
      <c r="Z13" s="1626"/>
      <c r="AA13" s="1626"/>
      <c r="AB13" s="1626"/>
      <c r="AC13" s="13">
        <f>SUMIF(AD$12:AS$12,"总值",AD13:AS13)</f>
        <v>56.86</v>
      </c>
      <c r="AD13" s="1627"/>
      <c r="AE13" s="1627"/>
      <c r="AF13" s="1627"/>
      <c r="AG13" s="1627"/>
      <c r="AH13" s="1627"/>
      <c r="AI13" s="1627"/>
      <c r="AJ13" s="1627"/>
      <c r="AK13" s="1627"/>
      <c r="AL13" s="1627"/>
      <c r="AM13" s="1627"/>
      <c r="AN13" s="1627">
        <f>产证指标!$I$11</f>
        <v>56.86</v>
      </c>
      <c r="AO13" s="1627"/>
      <c r="AP13" s="1627"/>
      <c r="AQ13" s="1627"/>
      <c r="AR13" s="1627"/>
      <c r="AS13" s="1627"/>
      <c r="AT13" s="1628"/>
      <c r="AU13" s="1629"/>
      <c r="AV13" s="8">
        <f t="shared" ref="AV13:AX17" si="6">A13</f>
        <v>0</v>
      </c>
      <c r="AW13" s="8">
        <f t="shared" si="6"/>
        <v>0</v>
      </c>
      <c r="AX13" s="8">
        <f t="shared" si="6"/>
        <v>0</v>
      </c>
      <c r="AY13" s="1349">
        <f>ROUND($AY$6*AZ13/$AZ$5,2)</f>
        <v>0</v>
      </c>
      <c r="AZ13" s="13">
        <f>BA13+BL13</f>
        <v>30969.079999999998</v>
      </c>
      <c r="BA13" s="13">
        <f>SUM(BB13:BK13)</f>
        <v>30912.219999999998</v>
      </c>
      <c r="BB13" s="13">
        <f>IF($D13="是",I13-J13,0)</f>
        <v>9837.9599999999991</v>
      </c>
      <c r="BC13" s="13">
        <f>IF($D13="是",K13-L13,0)</f>
        <v>21074.26</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56.86</v>
      </c>
      <c r="BM13" s="13">
        <f>IF($D13="是",AD13-AE13,0)</f>
        <v>0</v>
      </c>
      <c r="BN13" s="13">
        <f>IF($D13="是",AF13-AG13,0)</f>
        <v>0</v>
      </c>
      <c r="BO13" s="13">
        <f>IF($D13="是",AH13-AI13,0)</f>
        <v>0</v>
      </c>
      <c r="BP13" s="13">
        <f>IF($D13="是",AJ13-AK13,0)</f>
        <v>0</v>
      </c>
      <c r="BQ13" s="13">
        <f>IF($D13="是",AL13-AM13,0)</f>
        <v>0</v>
      </c>
      <c r="BR13" s="13">
        <f>IF($D13="是",AN13-AO13,0)</f>
        <v>56.86</v>
      </c>
      <c r="BS13" s="13">
        <f>IF($D13="是",AP13-AQ13,0)</f>
        <v>0</v>
      </c>
      <c r="BT13" s="19">
        <f>IF($D13="是",AR13-AS13,0)</f>
        <v>0</v>
      </c>
    </row>
    <row r="14" spans="1:72" s="1579" customFormat="1" ht="12.75">
      <c r="A14" s="1051"/>
      <c r="B14" s="1051"/>
      <c r="C14" s="1051"/>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051"/>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051"/>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051"/>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1051"/>
      <c r="C18" s="1051"/>
      <c r="D18" s="1625"/>
      <c r="E18" s="32">
        <f t="shared" ref="E18:E112" si="7">IF($C$3="是",ROUND($A$3*G18/$B$3,2),ROUND($A$3*(G18-AT18)/$B$3,2))</f>
        <v>0</v>
      </c>
      <c r="F18" s="33"/>
      <c r="G18" s="34">
        <f t="shared" ref="G18:G109" si="8">H18+AC18+AT18</f>
        <v>0</v>
      </c>
      <c r="H18" s="35">
        <f t="shared" ref="H18:H109" si="9">SUMIF(I$12:AB$12,"总值",I18:AB18)</f>
        <v>0</v>
      </c>
      <c r="I18" s="162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1051"/>
      <c r="C19" s="1051"/>
      <c r="D19" s="1625"/>
      <c r="E19" s="32">
        <f t="shared" si="7"/>
        <v>0</v>
      </c>
      <c r="F19" s="33"/>
      <c r="G19" s="34">
        <f t="shared" si="8"/>
        <v>0</v>
      </c>
      <c r="H19" s="35">
        <f t="shared" si="9"/>
        <v>0</v>
      </c>
      <c r="I19" s="162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1051"/>
      <c r="C20" s="1051"/>
      <c r="D20" s="1625"/>
      <c r="E20" s="32">
        <f t="shared" si="7"/>
        <v>0</v>
      </c>
      <c r="F20" s="33"/>
      <c r="G20" s="34">
        <f t="shared" si="8"/>
        <v>0</v>
      </c>
      <c r="H20" s="35">
        <f t="shared" si="9"/>
        <v>0</v>
      </c>
      <c r="I20" s="162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1051"/>
      <c r="C21" s="1051"/>
      <c r="D21" s="1625"/>
      <c r="E21" s="32">
        <f t="shared" si="7"/>
        <v>0</v>
      </c>
      <c r="F21" s="33"/>
      <c r="G21" s="34">
        <f t="shared" si="8"/>
        <v>0</v>
      </c>
      <c r="H21" s="35">
        <f t="shared" si="9"/>
        <v>0</v>
      </c>
      <c r="I21" s="162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1051"/>
      <c r="C22" s="1051"/>
      <c r="D22" s="1625"/>
      <c r="E22" s="32">
        <f t="shared" si="7"/>
        <v>0</v>
      </c>
      <c r="F22" s="33"/>
      <c r="G22" s="34">
        <f t="shared" si="8"/>
        <v>0</v>
      </c>
      <c r="H22" s="35">
        <f t="shared" si="9"/>
        <v>0</v>
      </c>
      <c r="I22" s="162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1051"/>
      <c r="C23" s="1051"/>
      <c r="D23" s="1625"/>
      <c r="E23" s="32">
        <f t="shared" si="7"/>
        <v>0</v>
      </c>
      <c r="F23" s="33"/>
      <c r="G23" s="34">
        <f t="shared" si="8"/>
        <v>0</v>
      </c>
      <c r="H23" s="35">
        <f t="shared" si="9"/>
        <v>0</v>
      </c>
      <c r="I23" s="162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1051"/>
      <c r="C24" s="1051"/>
      <c r="D24" s="1625"/>
      <c r="E24" s="32">
        <f t="shared" si="7"/>
        <v>0</v>
      </c>
      <c r="F24" s="33"/>
      <c r="G24" s="34">
        <f t="shared" si="8"/>
        <v>0</v>
      </c>
      <c r="H24" s="35">
        <f t="shared" si="9"/>
        <v>0</v>
      </c>
      <c r="I24" s="162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1051"/>
      <c r="C25" s="1051"/>
      <c r="D25" s="1625"/>
      <c r="E25" s="32">
        <f t="shared" si="7"/>
        <v>0</v>
      </c>
      <c r="F25" s="33"/>
      <c r="G25" s="34">
        <f t="shared" si="8"/>
        <v>0</v>
      </c>
      <c r="H25" s="35">
        <f t="shared" si="9"/>
        <v>0</v>
      </c>
      <c r="I25" s="162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1051"/>
      <c r="C26" s="1051"/>
      <c r="D26" s="1625"/>
      <c r="E26" s="32">
        <f t="shared" si="7"/>
        <v>0</v>
      </c>
      <c r="F26" s="33"/>
      <c r="G26" s="34">
        <f t="shared" si="8"/>
        <v>0</v>
      </c>
      <c r="H26" s="35">
        <f t="shared" si="9"/>
        <v>0</v>
      </c>
      <c r="I26" s="162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1051"/>
      <c r="C27" s="1051"/>
      <c r="D27" s="1625"/>
      <c r="E27" s="32">
        <f t="shared" si="7"/>
        <v>0</v>
      </c>
      <c r="F27" s="33"/>
      <c r="G27" s="34">
        <f t="shared" si="8"/>
        <v>0</v>
      </c>
      <c r="H27" s="35">
        <f t="shared" si="9"/>
        <v>0</v>
      </c>
      <c r="I27" s="162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1051"/>
      <c r="C28" s="1051"/>
      <c r="D28" s="1625"/>
      <c r="E28" s="32">
        <f t="shared" si="7"/>
        <v>0</v>
      </c>
      <c r="F28" s="33"/>
      <c r="G28" s="34">
        <f t="shared" si="8"/>
        <v>0</v>
      </c>
      <c r="H28" s="35">
        <f t="shared" si="9"/>
        <v>0</v>
      </c>
      <c r="I28" s="162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1051"/>
      <c r="C29" s="105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162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1051"/>
      <c r="C30" s="105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1051"/>
      <c r="C31" s="105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1051"/>
      <c r="C32" s="105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1051"/>
      <c r="C33" s="105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1051"/>
      <c r="C34" s="105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1051"/>
      <c r="C35" s="105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1051"/>
      <c r="C36" s="105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1051"/>
      <c r="C37" s="105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1051"/>
      <c r="C38" s="105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1051"/>
      <c r="C39" s="105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0"/>
  <sheetViews>
    <sheetView workbookViewId="0">
      <pane xSplit="4" ySplit="18" topLeftCell="E19" activePane="bottomRight" state="frozen"/>
      <selection pane="topRight" activeCell="E1" sqref="E1"/>
      <selection pane="bottomLeft" activeCell="A19" sqref="A19"/>
      <selection pane="bottomRight" activeCell="M23" sqref="M23"/>
    </sheetView>
  </sheetViews>
  <sheetFormatPr defaultRowHeight="13.5"/>
  <cols>
    <col min="3" max="3" width="8.875" customWidth="1"/>
  </cols>
  <sheetData>
    <row r="1" spans="1:14">
      <c r="A1" t="s">
        <v>3597</v>
      </c>
      <c r="B1" t="s">
        <v>3595</v>
      </c>
      <c r="C1" t="s">
        <v>3596</v>
      </c>
      <c r="G1" s="3444" t="s">
        <v>4128</v>
      </c>
      <c r="H1" s="3444" t="s">
        <v>4130</v>
      </c>
      <c r="K1" s="3444" t="s">
        <v>4131</v>
      </c>
    </row>
    <row r="2" spans="1:14">
      <c r="A2">
        <v>1</v>
      </c>
      <c r="B2" t="s">
        <v>3598</v>
      </c>
      <c r="C2">
        <v>40.56</v>
      </c>
      <c r="H2" s="3489" t="s">
        <v>4122</v>
      </c>
      <c r="I2" s="3489">
        <v>1260.3699999999999</v>
      </c>
      <c r="K2" s="3489" t="s">
        <v>3919</v>
      </c>
      <c r="L2" s="3489">
        <v>789.14</v>
      </c>
    </row>
    <row r="3" spans="1:14">
      <c r="A3">
        <v>2</v>
      </c>
      <c r="B3" t="s">
        <v>3599</v>
      </c>
      <c r="C3">
        <v>40.56</v>
      </c>
      <c r="H3" s="3489" t="s">
        <v>4124</v>
      </c>
      <c r="I3" s="3489">
        <v>739.55</v>
      </c>
      <c r="K3" s="3489" t="s">
        <v>3930</v>
      </c>
      <c r="L3" s="3489">
        <v>734.81</v>
      </c>
    </row>
    <row r="4" spans="1:14">
      <c r="A4">
        <v>3</v>
      </c>
      <c r="B4" t="s">
        <v>3600</v>
      </c>
      <c r="C4">
        <v>40.56</v>
      </c>
      <c r="H4" s="3489" t="s">
        <v>4125</v>
      </c>
      <c r="I4" s="3489">
        <v>1047.27</v>
      </c>
      <c r="K4" s="3489" t="s">
        <v>3941</v>
      </c>
      <c r="L4" s="3489">
        <v>1219.29</v>
      </c>
    </row>
    <row r="5" spans="1:14">
      <c r="A5">
        <v>4</v>
      </c>
      <c r="B5" t="s">
        <v>3601</v>
      </c>
      <c r="C5">
        <v>40.56</v>
      </c>
      <c r="H5" s="3489" t="s">
        <v>4126</v>
      </c>
      <c r="I5" s="3489">
        <v>1144.47</v>
      </c>
      <c r="K5" s="3489" t="s">
        <v>3952</v>
      </c>
      <c r="L5" s="3489">
        <v>871.34</v>
      </c>
    </row>
    <row r="6" spans="1:14">
      <c r="A6">
        <v>5</v>
      </c>
      <c r="B6" t="s">
        <v>3602</v>
      </c>
      <c r="C6">
        <v>40.56</v>
      </c>
      <c r="H6" s="3489" t="s">
        <v>4127</v>
      </c>
      <c r="I6" s="3489">
        <v>1133.48</v>
      </c>
      <c r="K6" s="3489" t="s">
        <v>3963</v>
      </c>
      <c r="L6" s="3489">
        <v>898.24</v>
      </c>
    </row>
    <row r="7" spans="1:14">
      <c r="A7">
        <v>6</v>
      </c>
      <c r="B7" t="s">
        <v>3603</v>
      </c>
      <c r="C7">
        <v>40.56</v>
      </c>
      <c r="I7">
        <f>SUM(I2:I6)</f>
        <v>5325.1399999999994</v>
      </c>
      <c r="L7">
        <f>SUM(L2:L6)</f>
        <v>4512.82</v>
      </c>
      <c r="N7">
        <f>L7+I7</f>
        <v>9837.9599999999991</v>
      </c>
    </row>
    <row r="8" spans="1:14">
      <c r="A8">
        <v>7</v>
      </c>
      <c r="B8" t="s">
        <v>3604</v>
      </c>
      <c r="C8">
        <v>40.56</v>
      </c>
      <c r="G8" s="3444" t="s">
        <v>4129</v>
      </c>
      <c r="H8" s="3488" t="s">
        <v>3607</v>
      </c>
      <c r="I8" s="3488">
        <v>17.149999999999999</v>
      </c>
    </row>
    <row r="9" spans="1:14">
      <c r="A9">
        <v>8</v>
      </c>
      <c r="B9" t="s">
        <v>3605</v>
      </c>
      <c r="C9">
        <v>40.56</v>
      </c>
      <c r="H9" s="3488" t="s">
        <v>4123</v>
      </c>
      <c r="I9" s="3488">
        <v>34.630000000000003</v>
      </c>
    </row>
    <row r="10" spans="1:14">
      <c r="A10">
        <v>9</v>
      </c>
      <c r="B10" t="s">
        <v>3606</v>
      </c>
      <c r="C10">
        <v>40.56</v>
      </c>
      <c r="H10" s="3488">
        <v>-104</v>
      </c>
      <c r="I10" s="3488">
        <v>5.08</v>
      </c>
    </row>
    <row r="11" spans="1:14" s="3488" customFormat="1">
      <c r="A11">
        <v>10</v>
      </c>
      <c r="B11" t="s">
        <v>3608</v>
      </c>
      <c r="C11">
        <v>40.56</v>
      </c>
      <c r="G11" s="3489"/>
      <c r="H11" s="3489"/>
      <c r="I11" s="3489">
        <f>SUM(I8:I10)</f>
        <v>56.86</v>
      </c>
      <c r="K11" s="3489"/>
      <c r="L11" s="3489"/>
      <c r="N11" s="3488">
        <f>N7+I11+C520</f>
        <v>30969.079999999998</v>
      </c>
    </row>
    <row r="12" spans="1:14">
      <c r="A12">
        <v>11</v>
      </c>
      <c r="B12" t="s">
        <v>3609</v>
      </c>
      <c r="C12">
        <v>40.56</v>
      </c>
      <c r="G12" s="3488"/>
      <c r="H12" s="3488"/>
      <c r="I12" s="3488"/>
      <c r="K12" s="3489"/>
      <c r="L12" s="3489"/>
    </row>
    <row r="13" spans="1:14">
      <c r="A13">
        <v>12</v>
      </c>
      <c r="B13" t="s">
        <v>3610</v>
      </c>
      <c r="C13">
        <v>40.56</v>
      </c>
      <c r="G13" s="3489"/>
      <c r="H13" s="3489"/>
      <c r="I13" s="3489"/>
      <c r="K13" s="3489"/>
      <c r="L13" s="3489"/>
    </row>
    <row r="14" spans="1:14">
      <c r="A14">
        <v>13</v>
      </c>
      <c r="B14" t="s">
        <v>3611</v>
      </c>
      <c r="C14">
        <v>40.56</v>
      </c>
      <c r="G14" s="3488"/>
      <c r="H14" s="3488"/>
      <c r="I14" s="3488"/>
      <c r="K14" s="3489"/>
      <c r="L14" s="3489"/>
    </row>
    <row r="15" spans="1:14">
      <c r="A15">
        <v>14</v>
      </c>
      <c r="B15" t="s">
        <v>3612</v>
      </c>
      <c r="C15">
        <v>40.56</v>
      </c>
      <c r="G15" s="3489"/>
      <c r="H15" s="3489"/>
      <c r="I15" s="3489"/>
      <c r="K15" s="3489"/>
      <c r="L15" s="3489"/>
    </row>
    <row r="16" spans="1:14">
      <c r="A16">
        <v>15</v>
      </c>
      <c r="B16" t="s">
        <v>3613</v>
      </c>
      <c r="C16">
        <v>40.56</v>
      </c>
      <c r="G16" s="3489"/>
      <c r="H16" s="3489"/>
      <c r="I16" s="3489"/>
    </row>
    <row r="17" spans="1:9">
      <c r="A17">
        <v>16</v>
      </c>
      <c r="B17" t="s">
        <v>3614</v>
      </c>
      <c r="C17">
        <v>40.56</v>
      </c>
      <c r="G17" s="3489"/>
      <c r="H17" s="3489"/>
      <c r="I17" s="3489"/>
    </row>
    <row r="18" spans="1:9">
      <c r="A18">
        <v>17</v>
      </c>
      <c r="B18" t="s">
        <v>3615</v>
      </c>
      <c r="C18">
        <v>40.56</v>
      </c>
    </row>
    <row r="19" spans="1:9">
      <c r="A19">
        <v>18</v>
      </c>
      <c r="B19" t="s">
        <v>3616</v>
      </c>
      <c r="C19">
        <v>40.56</v>
      </c>
    </row>
    <row r="20" spans="1:9">
      <c r="A20">
        <v>19</v>
      </c>
      <c r="B20" t="s">
        <v>3617</v>
      </c>
      <c r="C20">
        <v>40.56</v>
      </c>
    </row>
    <row r="21" spans="1:9">
      <c r="A21">
        <v>20</v>
      </c>
      <c r="B21" t="s">
        <v>3618</v>
      </c>
      <c r="C21">
        <v>40.56</v>
      </c>
    </row>
    <row r="22" spans="1:9">
      <c r="A22">
        <v>21</v>
      </c>
      <c r="B22" t="s">
        <v>3619</v>
      </c>
      <c r="C22">
        <v>40.56</v>
      </c>
    </row>
    <row r="23" spans="1:9">
      <c r="A23">
        <v>22</v>
      </c>
      <c r="B23" t="s">
        <v>3620</v>
      </c>
      <c r="C23">
        <v>40.56</v>
      </c>
    </row>
    <row r="24" spans="1:9">
      <c r="A24">
        <v>23</v>
      </c>
      <c r="B24" t="s">
        <v>3621</v>
      </c>
      <c r="C24">
        <v>40.56</v>
      </c>
    </row>
    <row r="25" spans="1:9">
      <c r="A25">
        <v>24</v>
      </c>
      <c r="B25" t="s">
        <v>3622</v>
      </c>
      <c r="C25">
        <v>40.56</v>
      </c>
    </row>
    <row r="26" spans="1:9">
      <c r="A26">
        <v>25</v>
      </c>
      <c r="B26" t="s">
        <v>3623</v>
      </c>
      <c r="C26">
        <v>40.56</v>
      </c>
    </row>
    <row r="27" spans="1:9">
      <c r="A27">
        <v>26</v>
      </c>
      <c r="B27" t="s">
        <v>3624</v>
      </c>
      <c r="C27">
        <v>40.56</v>
      </c>
    </row>
    <row r="28" spans="1:9">
      <c r="A28">
        <v>27</v>
      </c>
      <c r="B28" t="s">
        <v>3625</v>
      </c>
      <c r="C28">
        <v>40.56</v>
      </c>
    </row>
    <row r="29" spans="1:9">
      <c r="A29">
        <v>28</v>
      </c>
      <c r="B29" t="s">
        <v>3626</v>
      </c>
      <c r="C29">
        <v>40.56</v>
      </c>
    </row>
    <row r="30" spans="1:9">
      <c r="A30">
        <v>29</v>
      </c>
      <c r="B30" t="s">
        <v>3627</v>
      </c>
      <c r="C30">
        <v>40.56</v>
      </c>
    </row>
    <row r="31" spans="1:9">
      <c r="A31">
        <v>30</v>
      </c>
      <c r="B31" t="s">
        <v>3628</v>
      </c>
      <c r="C31">
        <v>40.56</v>
      </c>
    </row>
    <row r="32" spans="1:9">
      <c r="A32">
        <v>31</v>
      </c>
      <c r="B32" t="s">
        <v>3629</v>
      </c>
      <c r="C32">
        <v>40.56</v>
      </c>
    </row>
    <row r="33" spans="1:3">
      <c r="A33">
        <v>32</v>
      </c>
      <c r="B33" t="s">
        <v>3630</v>
      </c>
      <c r="C33">
        <v>40.56</v>
      </c>
    </row>
    <row r="34" spans="1:3">
      <c r="A34">
        <v>33</v>
      </c>
      <c r="B34" t="s">
        <v>3631</v>
      </c>
      <c r="C34">
        <v>40.56</v>
      </c>
    </row>
    <row r="35" spans="1:3">
      <c r="A35">
        <v>34</v>
      </c>
      <c r="B35" t="s">
        <v>3632</v>
      </c>
      <c r="C35">
        <v>40.56</v>
      </c>
    </row>
    <row r="36" spans="1:3">
      <c r="A36">
        <v>35</v>
      </c>
      <c r="B36" t="s">
        <v>3633</v>
      </c>
      <c r="C36">
        <v>60.84</v>
      </c>
    </row>
    <row r="37" spans="1:3">
      <c r="A37">
        <v>36</v>
      </c>
      <c r="B37" t="s">
        <v>3634</v>
      </c>
      <c r="C37">
        <v>40.56</v>
      </c>
    </row>
    <row r="38" spans="1:3">
      <c r="A38">
        <v>37</v>
      </c>
      <c r="B38" t="s">
        <v>3635</v>
      </c>
      <c r="C38">
        <v>40.56</v>
      </c>
    </row>
    <row r="39" spans="1:3">
      <c r="A39">
        <v>38</v>
      </c>
      <c r="B39" t="s">
        <v>3636</v>
      </c>
      <c r="C39">
        <v>40.56</v>
      </c>
    </row>
    <row r="40" spans="1:3">
      <c r="A40">
        <v>39</v>
      </c>
      <c r="B40" t="s">
        <v>3637</v>
      </c>
      <c r="C40">
        <v>40.56</v>
      </c>
    </row>
    <row r="41" spans="1:3">
      <c r="A41">
        <v>40</v>
      </c>
      <c r="B41" t="s">
        <v>3638</v>
      </c>
      <c r="C41">
        <v>40.56</v>
      </c>
    </row>
    <row r="42" spans="1:3">
      <c r="A42">
        <v>41</v>
      </c>
      <c r="B42" t="s">
        <v>3639</v>
      </c>
      <c r="C42">
        <v>40.56</v>
      </c>
    </row>
    <row r="43" spans="1:3">
      <c r="A43">
        <v>42</v>
      </c>
      <c r="B43" t="s">
        <v>3640</v>
      </c>
      <c r="C43">
        <v>40.56</v>
      </c>
    </row>
    <row r="44" spans="1:3">
      <c r="A44">
        <v>43</v>
      </c>
      <c r="B44" t="s">
        <v>3641</v>
      </c>
      <c r="C44">
        <v>40.56</v>
      </c>
    </row>
    <row r="45" spans="1:3">
      <c r="A45">
        <v>44</v>
      </c>
      <c r="B45" t="s">
        <v>3642</v>
      </c>
      <c r="C45">
        <v>40.56</v>
      </c>
    </row>
    <row r="46" spans="1:3">
      <c r="A46">
        <v>45</v>
      </c>
      <c r="B46" t="s">
        <v>3643</v>
      </c>
      <c r="C46">
        <v>40.56</v>
      </c>
    </row>
    <row r="47" spans="1:3">
      <c r="A47">
        <v>46</v>
      </c>
      <c r="B47" t="s">
        <v>3644</v>
      </c>
      <c r="C47">
        <v>40.56</v>
      </c>
    </row>
    <row r="48" spans="1:3">
      <c r="A48">
        <v>47</v>
      </c>
      <c r="B48" t="s">
        <v>3645</v>
      </c>
      <c r="C48">
        <v>40.56</v>
      </c>
    </row>
    <row r="49" spans="1:3">
      <c r="A49">
        <v>48</v>
      </c>
      <c r="B49" t="s">
        <v>3646</v>
      </c>
      <c r="C49">
        <v>40.56</v>
      </c>
    </row>
    <row r="50" spans="1:3">
      <c r="A50">
        <v>49</v>
      </c>
      <c r="B50" t="s">
        <v>3647</v>
      </c>
      <c r="C50">
        <v>40.56</v>
      </c>
    </row>
    <row r="51" spans="1:3">
      <c r="A51">
        <v>50</v>
      </c>
      <c r="B51" t="s">
        <v>3648</v>
      </c>
      <c r="C51">
        <v>40.56</v>
      </c>
    </row>
    <row r="52" spans="1:3">
      <c r="A52">
        <v>51</v>
      </c>
      <c r="B52" t="s">
        <v>3649</v>
      </c>
      <c r="C52">
        <v>40.56</v>
      </c>
    </row>
    <row r="53" spans="1:3">
      <c r="A53">
        <v>52</v>
      </c>
      <c r="B53" t="s">
        <v>3650</v>
      </c>
      <c r="C53">
        <v>40.56</v>
      </c>
    </row>
    <row r="54" spans="1:3">
      <c r="A54">
        <v>53</v>
      </c>
      <c r="B54" t="s">
        <v>3651</v>
      </c>
      <c r="C54">
        <v>60.84</v>
      </c>
    </row>
    <row r="55" spans="1:3">
      <c r="A55">
        <v>54</v>
      </c>
      <c r="B55" t="s">
        <v>3652</v>
      </c>
      <c r="C55">
        <v>40.56</v>
      </c>
    </row>
    <row r="56" spans="1:3">
      <c r="A56">
        <v>55</v>
      </c>
      <c r="B56" t="s">
        <v>3653</v>
      </c>
      <c r="C56">
        <v>40.56</v>
      </c>
    </row>
    <row r="57" spans="1:3">
      <c r="A57">
        <v>56</v>
      </c>
      <c r="B57" t="s">
        <v>3654</v>
      </c>
      <c r="C57">
        <v>40.56</v>
      </c>
    </row>
    <row r="58" spans="1:3">
      <c r="A58">
        <v>57</v>
      </c>
      <c r="B58" t="s">
        <v>3655</v>
      </c>
      <c r="C58">
        <v>40.56</v>
      </c>
    </row>
    <row r="59" spans="1:3">
      <c r="A59">
        <v>58</v>
      </c>
      <c r="B59" t="s">
        <v>3656</v>
      </c>
      <c r="C59">
        <v>40.56</v>
      </c>
    </row>
    <row r="60" spans="1:3">
      <c r="A60">
        <v>59</v>
      </c>
      <c r="B60" t="s">
        <v>3657</v>
      </c>
      <c r="C60">
        <v>40.56</v>
      </c>
    </row>
    <row r="61" spans="1:3">
      <c r="A61">
        <v>60</v>
      </c>
      <c r="B61" t="s">
        <v>3658</v>
      </c>
      <c r="C61">
        <v>40.56</v>
      </c>
    </row>
    <row r="62" spans="1:3">
      <c r="A62">
        <v>61</v>
      </c>
      <c r="B62" t="s">
        <v>3659</v>
      </c>
      <c r="C62">
        <v>40.56</v>
      </c>
    </row>
    <row r="63" spans="1:3">
      <c r="A63">
        <v>62</v>
      </c>
      <c r="B63" t="s">
        <v>3660</v>
      </c>
      <c r="C63">
        <v>40.56</v>
      </c>
    </row>
    <row r="64" spans="1:3">
      <c r="A64">
        <v>63</v>
      </c>
      <c r="B64" t="s">
        <v>3661</v>
      </c>
      <c r="C64">
        <v>39.6</v>
      </c>
    </row>
    <row r="65" spans="1:3">
      <c r="A65">
        <v>64</v>
      </c>
      <c r="B65" t="s">
        <v>3662</v>
      </c>
      <c r="C65">
        <v>39.6</v>
      </c>
    </row>
    <row r="66" spans="1:3">
      <c r="A66">
        <v>65</v>
      </c>
      <c r="B66" t="s">
        <v>3663</v>
      </c>
      <c r="C66">
        <v>39.6</v>
      </c>
    </row>
    <row r="67" spans="1:3">
      <c r="A67">
        <v>66</v>
      </c>
      <c r="B67" t="s">
        <v>3664</v>
      </c>
      <c r="C67">
        <v>39.6</v>
      </c>
    </row>
    <row r="68" spans="1:3">
      <c r="A68">
        <v>67</v>
      </c>
      <c r="B68" t="s">
        <v>3665</v>
      </c>
      <c r="C68">
        <v>39.6</v>
      </c>
    </row>
    <row r="69" spans="1:3">
      <c r="A69">
        <v>68</v>
      </c>
      <c r="B69" t="s">
        <v>3666</v>
      </c>
      <c r="C69">
        <v>39.6</v>
      </c>
    </row>
    <row r="70" spans="1:3">
      <c r="A70">
        <v>69</v>
      </c>
      <c r="B70" t="s">
        <v>3667</v>
      </c>
      <c r="C70">
        <v>39.6</v>
      </c>
    </row>
    <row r="71" spans="1:3">
      <c r="A71">
        <v>70</v>
      </c>
      <c r="B71" t="s">
        <v>3668</v>
      </c>
      <c r="C71">
        <v>39.6</v>
      </c>
    </row>
    <row r="72" spans="1:3">
      <c r="A72">
        <v>71</v>
      </c>
      <c r="B72" t="s">
        <v>3669</v>
      </c>
      <c r="C72">
        <v>39.6</v>
      </c>
    </row>
    <row r="73" spans="1:3">
      <c r="A73">
        <v>72</v>
      </c>
      <c r="B73" t="s">
        <v>3670</v>
      </c>
      <c r="C73">
        <v>59.41</v>
      </c>
    </row>
    <row r="74" spans="1:3">
      <c r="A74">
        <v>73</v>
      </c>
      <c r="B74" t="s">
        <v>3671</v>
      </c>
      <c r="C74">
        <v>39.6</v>
      </c>
    </row>
    <row r="75" spans="1:3">
      <c r="A75">
        <v>74</v>
      </c>
      <c r="B75" t="s">
        <v>3672</v>
      </c>
      <c r="C75">
        <v>39.6</v>
      </c>
    </row>
    <row r="76" spans="1:3">
      <c r="A76">
        <v>75</v>
      </c>
      <c r="B76" t="s">
        <v>3673</v>
      </c>
      <c r="C76">
        <v>39.6</v>
      </c>
    </row>
    <row r="77" spans="1:3">
      <c r="A77">
        <v>76</v>
      </c>
      <c r="B77" t="s">
        <v>3674</v>
      </c>
      <c r="C77">
        <v>39.6</v>
      </c>
    </row>
    <row r="78" spans="1:3">
      <c r="A78">
        <v>77</v>
      </c>
      <c r="B78" t="s">
        <v>3675</v>
      </c>
      <c r="C78">
        <v>39.6</v>
      </c>
    </row>
    <row r="79" spans="1:3">
      <c r="A79">
        <v>78</v>
      </c>
      <c r="B79" t="s">
        <v>3676</v>
      </c>
      <c r="C79">
        <v>39.6</v>
      </c>
    </row>
    <row r="80" spans="1:3">
      <c r="A80">
        <v>79</v>
      </c>
      <c r="B80" t="s">
        <v>3677</v>
      </c>
      <c r="C80">
        <v>39.6</v>
      </c>
    </row>
    <row r="81" spans="1:3">
      <c r="A81">
        <v>80</v>
      </c>
      <c r="B81" t="s">
        <v>3678</v>
      </c>
      <c r="C81">
        <v>39.6</v>
      </c>
    </row>
    <row r="82" spans="1:3">
      <c r="A82">
        <v>81</v>
      </c>
      <c r="B82" t="s">
        <v>3679</v>
      </c>
      <c r="C82">
        <v>39.6</v>
      </c>
    </row>
    <row r="83" spans="1:3">
      <c r="A83">
        <v>82</v>
      </c>
      <c r="B83" t="s">
        <v>3680</v>
      </c>
      <c r="C83">
        <v>39.6</v>
      </c>
    </row>
    <row r="84" spans="1:3">
      <c r="A84">
        <v>83</v>
      </c>
      <c r="B84" t="s">
        <v>3681</v>
      </c>
      <c r="C84">
        <v>59.41</v>
      </c>
    </row>
    <row r="85" spans="1:3">
      <c r="A85">
        <v>84</v>
      </c>
      <c r="B85" t="s">
        <v>3682</v>
      </c>
      <c r="C85">
        <v>39.6</v>
      </c>
    </row>
    <row r="86" spans="1:3">
      <c r="A86">
        <v>85</v>
      </c>
      <c r="B86" t="s">
        <v>3683</v>
      </c>
      <c r="C86">
        <v>39.6</v>
      </c>
    </row>
    <row r="87" spans="1:3">
      <c r="A87">
        <v>86</v>
      </c>
      <c r="B87" t="s">
        <v>3684</v>
      </c>
      <c r="C87">
        <v>39.6</v>
      </c>
    </row>
    <row r="88" spans="1:3">
      <c r="A88">
        <v>87</v>
      </c>
      <c r="B88" t="s">
        <v>3685</v>
      </c>
      <c r="C88">
        <v>39.6</v>
      </c>
    </row>
    <row r="89" spans="1:3">
      <c r="A89">
        <v>88</v>
      </c>
      <c r="B89" t="s">
        <v>3686</v>
      </c>
      <c r="C89">
        <v>39.6</v>
      </c>
    </row>
    <row r="90" spans="1:3">
      <c r="A90">
        <v>89</v>
      </c>
      <c r="B90" t="s">
        <v>3687</v>
      </c>
      <c r="C90">
        <v>39.6</v>
      </c>
    </row>
    <row r="91" spans="1:3">
      <c r="A91">
        <v>90</v>
      </c>
      <c r="B91" t="s">
        <v>3688</v>
      </c>
      <c r="C91">
        <v>39.6</v>
      </c>
    </row>
    <row r="92" spans="1:3">
      <c r="A92">
        <v>91</v>
      </c>
      <c r="B92" t="s">
        <v>3689</v>
      </c>
      <c r="C92">
        <v>39.6</v>
      </c>
    </row>
    <row r="93" spans="1:3">
      <c r="A93">
        <v>92</v>
      </c>
      <c r="B93" t="s">
        <v>3690</v>
      </c>
      <c r="C93">
        <v>39.6</v>
      </c>
    </row>
    <row r="94" spans="1:3">
      <c r="A94">
        <v>93</v>
      </c>
      <c r="B94" t="s">
        <v>3691</v>
      </c>
      <c r="C94">
        <v>40.56</v>
      </c>
    </row>
    <row r="95" spans="1:3">
      <c r="A95">
        <v>94</v>
      </c>
      <c r="B95" t="s">
        <v>3692</v>
      </c>
      <c r="C95">
        <v>40.56</v>
      </c>
    </row>
    <row r="96" spans="1:3">
      <c r="A96">
        <v>95</v>
      </c>
      <c r="B96" t="s">
        <v>3693</v>
      </c>
      <c r="C96">
        <v>40.56</v>
      </c>
    </row>
    <row r="97" spans="1:3">
      <c r="A97">
        <v>96</v>
      </c>
      <c r="B97" t="s">
        <v>3694</v>
      </c>
      <c r="C97">
        <v>40.56</v>
      </c>
    </row>
    <row r="98" spans="1:3">
      <c r="A98">
        <v>97</v>
      </c>
      <c r="B98" t="s">
        <v>3695</v>
      </c>
      <c r="C98">
        <v>40.56</v>
      </c>
    </row>
    <row r="99" spans="1:3">
      <c r="A99">
        <v>98</v>
      </c>
      <c r="B99" t="s">
        <v>3696</v>
      </c>
      <c r="C99">
        <v>40.56</v>
      </c>
    </row>
    <row r="100" spans="1:3">
      <c r="A100">
        <v>99</v>
      </c>
      <c r="B100" t="s">
        <v>3697</v>
      </c>
      <c r="C100">
        <v>40.56</v>
      </c>
    </row>
    <row r="101" spans="1:3">
      <c r="A101">
        <v>100</v>
      </c>
      <c r="B101" t="s">
        <v>3698</v>
      </c>
      <c r="C101">
        <v>40.56</v>
      </c>
    </row>
    <row r="102" spans="1:3">
      <c r="A102">
        <v>101</v>
      </c>
      <c r="B102" t="s">
        <v>3699</v>
      </c>
      <c r="C102">
        <v>40.56</v>
      </c>
    </row>
    <row r="103" spans="1:3">
      <c r="A103">
        <v>102</v>
      </c>
      <c r="B103" t="s">
        <v>3700</v>
      </c>
      <c r="C103">
        <v>40.56</v>
      </c>
    </row>
    <row r="104" spans="1:3">
      <c r="A104">
        <v>103</v>
      </c>
      <c r="B104" t="s">
        <v>3701</v>
      </c>
      <c r="C104">
        <v>40.56</v>
      </c>
    </row>
    <row r="105" spans="1:3">
      <c r="A105">
        <v>104</v>
      </c>
      <c r="B105" t="s">
        <v>3702</v>
      </c>
      <c r="C105">
        <v>40.56</v>
      </c>
    </row>
    <row r="106" spans="1:3">
      <c r="A106">
        <v>105</v>
      </c>
      <c r="B106" t="s">
        <v>3703</v>
      </c>
      <c r="C106">
        <v>40.56</v>
      </c>
    </row>
    <row r="107" spans="1:3">
      <c r="A107">
        <v>106</v>
      </c>
      <c r="B107" t="s">
        <v>3704</v>
      </c>
      <c r="C107">
        <v>40.56</v>
      </c>
    </row>
    <row r="108" spans="1:3">
      <c r="A108">
        <v>107</v>
      </c>
      <c r="B108" t="s">
        <v>3705</v>
      </c>
      <c r="C108">
        <v>40.56</v>
      </c>
    </row>
    <row r="109" spans="1:3">
      <c r="A109">
        <v>108</v>
      </c>
      <c r="B109" t="s">
        <v>3706</v>
      </c>
      <c r="C109">
        <v>40.56</v>
      </c>
    </row>
    <row r="110" spans="1:3">
      <c r="A110">
        <v>109</v>
      </c>
      <c r="B110" t="s">
        <v>3707</v>
      </c>
      <c r="C110">
        <v>40.56</v>
      </c>
    </row>
    <row r="111" spans="1:3">
      <c r="A111">
        <v>110</v>
      </c>
      <c r="B111" t="s">
        <v>3708</v>
      </c>
      <c r="C111">
        <v>40.56</v>
      </c>
    </row>
    <row r="112" spans="1:3">
      <c r="A112">
        <v>111</v>
      </c>
      <c r="B112" t="s">
        <v>3709</v>
      </c>
      <c r="C112">
        <v>40.56</v>
      </c>
    </row>
    <row r="113" spans="1:3">
      <c r="A113">
        <v>112</v>
      </c>
      <c r="B113" t="s">
        <v>3710</v>
      </c>
      <c r="C113">
        <v>40.56</v>
      </c>
    </row>
    <row r="114" spans="1:3">
      <c r="A114">
        <v>113</v>
      </c>
      <c r="B114" t="s">
        <v>3711</v>
      </c>
      <c r="C114">
        <v>40.56</v>
      </c>
    </row>
    <row r="115" spans="1:3">
      <c r="A115">
        <v>114</v>
      </c>
      <c r="B115" t="s">
        <v>3712</v>
      </c>
      <c r="C115">
        <v>40.56</v>
      </c>
    </row>
    <row r="116" spans="1:3">
      <c r="A116">
        <v>115</v>
      </c>
      <c r="B116" t="s">
        <v>3713</v>
      </c>
      <c r="C116">
        <v>40.56</v>
      </c>
    </row>
    <row r="117" spans="1:3">
      <c r="A117">
        <v>116</v>
      </c>
      <c r="B117" t="s">
        <v>3714</v>
      </c>
      <c r="C117">
        <v>40.56</v>
      </c>
    </row>
    <row r="118" spans="1:3">
      <c r="A118">
        <v>117</v>
      </c>
      <c r="B118" t="s">
        <v>3715</v>
      </c>
      <c r="C118">
        <v>40.56</v>
      </c>
    </row>
    <row r="119" spans="1:3">
      <c r="A119">
        <v>118</v>
      </c>
      <c r="B119" t="s">
        <v>3716</v>
      </c>
      <c r="C119">
        <v>40.56</v>
      </c>
    </row>
    <row r="120" spans="1:3">
      <c r="A120">
        <v>119</v>
      </c>
      <c r="B120" t="s">
        <v>3717</v>
      </c>
      <c r="C120">
        <v>40.56</v>
      </c>
    </row>
    <row r="121" spans="1:3">
      <c r="A121">
        <v>120</v>
      </c>
      <c r="B121" t="s">
        <v>3718</v>
      </c>
      <c r="C121">
        <v>40.56</v>
      </c>
    </row>
    <row r="122" spans="1:3">
      <c r="A122">
        <v>121</v>
      </c>
      <c r="B122" t="s">
        <v>3719</v>
      </c>
      <c r="C122">
        <v>40.56</v>
      </c>
    </row>
    <row r="123" spans="1:3">
      <c r="A123">
        <v>122</v>
      </c>
      <c r="B123" t="s">
        <v>3720</v>
      </c>
      <c r="C123">
        <v>40.56</v>
      </c>
    </row>
    <row r="124" spans="1:3">
      <c r="A124">
        <v>123</v>
      </c>
      <c r="B124" t="s">
        <v>3721</v>
      </c>
      <c r="C124">
        <v>40.56</v>
      </c>
    </row>
    <row r="125" spans="1:3">
      <c r="A125">
        <v>124</v>
      </c>
      <c r="B125" t="s">
        <v>3722</v>
      </c>
      <c r="C125">
        <v>40.56</v>
      </c>
    </row>
    <row r="126" spans="1:3">
      <c r="A126">
        <v>125</v>
      </c>
      <c r="B126" t="s">
        <v>3723</v>
      </c>
      <c r="C126">
        <v>40.56</v>
      </c>
    </row>
    <row r="127" spans="1:3">
      <c r="A127">
        <v>126</v>
      </c>
      <c r="B127" t="s">
        <v>3724</v>
      </c>
      <c r="C127">
        <v>40.56</v>
      </c>
    </row>
    <row r="128" spans="1:3">
      <c r="A128">
        <v>127</v>
      </c>
      <c r="B128" t="s">
        <v>3725</v>
      </c>
      <c r="C128">
        <v>40.56</v>
      </c>
    </row>
    <row r="129" spans="1:3">
      <c r="A129">
        <v>128</v>
      </c>
      <c r="B129" t="s">
        <v>3726</v>
      </c>
      <c r="C129">
        <v>40.56</v>
      </c>
    </row>
    <row r="130" spans="1:3">
      <c r="A130">
        <v>129</v>
      </c>
      <c r="B130" t="s">
        <v>3727</v>
      </c>
      <c r="C130">
        <v>40.56</v>
      </c>
    </row>
    <row r="131" spans="1:3">
      <c r="A131">
        <v>130</v>
      </c>
      <c r="B131" t="s">
        <v>3728</v>
      </c>
      <c r="C131">
        <v>40.56</v>
      </c>
    </row>
    <row r="132" spans="1:3">
      <c r="A132">
        <v>131</v>
      </c>
      <c r="B132" t="s">
        <v>3729</v>
      </c>
      <c r="C132">
        <v>40.56</v>
      </c>
    </row>
    <row r="133" spans="1:3">
      <c r="A133">
        <v>132</v>
      </c>
      <c r="B133" t="s">
        <v>3730</v>
      </c>
      <c r="C133">
        <v>40.56</v>
      </c>
    </row>
    <row r="134" spans="1:3">
      <c r="A134">
        <v>133</v>
      </c>
      <c r="B134" t="s">
        <v>3731</v>
      </c>
      <c r="C134">
        <v>40.56</v>
      </c>
    </row>
    <row r="135" spans="1:3">
      <c r="A135">
        <v>134</v>
      </c>
      <c r="B135" t="s">
        <v>3732</v>
      </c>
      <c r="C135">
        <v>40.56</v>
      </c>
    </row>
    <row r="136" spans="1:3">
      <c r="A136">
        <v>135</v>
      </c>
      <c r="B136" t="s">
        <v>3733</v>
      </c>
      <c r="C136">
        <v>40.56</v>
      </c>
    </row>
    <row r="137" spans="1:3">
      <c r="A137">
        <v>136</v>
      </c>
      <c r="B137" t="s">
        <v>3734</v>
      </c>
      <c r="C137">
        <v>40.56</v>
      </c>
    </row>
    <row r="138" spans="1:3">
      <c r="A138">
        <v>137</v>
      </c>
      <c r="B138" t="s">
        <v>3735</v>
      </c>
      <c r="C138">
        <v>40.56</v>
      </c>
    </row>
    <row r="139" spans="1:3">
      <c r="A139">
        <v>138</v>
      </c>
      <c r="B139" t="s">
        <v>3736</v>
      </c>
      <c r="C139">
        <v>40.56</v>
      </c>
    </row>
    <row r="140" spans="1:3">
      <c r="A140">
        <v>139</v>
      </c>
      <c r="B140" t="s">
        <v>3737</v>
      </c>
      <c r="C140">
        <v>40.56</v>
      </c>
    </row>
    <row r="141" spans="1:3">
      <c r="A141">
        <v>140</v>
      </c>
      <c r="B141" t="s">
        <v>3738</v>
      </c>
      <c r="C141">
        <v>40.56</v>
      </c>
    </row>
    <row r="142" spans="1:3">
      <c r="A142">
        <v>141</v>
      </c>
      <c r="B142" t="s">
        <v>3739</v>
      </c>
      <c r="C142">
        <v>40.56</v>
      </c>
    </row>
    <row r="143" spans="1:3">
      <c r="A143">
        <v>142</v>
      </c>
      <c r="B143" t="s">
        <v>3740</v>
      </c>
      <c r="C143">
        <v>40.56</v>
      </c>
    </row>
    <row r="144" spans="1:3">
      <c r="A144">
        <v>143</v>
      </c>
      <c r="B144" t="s">
        <v>3741</v>
      </c>
      <c r="C144">
        <v>40.56</v>
      </c>
    </row>
    <row r="145" spans="1:3">
      <c r="A145">
        <v>144</v>
      </c>
      <c r="B145" t="s">
        <v>3742</v>
      </c>
      <c r="C145">
        <v>40.56</v>
      </c>
    </row>
    <row r="146" spans="1:3">
      <c r="A146">
        <v>145</v>
      </c>
      <c r="B146" t="s">
        <v>3743</v>
      </c>
      <c r="C146">
        <v>40.56</v>
      </c>
    </row>
    <row r="147" spans="1:3">
      <c r="A147">
        <v>146</v>
      </c>
      <c r="B147" t="s">
        <v>3744</v>
      </c>
      <c r="C147">
        <v>40.56</v>
      </c>
    </row>
    <row r="148" spans="1:3">
      <c r="A148">
        <v>147</v>
      </c>
      <c r="B148" t="s">
        <v>3745</v>
      </c>
      <c r="C148">
        <v>40.56</v>
      </c>
    </row>
    <row r="149" spans="1:3">
      <c r="A149">
        <v>148</v>
      </c>
      <c r="B149" t="s">
        <v>3746</v>
      </c>
      <c r="C149">
        <v>40.56</v>
      </c>
    </row>
    <row r="150" spans="1:3">
      <c r="A150">
        <v>149</v>
      </c>
      <c r="B150" t="s">
        <v>3747</v>
      </c>
      <c r="C150">
        <v>40.56</v>
      </c>
    </row>
    <row r="151" spans="1:3">
      <c r="A151">
        <v>150</v>
      </c>
      <c r="B151" t="s">
        <v>3748</v>
      </c>
      <c r="C151">
        <v>40.56</v>
      </c>
    </row>
    <row r="152" spans="1:3">
      <c r="A152">
        <v>151</v>
      </c>
      <c r="B152" t="s">
        <v>3749</v>
      </c>
      <c r="C152">
        <v>40.56</v>
      </c>
    </row>
    <row r="153" spans="1:3">
      <c r="A153">
        <v>152</v>
      </c>
      <c r="B153" t="s">
        <v>3750</v>
      </c>
      <c r="C153">
        <v>40.56</v>
      </c>
    </row>
    <row r="154" spans="1:3">
      <c r="A154">
        <v>153</v>
      </c>
      <c r="B154" t="s">
        <v>3751</v>
      </c>
      <c r="C154">
        <v>40.56</v>
      </c>
    </row>
    <row r="155" spans="1:3">
      <c r="A155">
        <v>154</v>
      </c>
      <c r="B155" t="s">
        <v>3752</v>
      </c>
      <c r="C155">
        <v>40.56</v>
      </c>
    </row>
    <row r="156" spans="1:3">
      <c r="A156">
        <v>155</v>
      </c>
      <c r="B156" t="s">
        <v>3753</v>
      </c>
      <c r="C156">
        <v>40.56</v>
      </c>
    </row>
    <row r="157" spans="1:3">
      <c r="A157">
        <v>156</v>
      </c>
      <c r="B157" t="s">
        <v>3754</v>
      </c>
      <c r="C157">
        <v>40.56</v>
      </c>
    </row>
    <row r="158" spans="1:3">
      <c r="A158">
        <v>157</v>
      </c>
      <c r="B158" t="s">
        <v>3755</v>
      </c>
      <c r="C158">
        <v>40.56</v>
      </c>
    </row>
    <row r="159" spans="1:3">
      <c r="A159">
        <v>158</v>
      </c>
      <c r="B159" t="s">
        <v>3756</v>
      </c>
      <c r="C159">
        <v>40.56</v>
      </c>
    </row>
    <row r="160" spans="1:3">
      <c r="A160">
        <v>159</v>
      </c>
      <c r="B160" t="s">
        <v>3757</v>
      </c>
      <c r="C160">
        <v>40.56</v>
      </c>
    </row>
    <row r="161" spans="1:3">
      <c r="A161">
        <v>160</v>
      </c>
      <c r="B161" t="s">
        <v>3758</v>
      </c>
      <c r="C161">
        <v>40.56</v>
      </c>
    </row>
    <row r="162" spans="1:3">
      <c r="A162">
        <v>161</v>
      </c>
      <c r="B162" t="s">
        <v>3759</v>
      </c>
      <c r="C162">
        <v>40.56</v>
      </c>
    </row>
    <row r="163" spans="1:3">
      <c r="A163">
        <v>162</v>
      </c>
      <c r="B163" t="s">
        <v>3760</v>
      </c>
      <c r="C163">
        <v>40.56</v>
      </c>
    </row>
    <row r="164" spans="1:3">
      <c r="A164">
        <v>163</v>
      </c>
      <c r="B164" t="s">
        <v>3761</v>
      </c>
      <c r="C164">
        <v>40.56</v>
      </c>
    </row>
    <row r="165" spans="1:3">
      <c r="A165">
        <v>164</v>
      </c>
      <c r="B165" t="s">
        <v>3762</v>
      </c>
      <c r="C165">
        <v>40.56</v>
      </c>
    </row>
    <row r="166" spans="1:3">
      <c r="A166">
        <v>165</v>
      </c>
      <c r="B166" t="s">
        <v>3763</v>
      </c>
      <c r="C166">
        <v>40.56</v>
      </c>
    </row>
    <row r="167" spans="1:3">
      <c r="A167">
        <v>166</v>
      </c>
      <c r="B167" t="s">
        <v>3764</v>
      </c>
      <c r="C167">
        <v>40.56</v>
      </c>
    </row>
    <row r="168" spans="1:3">
      <c r="A168">
        <v>167</v>
      </c>
      <c r="B168" t="s">
        <v>3765</v>
      </c>
      <c r="C168">
        <v>40.56</v>
      </c>
    </row>
    <row r="169" spans="1:3">
      <c r="A169">
        <v>168</v>
      </c>
      <c r="B169" t="s">
        <v>3766</v>
      </c>
      <c r="C169">
        <v>40.56</v>
      </c>
    </row>
    <row r="170" spans="1:3">
      <c r="A170">
        <v>169</v>
      </c>
      <c r="B170" t="s">
        <v>3767</v>
      </c>
      <c r="C170">
        <v>40.56</v>
      </c>
    </row>
    <row r="171" spans="1:3">
      <c r="A171">
        <v>170</v>
      </c>
      <c r="B171" t="s">
        <v>3768</v>
      </c>
      <c r="C171">
        <v>40.56</v>
      </c>
    </row>
    <row r="172" spans="1:3">
      <c r="A172">
        <v>171</v>
      </c>
      <c r="B172" t="s">
        <v>3769</v>
      </c>
      <c r="C172">
        <v>40.56</v>
      </c>
    </row>
    <row r="173" spans="1:3">
      <c r="A173">
        <v>172</v>
      </c>
      <c r="B173" t="s">
        <v>3770</v>
      </c>
      <c r="C173">
        <v>40.56</v>
      </c>
    </row>
    <row r="174" spans="1:3">
      <c r="A174">
        <v>173</v>
      </c>
      <c r="B174" t="s">
        <v>3771</v>
      </c>
      <c r="C174">
        <v>40.56</v>
      </c>
    </row>
    <row r="175" spans="1:3">
      <c r="A175">
        <v>174</v>
      </c>
      <c r="B175" t="s">
        <v>3772</v>
      </c>
      <c r="C175">
        <v>40.56</v>
      </c>
    </row>
    <row r="176" spans="1:3">
      <c r="A176">
        <v>175</v>
      </c>
      <c r="B176" t="s">
        <v>3773</v>
      </c>
      <c r="C176">
        <v>40.56</v>
      </c>
    </row>
    <row r="177" spans="1:3">
      <c r="A177">
        <v>176</v>
      </c>
      <c r="B177" t="s">
        <v>3774</v>
      </c>
      <c r="C177">
        <v>40.56</v>
      </c>
    </row>
    <row r="178" spans="1:3">
      <c r="A178">
        <v>177</v>
      </c>
      <c r="B178" t="s">
        <v>3775</v>
      </c>
      <c r="C178">
        <v>40.56</v>
      </c>
    </row>
    <row r="179" spans="1:3">
      <c r="A179">
        <v>178</v>
      </c>
      <c r="B179" t="s">
        <v>3776</v>
      </c>
      <c r="C179">
        <v>40.56</v>
      </c>
    </row>
    <row r="180" spans="1:3">
      <c r="A180">
        <v>179</v>
      </c>
      <c r="B180" t="s">
        <v>3777</v>
      </c>
      <c r="C180">
        <v>40.56</v>
      </c>
    </row>
    <row r="181" spans="1:3">
      <c r="A181">
        <v>180</v>
      </c>
      <c r="B181" t="s">
        <v>3778</v>
      </c>
      <c r="C181">
        <v>40.56</v>
      </c>
    </row>
    <row r="182" spans="1:3">
      <c r="A182">
        <v>181</v>
      </c>
      <c r="B182" t="s">
        <v>3779</v>
      </c>
      <c r="C182">
        <v>40.56</v>
      </c>
    </row>
    <row r="183" spans="1:3">
      <c r="A183">
        <v>182</v>
      </c>
      <c r="B183" t="s">
        <v>3780</v>
      </c>
      <c r="C183">
        <v>40.56</v>
      </c>
    </row>
    <row r="184" spans="1:3">
      <c r="A184">
        <v>183</v>
      </c>
      <c r="B184" t="s">
        <v>3781</v>
      </c>
      <c r="C184">
        <v>40.56</v>
      </c>
    </row>
    <row r="185" spans="1:3">
      <c r="A185">
        <v>184</v>
      </c>
      <c r="B185" t="s">
        <v>3782</v>
      </c>
      <c r="C185">
        <v>39.799999999999997</v>
      </c>
    </row>
    <row r="186" spans="1:3">
      <c r="A186">
        <v>185</v>
      </c>
      <c r="B186" t="s">
        <v>3783</v>
      </c>
      <c r="C186">
        <v>39.799999999999997</v>
      </c>
    </row>
    <row r="187" spans="1:3">
      <c r="A187">
        <v>186</v>
      </c>
      <c r="B187" t="s">
        <v>3784</v>
      </c>
      <c r="C187">
        <v>39.799999999999997</v>
      </c>
    </row>
    <row r="188" spans="1:3">
      <c r="A188">
        <v>187</v>
      </c>
      <c r="B188" t="s">
        <v>3785</v>
      </c>
      <c r="C188">
        <v>39.799999999999997</v>
      </c>
    </row>
    <row r="189" spans="1:3">
      <c r="A189">
        <v>188</v>
      </c>
      <c r="B189" t="s">
        <v>3786</v>
      </c>
      <c r="C189">
        <v>39.799999999999997</v>
      </c>
    </row>
    <row r="190" spans="1:3">
      <c r="A190">
        <v>189</v>
      </c>
      <c r="B190" t="s">
        <v>3787</v>
      </c>
      <c r="C190">
        <v>40.56</v>
      </c>
    </row>
    <row r="191" spans="1:3">
      <c r="A191">
        <v>190</v>
      </c>
      <c r="B191" t="s">
        <v>3788</v>
      </c>
      <c r="C191">
        <v>39.799999999999997</v>
      </c>
    </row>
    <row r="192" spans="1:3">
      <c r="A192">
        <v>191</v>
      </c>
      <c r="B192" t="s">
        <v>3789</v>
      </c>
      <c r="C192">
        <v>39.799999999999997</v>
      </c>
    </row>
    <row r="193" spans="1:3">
      <c r="A193">
        <v>192</v>
      </c>
      <c r="B193" t="s">
        <v>3790</v>
      </c>
      <c r="C193">
        <v>39.799999999999997</v>
      </c>
    </row>
    <row r="194" spans="1:3">
      <c r="A194">
        <v>193</v>
      </c>
      <c r="B194" t="s">
        <v>3791</v>
      </c>
      <c r="C194">
        <v>39.799999999999997</v>
      </c>
    </row>
    <row r="195" spans="1:3">
      <c r="A195">
        <v>194</v>
      </c>
      <c r="B195" t="s">
        <v>3792</v>
      </c>
      <c r="C195">
        <v>39.799999999999997</v>
      </c>
    </row>
    <row r="196" spans="1:3">
      <c r="A196">
        <v>195</v>
      </c>
      <c r="B196" t="s">
        <v>3793</v>
      </c>
      <c r="C196">
        <v>39.799999999999997</v>
      </c>
    </row>
    <row r="197" spans="1:3">
      <c r="A197">
        <v>196</v>
      </c>
      <c r="B197" t="s">
        <v>3794</v>
      </c>
      <c r="C197">
        <v>39.799999999999997</v>
      </c>
    </row>
    <row r="198" spans="1:3">
      <c r="A198">
        <v>197</v>
      </c>
      <c r="B198" t="s">
        <v>3795</v>
      </c>
      <c r="C198">
        <v>39.799999999999997</v>
      </c>
    </row>
    <row r="199" spans="1:3">
      <c r="A199">
        <v>198</v>
      </c>
      <c r="B199" t="s">
        <v>3796</v>
      </c>
      <c r="C199">
        <v>39.799999999999997</v>
      </c>
    </row>
    <row r="200" spans="1:3">
      <c r="A200">
        <v>199</v>
      </c>
      <c r="B200" t="s">
        <v>3797</v>
      </c>
      <c r="C200">
        <v>39.799999999999997</v>
      </c>
    </row>
    <row r="201" spans="1:3">
      <c r="A201">
        <v>200</v>
      </c>
      <c r="B201" t="s">
        <v>3798</v>
      </c>
      <c r="C201">
        <v>39.799999999999997</v>
      </c>
    </row>
    <row r="202" spans="1:3">
      <c r="A202">
        <v>201</v>
      </c>
      <c r="B202" t="s">
        <v>3799</v>
      </c>
      <c r="C202">
        <v>39.799999999999997</v>
      </c>
    </row>
    <row r="203" spans="1:3">
      <c r="A203">
        <v>202</v>
      </c>
      <c r="B203" t="s">
        <v>3800</v>
      </c>
      <c r="C203">
        <v>39.799999999999997</v>
      </c>
    </row>
    <row r="204" spans="1:3">
      <c r="A204">
        <v>203</v>
      </c>
      <c r="B204" t="s">
        <v>3801</v>
      </c>
      <c r="C204">
        <v>39.799999999999997</v>
      </c>
    </row>
    <row r="205" spans="1:3">
      <c r="A205">
        <v>204</v>
      </c>
      <c r="B205" t="s">
        <v>3802</v>
      </c>
      <c r="C205">
        <v>39.799999999999997</v>
      </c>
    </row>
    <row r="206" spans="1:3">
      <c r="A206">
        <v>205</v>
      </c>
      <c r="B206" t="s">
        <v>3803</v>
      </c>
      <c r="C206">
        <v>39.799999999999997</v>
      </c>
    </row>
    <row r="207" spans="1:3">
      <c r="A207">
        <v>206</v>
      </c>
      <c r="B207" t="s">
        <v>3804</v>
      </c>
      <c r="C207">
        <v>39.799999999999997</v>
      </c>
    </row>
    <row r="208" spans="1:3">
      <c r="A208">
        <v>207</v>
      </c>
      <c r="B208" t="s">
        <v>3805</v>
      </c>
      <c r="C208">
        <v>39.799999999999997</v>
      </c>
    </row>
    <row r="209" spans="1:3">
      <c r="A209">
        <v>208</v>
      </c>
      <c r="B209" t="s">
        <v>3806</v>
      </c>
      <c r="C209">
        <v>39.799999999999997</v>
      </c>
    </row>
    <row r="210" spans="1:3">
      <c r="A210">
        <v>209</v>
      </c>
      <c r="B210" t="s">
        <v>3807</v>
      </c>
      <c r="C210">
        <v>39.799999999999997</v>
      </c>
    </row>
    <row r="211" spans="1:3">
      <c r="A211">
        <v>210</v>
      </c>
      <c r="B211" t="s">
        <v>3808</v>
      </c>
      <c r="C211">
        <v>39.799999999999997</v>
      </c>
    </row>
    <row r="212" spans="1:3">
      <c r="A212">
        <v>211</v>
      </c>
      <c r="B212" t="s">
        <v>3809</v>
      </c>
      <c r="C212">
        <v>40.56</v>
      </c>
    </row>
    <row r="213" spans="1:3">
      <c r="A213">
        <v>212</v>
      </c>
      <c r="B213" t="s">
        <v>3810</v>
      </c>
      <c r="C213">
        <v>40.56</v>
      </c>
    </row>
    <row r="214" spans="1:3">
      <c r="A214">
        <v>213</v>
      </c>
      <c r="B214" t="s">
        <v>3811</v>
      </c>
      <c r="C214">
        <v>40.56</v>
      </c>
    </row>
    <row r="215" spans="1:3">
      <c r="A215">
        <v>214</v>
      </c>
      <c r="B215" t="s">
        <v>3812</v>
      </c>
      <c r="C215">
        <v>40.56</v>
      </c>
    </row>
    <row r="216" spans="1:3">
      <c r="A216">
        <v>215</v>
      </c>
      <c r="B216" t="s">
        <v>3813</v>
      </c>
      <c r="C216">
        <v>40.56</v>
      </c>
    </row>
    <row r="217" spans="1:3">
      <c r="A217">
        <v>216</v>
      </c>
      <c r="B217" t="s">
        <v>3814</v>
      </c>
      <c r="C217">
        <v>40.56</v>
      </c>
    </row>
    <row r="218" spans="1:3">
      <c r="A218">
        <v>217</v>
      </c>
      <c r="B218" t="s">
        <v>3815</v>
      </c>
      <c r="C218">
        <v>40.56</v>
      </c>
    </row>
    <row r="219" spans="1:3">
      <c r="A219">
        <v>218</v>
      </c>
      <c r="B219" t="s">
        <v>3816</v>
      </c>
      <c r="C219">
        <v>40.56</v>
      </c>
    </row>
    <row r="220" spans="1:3">
      <c r="A220">
        <v>219</v>
      </c>
      <c r="B220" t="s">
        <v>3817</v>
      </c>
      <c r="C220">
        <v>39.799999999999997</v>
      </c>
    </row>
    <row r="221" spans="1:3">
      <c r="A221">
        <v>220</v>
      </c>
      <c r="B221" t="s">
        <v>3818</v>
      </c>
      <c r="C221">
        <v>39.799999999999997</v>
      </c>
    </row>
    <row r="222" spans="1:3">
      <c r="A222">
        <v>221</v>
      </c>
      <c r="B222" t="s">
        <v>3819</v>
      </c>
      <c r="C222">
        <v>39.799999999999997</v>
      </c>
    </row>
    <row r="223" spans="1:3">
      <c r="A223">
        <v>222</v>
      </c>
      <c r="B223" t="s">
        <v>3820</v>
      </c>
      <c r="C223">
        <v>39.799999999999997</v>
      </c>
    </row>
    <row r="224" spans="1:3">
      <c r="A224">
        <v>223</v>
      </c>
      <c r="B224" t="s">
        <v>3821</v>
      </c>
      <c r="C224">
        <v>39.799999999999997</v>
      </c>
    </row>
    <row r="225" spans="1:3">
      <c r="A225">
        <v>224</v>
      </c>
      <c r="B225" t="s">
        <v>3822</v>
      </c>
      <c r="C225">
        <v>39.799999999999997</v>
      </c>
    </row>
    <row r="226" spans="1:3">
      <c r="A226">
        <v>225</v>
      </c>
      <c r="B226" t="s">
        <v>3823</v>
      </c>
      <c r="C226">
        <v>39.799999999999997</v>
      </c>
    </row>
    <row r="227" spans="1:3">
      <c r="A227">
        <v>226</v>
      </c>
      <c r="B227" t="s">
        <v>3824</v>
      </c>
      <c r="C227">
        <v>39.799999999999997</v>
      </c>
    </row>
    <row r="228" spans="1:3">
      <c r="A228">
        <v>227</v>
      </c>
      <c r="B228" t="s">
        <v>3825</v>
      </c>
      <c r="C228">
        <v>39.799999999999997</v>
      </c>
    </row>
    <row r="229" spans="1:3">
      <c r="A229">
        <v>228</v>
      </c>
      <c r="B229" t="s">
        <v>3826</v>
      </c>
      <c r="C229">
        <v>39.799999999999997</v>
      </c>
    </row>
    <row r="230" spans="1:3">
      <c r="A230">
        <v>229</v>
      </c>
      <c r="B230" t="s">
        <v>3827</v>
      </c>
      <c r="C230">
        <v>39.799999999999997</v>
      </c>
    </row>
    <row r="231" spans="1:3">
      <c r="A231">
        <v>230</v>
      </c>
      <c r="B231" t="s">
        <v>3828</v>
      </c>
      <c r="C231">
        <v>39.799999999999997</v>
      </c>
    </row>
    <row r="232" spans="1:3">
      <c r="A232">
        <v>231</v>
      </c>
      <c r="B232" t="s">
        <v>3829</v>
      </c>
      <c r="C232">
        <v>39.799999999999997</v>
      </c>
    </row>
    <row r="233" spans="1:3">
      <c r="A233">
        <v>232</v>
      </c>
      <c r="B233" t="s">
        <v>3830</v>
      </c>
      <c r="C233">
        <v>39.799999999999997</v>
      </c>
    </row>
    <row r="234" spans="1:3">
      <c r="A234">
        <v>233</v>
      </c>
      <c r="B234" t="s">
        <v>3831</v>
      </c>
      <c r="C234">
        <v>39.799999999999997</v>
      </c>
    </row>
    <row r="235" spans="1:3">
      <c r="A235">
        <v>234</v>
      </c>
      <c r="B235" t="s">
        <v>3832</v>
      </c>
      <c r="C235">
        <v>40.56</v>
      </c>
    </row>
    <row r="236" spans="1:3">
      <c r="A236">
        <v>235</v>
      </c>
      <c r="B236" t="s">
        <v>3833</v>
      </c>
      <c r="C236">
        <v>40.56</v>
      </c>
    </row>
    <row r="237" spans="1:3">
      <c r="A237">
        <v>236</v>
      </c>
      <c r="B237" t="s">
        <v>3834</v>
      </c>
      <c r="C237">
        <v>40.56</v>
      </c>
    </row>
    <row r="238" spans="1:3">
      <c r="A238">
        <v>237</v>
      </c>
      <c r="B238" t="s">
        <v>3835</v>
      </c>
      <c r="C238">
        <v>39.799999999999997</v>
      </c>
    </row>
    <row r="239" spans="1:3">
      <c r="A239">
        <v>238</v>
      </c>
      <c r="B239" t="s">
        <v>3836</v>
      </c>
      <c r="C239">
        <v>39.799999999999997</v>
      </c>
    </row>
    <row r="240" spans="1:3">
      <c r="A240">
        <v>239</v>
      </c>
      <c r="B240" t="s">
        <v>3837</v>
      </c>
      <c r="C240">
        <v>39.799999999999997</v>
      </c>
    </row>
    <row r="241" spans="1:3">
      <c r="A241">
        <v>240</v>
      </c>
      <c r="B241" t="s">
        <v>3838</v>
      </c>
      <c r="C241">
        <v>39.799999999999997</v>
      </c>
    </row>
    <row r="242" spans="1:3">
      <c r="A242">
        <v>241</v>
      </c>
      <c r="B242" t="s">
        <v>3839</v>
      </c>
      <c r="C242">
        <v>39.799999999999997</v>
      </c>
    </row>
    <row r="243" spans="1:3">
      <c r="A243">
        <v>242</v>
      </c>
      <c r="B243" t="s">
        <v>3840</v>
      </c>
      <c r="C243">
        <v>39.799999999999997</v>
      </c>
    </row>
    <row r="244" spans="1:3">
      <c r="A244">
        <v>243</v>
      </c>
      <c r="B244" t="s">
        <v>3841</v>
      </c>
      <c r="C244">
        <v>40.56</v>
      </c>
    </row>
    <row r="245" spans="1:3">
      <c r="A245">
        <v>244</v>
      </c>
      <c r="B245" t="s">
        <v>3842</v>
      </c>
      <c r="C245">
        <v>40.56</v>
      </c>
    </row>
    <row r="246" spans="1:3">
      <c r="A246">
        <v>245</v>
      </c>
      <c r="B246" t="s">
        <v>3843</v>
      </c>
      <c r="C246">
        <v>40.56</v>
      </c>
    </row>
    <row r="247" spans="1:3">
      <c r="A247">
        <v>246</v>
      </c>
      <c r="B247" t="s">
        <v>3844</v>
      </c>
      <c r="C247">
        <v>39.799999999999997</v>
      </c>
    </row>
    <row r="248" spans="1:3">
      <c r="A248">
        <v>247</v>
      </c>
      <c r="B248" t="s">
        <v>3845</v>
      </c>
      <c r="C248">
        <v>39.799999999999997</v>
      </c>
    </row>
    <row r="249" spans="1:3">
      <c r="A249">
        <v>248</v>
      </c>
      <c r="B249" t="s">
        <v>3846</v>
      </c>
      <c r="C249">
        <v>39.799999999999997</v>
      </c>
    </row>
    <row r="250" spans="1:3">
      <c r="A250">
        <v>249</v>
      </c>
      <c r="B250" t="s">
        <v>3847</v>
      </c>
      <c r="C250">
        <v>39.799999999999997</v>
      </c>
    </row>
    <row r="251" spans="1:3">
      <c r="A251">
        <v>250</v>
      </c>
      <c r="B251" t="s">
        <v>3848</v>
      </c>
      <c r="C251">
        <v>39.799999999999997</v>
      </c>
    </row>
    <row r="252" spans="1:3">
      <c r="A252">
        <v>251</v>
      </c>
      <c r="B252" t="s">
        <v>3849</v>
      </c>
      <c r="C252">
        <v>40.56</v>
      </c>
    </row>
    <row r="253" spans="1:3">
      <c r="A253">
        <v>252</v>
      </c>
      <c r="B253" t="s">
        <v>3850</v>
      </c>
      <c r="C253">
        <v>40.56</v>
      </c>
    </row>
    <row r="254" spans="1:3">
      <c r="A254">
        <v>253</v>
      </c>
      <c r="B254" t="s">
        <v>3851</v>
      </c>
      <c r="C254">
        <v>40.56</v>
      </c>
    </row>
    <row r="255" spans="1:3">
      <c r="A255">
        <v>254</v>
      </c>
      <c r="B255" t="s">
        <v>3852</v>
      </c>
      <c r="C255">
        <v>40.56</v>
      </c>
    </row>
    <row r="256" spans="1:3">
      <c r="A256">
        <v>255</v>
      </c>
      <c r="B256" t="s">
        <v>3853</v>
      </c>
      <c r="C256">
        <v>40.56</v>
      </c>
    </row>
    <row r="257" spans="1:3">
      <c r="A257">
        <v>256</v>
      </c>
      <c r="B257" t="s">
        <v>3854</v>
      </c>
      <c r="C257">
        <v>40.56</v>
      </c>
    </row>
    <row r="258" spans="1:3">
      <c r="A258">
        <v>257</v>
      </c>
      <c r="B258" t="s">
        <v>3855</v>
      </c>
      <c r="C258">
        <v>40.56</v>
      </c>
    </row>
    <row r="259" spans="1:3">
      <c r="A259">
        <v>258</v>
      </c>
      <c r="B259" t="s">
        <v>3856</v>
      </c>
      <c r="C259">
        <v>40.56</v>
      </c>
    </row>
    <row r="260" spans="1:3">
      <c r="A260">
        <v>259</v>
      </c>
      <c r="B260" t="s">
        <v>3857</v>
      </c>
      <c r="C260">
        <v>40.56</v>
      </c>
    </row>
    <row r="261" spans="1:3">
      <c r="A261">
        <v>260</v>
      </c>
      <c r="B261" t="s">
        <v>3858</v>
      </c>
      <c r="C261">
        <v>40.56</v>
      </c>
    </row>
    <row r="262" spans="1:3">
      <c r="A262">
        <v>261</v>
      </c>
      <c r="B262" t="s">
        <v>3859</v>
      </c>
      <c r="C262">
        <v>40.56</v>
      </c>
    </row>
    <row r="263" spans="1:3">
      <c r="A263">
        <v>262</v>
      </c>
      <c r="B263" t="s">
        <v>3860</v>
      </c>
      <c r="C263">
        <v>40.56</v>
      </c>
    </row>
    <row r="264" spans="1:3">
      <c r="A264">
        <v>263</v>
      </c>
      <c r="B264" t="s">
        <v>3861</v>
      </c>
      <c r="C264">
        <v>40.56</v>
      </c>
    </row>
    <row r="265" spans="1:3">
      <c r="A265">
        <v>264</v>
      </c>
      <c r="B265" t="s">
        <v>3862</v>
      </c>
      <c r="C265">
        <v>40.56</v>
      </c>
    </row>
    <row r="266" spans="1:3">
      <c r="A266">
        <v>265</v>
      </c>
      <c r="B266" t="s">
        <v>3863</v>
      </c>
      <c r="C266">
        <v>40.56</v>
      </c>
    </row>
    <row r="267" spans="1:3">
      <c r="A267">
        <v>266</v>
      </c>
      <c r="B267" t="s">
        <v>3864</v>
      </c>
      <c r="C267">
        <v>40.56</v>
      </c>
    </row>
    <row r="268" spans="1:3">
      <c r="A268">
        <v>267</v>
      </c>
      <c r="B268" t="s">
        <v>3865</v>
      </c>
      <c r="C268">
        <v>40.56</v>
      </c>
    </row>
    <row r="269" spans="1:3">
      <c r="A269">
        <v>268</v>
      </c>
      <c r="B269" t="s">
        <v>3866</v>
      </c>
      <c r="C269">
        <v>40.56</v>
      </c>
    </row>
    <row r="270" spans="1:3">
      <c r="A270">
        <v>269</v>
      </c>
      <c r="B270" t="s">
        <v>3867</v>
      </c>
      <c r="C270">
        <v>40.56</v>
      </c>
    </row>
    <row r="271" spans="1:3">
      <c r="A271">
        <v>270</v>
      </c>
      <c r="B271" t="s">
        <v>3868</v>
      </c>
      <c r="C271">
        <v>40.56</v>
      </c>
    </row>
    <row r="272" spans="1:3">
      <c r="A272">
        <v>271</v>
      </c>
      <c r="B272" t="s">
        <v>3869</v>
      </c>
      <c r="C272">
        <v>40.56</v>
      </c>
    </row>
    <row r="273" spans="1:3">
      <c r="A273">
        <v>272</v>
      </c>
      <c r="B273" t="s">
        <v>3870</v>
      </c>
      <c r="C273">
        <v>40.56</v>
      </c>
    </row>
    <row r="274" spans="1:3">
      <c r="A274">
        <v>273</v>
      </c>
      <c r="B274" t="s">
        <v>3871</v>
      </c>
      <c r="C274">
        <v>40.56</v>
      </c>
    </row>
    <row r="275" spans="1:3">
      <c r="A275">
        <v>274</v>
      </c>
      <c r="B275" t="s">
        <v>3872</v>
      </c>
      <c r="C275">
        <v>40.56</v>
      </c>
    </row>
    <row r="276" spans="1:3">
      <c r="A276">
        <v>275</v>
      </c>
      <c r="B276" t="s">
        <v>3873</v>
      </c>
      <c r="C276">
        <v>40.56</v>
      </c>
    </row>
    <row r="277" spans="1:3">
      <c r="A277">
        <v>276</v>
      </c>
      <c r="B277" t="s">
        <v>3874</v>
      </c>
      <c r="C277">
        <v>40.56</v>
      </c>
    </row>
    <row r="278" spans="1:3">
      <c r="A278">
        <v>277</v>
      </c>
      <c r="B278" t="s">
        <v>3875</v>
      </c>
      <c r="C278">
        <v>40.56</v>
      </c>
    </row>
    <row r="279" spans="1:3">
      <c r="A279">
        <v>278</v>
      </c>
      <c r="B279" t="s">
        <v>3876</v>
      </c>
      <c r="C279">
        <v>40.56</v>
      </c>
    </row>
    <row r="280" spans="1:3">
      <c r="A280">
        <v>279</v>
      </c>
      <c r="B280" t="s">
        <v>3877</v>
      </c>
      <c r="C280">
        <v>40.56</v>
      </c>
    </row>
    <row r="281" spans="1:3">
      <c r="A281">
        <v>280</v>
      </c>
      <c r="B281" t="s">
        <v>3878</v>
      </c>
      <c r="C281">
        <v>40.56</v>
      </c>
    </row>
    <row r="282" spans="1:3">
      <c r="A282">
        <v>281</v>
      </c>
      <c r="B282" t="s">
        <v>3879</v>
      </c>
      <c r="C282">
        <v>40.56</v>
      </c>
    </row>
    <row r="283" spans="1:3">
      <c r="A283">
        <v>282</v>
      </c>
      <c r="B283" t="s">
        <v>3880</v>
      </c>
      <c r="C283">
        <v>40.56</v>
      </c>
    </row>
    <row r="284" spans="1:3">
      <c r="A284">
        <v>283</v>
      </c>
      <c r="B284" t="s">
        <v>3881</v>
      </c>
      <c r="C284">
        <v>40.56</v>
      </c>
    </row>
    <row r="285" spans="1:3">
      <c r="A285">
        <v>284</v>
      </c>
      <c r="B285" t="s">
        <v>3882</v>
      </c>
      <c r="C285">
        <v>40.56</v>
      </c>
    </row>
    <row r="286" spans="1:3">
      <c r="A286">
        <v>285</v>
      </c>
      <c r="B286" t="s">
        <v>3883</v>
      </c>
      <c r="C286">
        <v>40.56</v>
      </c>
    </row>
    <row r="287" spans="1:3">
      <c r="A287">
        <v>286</v>
      </c>
      <c r="B287" t="s">
        <v>3884</v>
      </c>
      <c r="C287">
        <v>40.56</v>
      </c>
    </row>
    <row r="288" spans="1:3">
      <c r="A288">
        <v>287</v>
      </c>
      <c r="B288" t="s">
        <v>3885</v>
      </c>
      <c r="C288">
        <v>40.56</v>
      </c>
    </row>
    <row r="289" spans="1:3">
      <c r="A289">
        <v>288</v>
      </c>
      <c r="B289" t="s">
        <v>3886</v>
      </c>
      <c r="C289">
        <v>40.56</v>
      </c>
    </row>
    <row r="290" spans="1:3">
      <c r="A290">
        <v>289</v>
      </c>
      <c r="B290" t="s">
        <v>3887</v>
      </c>
      <c r="C290">
        <v>40.56</v>
      </c>
    </row>
    <row r="291" spans="1:3">
      <c r="A291">
        <v>290</v>
      </c>
      <c r="B291" t="s">
        <v>3888</v>
      </c>
      <c r="C291">
        <v>40.56</v>
      </c>
    </row>
    <row r="292" spans="1:3">
      <c r="A292">
        <v>291</v>
      </c>
      <c r="B292" t="s">
        <v>3889</v>
      </c>
      <c r="C292">
        <v>40.56</v>
      </c>
    </row>
    <row r="293" spans="1:3">
      <c r="A293">
        <v>292</v>
      </c>
      <c r="B293" t="s">
        <v>3890</v>
      </c>
      <c r="C293">
        <v>40.56</v>
      </c>
    </row>
    <row r="294" spans="1:3">
      <c r="A294">
        <v>293</v>
      </c>
      <c r="B294" t="s">
        <v>3891</v>
      </c>
      <c r="C294">
        <v>40.56</v>
      </c>
    </row>
    <row r="295" spans="1:3">
      <c r="A295">
        <v>294</v>
      </c>
      <c r="B295" t="s">
        <v>3892</v>
      </c>
      <c r="C295">
        <v>40.56</v>
      </c>
    </row>
    <row r="296" spans="1:3">
      <c r="A296">
        <v>295</v>
      </c>
      <c r="B296" t="s">
        <v>3893</v>
      </c>
      <c r="C296">
        <v>40.56</v>
      </c>
    </row>
    <row r="297" spans="1:3">
      <c r="A297">
        <v>296</v>
      </c>
      <c r="B297" t="s">
        <v>3894</v>
      </c>
      <c r="C297">
        <v>40.56</v>
      </c>
    </row>
    <row r="298" spans="1:3">
      <c r="A298">
        <v>297</v>
      </c>
      <c r="B298" t="s">
        <v>3895</v>
      </c>
      <c r="C298">
        <v>40.56</v>
      </c>
    </row>
    <row r="299" spans="1:3">
      <c r="A299">
        <v>298</v>
      </c>
      <c r="B299" t="s">
        <v>3896</v>
      </c>
      <c r="C299">
        <v>40.56</v>
      </c>
    </row>
    <row r="300" spans="1:3">
      <c r="A300">
        <v>299</v>
      </c>
      <c r="B300" t="s">
        <v>3897</v>
      </c>
      <c r="C300">
        <v>40.56</v>
      </c>
    </row>
    <row r="301" spans="1:3">
      <c r="A301">
        <v>300</v>
      </c>
      <c r="B301" t="s">
        <v>3898</v>
      </c>
      <c r="C301">
        <v>40.56</v>
      </c>
    </row>
    <row r="302" spans="1:3">
      <c r="A302">
        <v>301</v>
      </c>
      <c r="B302" t="s">
        <v>3899</v>
      </c>
      <c r="C302">
        <v>40.56</v>
      </c>
    </row>
    <row r="303" spans="1:3">
      <c r="A303">
        <v>302</v>
      </c>
      <c r="B303" t="s">
        <v>3900</v>
      </c>
      <c r="C303">
        <v>40.56</v>
      </c>
    </row>
    <row r="304" spans="1:3">
      <c r="A304">
        <v>303</v>
      </c>
      <c r="B304" t="s">
        <v>3901</v>
      </c>
      <c r="C304">
        <v>40.56</v>
      </c>
    </row>
    <row r="305" spans="1:3">
      <c r="A305">
        <v>304</v>
      </c>
      <c r="B305" t="s">
        <v>3902</v>
      </c>
      <c r="C305">
        <v>40.56</v>
      </c>
    </row>
    <row r="306" spans="1:3">
      <c r="A306">
        <v>305</v>
      </c>
      <c r="B306" t="s">
        <v>3903</v>
      </c>
      <c r="C306">
        <v>40.56</v>
      </c>
    </row>
    <row r="307" spans="1:3">
      <c r="A307">
        <v>306</v>
      </c>
      <c r="B307" t="s">
        <v>3904</v>
      </c>
      <c r="C307">
        <v>40.56</v>
      </c>
    </row>
    <row r="308" spans="1:3">
      <c r="A308">
        <v>307</v>
      </c>
      <c r="B308" t="s">
        <v>3905</v>
      </c>
      <c r="C308">
        <v>40.56</v>
      </c>
    </row>
    <row r="309" spans="1:3">
      <c r="A309">
        <v>308</v>
      </c>
      <c r="B309" t="s">
        <v>3906</v>
      </c>
      <c r="C309">
        <v>40.56</v>
      </c>
    </row>
    <row r="310" spans="1:3">
      <c r="A310">
        <v>309</v>
      </c>
      <c r="B310" t="s">
        <v>3907</v>
      </c>
      <c r="C310">
        <v>40.56</v>
      </c>
    </row>
    <row r="311" spans="1:3">
      <c r="A311">
        <v>310</v>
      </c>
      <c r="B311" t="s">
        <v>3908</v>
      </c>
      <c r="C311">
        <v>40.56</v>
      </c>
    </row>
    <row r="312" spans="1:3">
      <c r="A312">
        <v>311</v>
      </c>
      <c r="B312" t="s">
        <v>3909</v>
      </c>
      <c r="C312">
        <v>40.56</v>
      </c>
    </row>
    <row r="313" spans="1:3">
      <c r="A313">
        <v>312</v>
      </c>
      <c r="B313" t="s">
        <v>3910</v>
      </c>
      <c r="C313">
        <v>40.56</v>
      </c>
    </row>
    <row r="314" spans="1:3">
      <c r="A314">
        <v>313</v>
      </c>
      <c r="B314" t="s">
        <v>3911</v>
      </c>
      <c r="C314">
        <v>40.56</v>
      </c>
    </row>
    <row r="315" spans="1:3">
      <c r="A315">
        <v>314</v>
      </c>
      <c r="B315" t="s">
        <v>3912</v>
      </c>
      <c r="C315">
        <v>40.56</v>
      </c>
    </row>
    <row r="316" spans="1:3">
      <c r="A316">
        <v>315</v>
      </c>
      <c r="B316" t="s">
        <v>3913</v>
      </c>
      <c r="C316">
        <v>40.56</v>
      </c>
    </row>
    <row r="317" spans="1:3">
      <c r="A317">
        <v>316</v>
      </c>
      <c r="B317" t="s">
        <v>3914</v>
      </c>
      <c r="C317">
        <v>40.56</v>
      </c>
    </row>
    <row r="318" spans="1:3">
      <c r="A318">
        <v>317</v>
      </c>
      <c r="B318" t="s">
        <v>3915</v>
      </c>
      <c r="C318">
        <v>40.56</v>
      </c>
    </row>
    <row r="319" spans="1:3">
      <c r="A319">
        <v>318</v>
      </c>
      <c r="B319" t="s">
        <v>3916</v>
      </c>
      <c r="C319">
        <v>40.56</v>
      </c>
    </row>
    <row r="320" spans="1:3">
      <c r="A320">
        <v>319</v>
      </c>
      <c r="B320" t="s">
        <v>3917</v>
      </c>
      <c r="C320">
        <v>40.56</v>
      </c>
    </row>
    <row r="321" spans="1:3">
      <c r="A321">
        <v>320</v>
      </c>
      <c r="B321" t="s">
        <v>3918</v>
      </c>
      <c r="C321">
        <v>40.56</v>
      </c>
    </row>
    <row r="322" spans="1:3">
      <c r="A322">
        <v>321</v>
      </c>
      <c r="B322" t="s">
        <v>3920</v>
      </c>
      <c r="C322">
        <v>40.56</v>
      </c>
    </row>
    <row r="323" spans="1:3">
      <c r="A323">
        <v>322</v>
      </c>
      <c r="B323" t="s">
        <v>3921</v>
      </c>
      <c r="C323">
        <v>40.56</v>
      </c>
    </row>
    <row r="324" spans="1:3">
      <c r="A324">
        <v>323</v>
      </c>
      <c r="B324" t="s">
        <v>3922</v>
      </c>
      <c r="C324">
        <v>40.56</v>
      </c>
    </row>
    <row r="325" spans="1:3">
      <c r="A325">
        <v>324</v>
      </c>
      <c r="B325" t="s">
        <v>3923</v>
      </c>
      <c r="C325">
        <v>40.56</v>
      </c>
    </row>
    <row r="326" spans="1:3">
      <c r="A326">
        <v>325</v>
      </c>
      <c r="B326" t="s">
        <v>3924</v>
      </c>
      <c r="C326">
        <v>40.56</v>
      </c>
    </row>
    <row r="327" spans="1:3">
      <c r="A327">
        <v>326</v>
      </c>
      <c r="B327" t="s">
        <v>3925</v>
      </c>
      <c r="C327">
        <v>40.56</v>
      </c>
    </row>
    <row r="328" spans="1:3">
      <c r="A328">
        <v>327</v>
      </c>
      <c r="B328" t="s">
        <v>3926</v>
      </c>
      <c r="C328">
        <v>39.6</v>
      </c>
    </row>
    <row r="329" spans="1:3">
      <c r="A329">
        <v>328</v>
      </c>
      <c r="B329" t="s">
        <v>3927</v>
      </c>
      <c r="C329">
        <v>39.6</v>
      </c>
    </row>
    <row r="330" spans="1:3">
      <c r="A330">
        <v>329</v>
      </c>
      <c r="B330" t="s">
        <v>3928</v>
      </c>
      <c r="C330">
        <v>39.6</v>
      </c>
    </row>
    <row r="331" spans="1:3">
      <c r="A331">
        <v>330</v>
      </c>
      <c r="B331" t="s">
        <v>3929</v>
      </c>
      <c r="C331">
        <v>39.6</v>
      </c>
    </row>
    <row r="332" spans="1:3">
      <c r="A332">
        <v>331</v>
      </c>
      <c r="B332" t="s">
        <v>3931</v>
      </c>
      <c r="C332">
        <v>39.6</v>
      </c>
    </row>
    <row r="333" spans="1:3">
      <c r="A333">
        <v>332</v>
      </c>
      <c r="B333" t="s">
        <v>3932</v>
      </c>
      <c r="C333">
        <v>39.6</v>
      </c>
    </row>
    <row r="334" spans="1:3">
      <c r="A334">
        <v>333</v>
      </c>
      <c r="B334" t="s">
        <v>3933</v>
      </c>
      <c r="C334">
        <v>39.6</v>
      </c>
    </row>
    <row r="335" spans="1:3">
      <c r="A335">
        <v>334</v>
      </c>
      <c r="B335" t="s">
        <v>3934</v>
      </c>
      <c r="C335">
        <v>39.6</v>
      </c>
    </row>
    <row r="336" spans="1:3">
      <c r="A336">
        <v>335</v>
      </c>
      <c r="B336" t="s">
        <v>3935</v>
      </c>
      <c r="C336">
        <v>39.6</v>
      </c>
    </row>
    <row r="337" spans="1:3">
      <c r="A337">
        <v>336</v>
      </c>
      <c r="B337" t="s">
        <v>3936</v>
      </c>
      <c r="C337">
        <v>39.6</v>
      </c>
    </row>
    <row r="338" spans="1:3">
      <c r="A338">
        <v>337</v>
      </c>
      <c r="B338" t="s">
        <v>3937</v>
      </c>
      <c r="C338">
        <v>39.6</v>
      </c>
    </row>
    <row r="339" spans="1:3">
      <c r="A339">
        <v>338</v>
      </c>
      <c r="B339" t="s">
        <v>3938</v>
      </c>
      <c r="C339">
        <v>39.6</v>
      </c>
    </row>
    <row r="340" spans="1:3">
      <c r="A340">
        <v>339</v>
      </c>
      <c r="B340" t="s">
        <v>3939</v>
      </c>
      <c r="C340">
        <v>39.6</v>
      </c>
    </row>
    <row r="341" spans="1:3">
      <c r="A341">
        <v>340</v>
      </c>
      <c r="B341" t="s">
        <v>3940</v>
      </c>
      <c r="C341">
        <v>39.6</v>
      </c>
    </row>
    <row r="342" spans="1:3">
      <c r="A342">
        <v>341</v>
      </c>
      <c r="B342" t="s">
        <v>3942</v>
      </c>
      <c r="C342">
        <v>39.6</v>
      </c>
    </row>
    <row r="343" spans="1:3">
      <c r="A343">
        <v>342</v>
      </c>
      <c r="B343" t="s">
        <v>3943</v>
      </c>
      <c r="C343">
        <v>40.56</v>
      </c>
    </row>
    <row r="344" spans="1:3">
      <c r="A344">
        <v>343</v>
      </c>
      <c r="B344" t="s">
        <v>3944</v>
      </c>
      <c r="C344">
        <v>40.56</v>
      </c>
    </row>
    <row r="345" spans="1:3">
      <c r="A345">
        <v>344</v>
      </c>
      <c r="B345" t="s">
        <v>3945</v>
      </c>
      <c r="C345">
        <v>40.56</v>
      </c>
    </row>
    <row r="346" spans="1:3">
      <c r="A346">
        <v>345</v>
      </c>
      <c r="B346" t="s">
        <v>3946</v>
      </c>
      <c r="C346">
        <v>40.56</v>
      </c>
    </row>
    <row r="347" spans="1:3">
      <c r="A347">
        <v>346</v>
      </c>
      <c r="B347" t="s">
        <v>3947</v>
      </c>
      <c r="C347">
        <v>40.56</v>
      </c>
    </row>
    <row r="348" spans="1:3">
      <c r="A348">
        <v>347</v>
      </c>
      <c r="B348" t="s">
        <v>3948</v>
      </c>
      <c r="C348">
        <v>40.56</v>
      </c>
    </row>
    <row r="349" spans="1:3">
      <c r="A349">
        <v>348</v>
      </c>
      <c r="B349" t="s">
        <v>3949</v>
      </c>
      <c r="C349">
        <v>40.56</v>
      </c>
    </row>
    <row r="350" spans="1:3">
      <c r="A350">
        <v>349</v>
      </c>
      <c r="B350" t="s">
        <v>3950</v>
      </c>
      <c r="C350">
        <v>39.6</v>
      </c>
    </row>
    <row r="351" spans="1:3">
      <c r="A351">
        <v>350</v>
      </c>
      <c r="B351" t="s">
        <v>3951</v>
      </c>
      <c r="C351">
        <v>39.6</v>
      </c>
    </row>
    <row r="352" spans="1:3">
      <c r="A352">
        <v>351</v>
      </c>
      <c r="B352" t="s">
        <v>3953</v>
      </c>
      <c r="C352">
        <v>39.6</v>
      </c>
    </row>
    <row r="353" spans="1:3">
      <c r="A353">
        <v>352</v>
      </c>
      <c r="B353" t="s">
        <v>3954</v>
      </c>
      <c r="C353">
        <v>39.6</v>
      </c>
    </row>
    <row r="354" spans="1:3">
      <c r="A354">
        <v>353</v>
      </c>
      <c r="B354" t="s">
        <v>3955</v>
      </c>
      <c r="C354">
        <v>39.6</v>
      </c>
    </row>
    <row r="355" spans="1:3">
      <c r="A355">
        <v>354</v>
      </c>
      <c r="B355" t="s">
        <v>3956</v>
      </c>
      <c r="C355">
        <v>39.6</v>
      </c>
    </row>
    <row r="356" spans="1:3">
      <c r="A356">
        <v>355</v>
      </c>
      <c r="B356" t="s">
        <v>3957</v>
      </c>
      <c r="C356">
        <v>39.6</v>
      </c>
    </row>
    <row r="357" spans="1:3">
      <c r="A357">
        <v>356</v>
      </c>
      <c r="B357" t="s">
        <v>3958</v>
      </c>
      <c r="C357">
        <v>39.6</v>
      </c>
    </row>
    <row r="358" spans="1:3">
      <c r="A358">
        <v>357</v>
      </c>
      <c r="B358" t="s">
        <v>3959</v>
      </c>
      <c r="C358">
        <v>39.6</v>
      </c>
    </row>
    <row r="359" spans="1:3">
      <c r="A359">
        <v>358</v>
      </c>
      <c r="B359" t="s">
        <v>3960</v>
      </c>
      <c r="C359">
        <v>39.6</v>
      </c>
    </row>
    <row r="360" spans="1:3">
      <c r="A360">
        <v>359</v>
      </c>
      <c r="B360" t="s">
        <v>3961</v>
      </c>
      <c r="C360">
        <v>39.6</v>
      </c>
    </row>
    <row r="361" spans="1:3">
      <c r="A361">
        <v>360</v>
      </c>
      <c r="B361" t="s">
        <v>3962</v>
      </c>
      <c r="C361">
        <v>39.6</v>
      </c>
    </row>
    <row r="362" spans="1:3">
      <c r="A362">
        <v>361</v>
      </c>
      <c r="B362" t="s">
        <v>3964</v>
      </c>
      <c r="C362">
        <v>39.6</v>
      </c>
    </row>
    <row r="363" spans="1:3">
      <c r="A363">
        <v>362</v>
      </c>
      <c r="B363" t="s">
        <v>3965</v>
      </c>
      <c r="C363">
        <v>39.6</v>
      </c>
    </row>
    <row r="364" spans="1:3">
      <c r="A364">
        <v>363</v>
      </c>
      <c r="B364" t="s">
        <v>3966</v>
      </c>
      <c r="C364">
        <v>39.6</v>
      </c>
    </row>
    <row r="365" spans="1:3">
      <c r="A365">
        <v>364</v>
      </c>
      <c r="B365" t="s">
        <v>3967</v>
      </c>
      <c r="C365">
        <v>40.56</v>
      </c>
    </row>
    <row r="366" spans="1:3">
      <c r="A366">
        <v>365</v>
      </c>
      <c r="B366" t="s">
        <v>3968</v>
      </c>
      <c r="C366">
        <v>40.56</v>
      </c>
    </row>
    <row r="367" spans="1:3">
      <c r="A367">
        <v>366</v>
      </c>
      <c r="B367" t="s">
        <v>3969</v>
      </c>
      <c r="C367">
        <v>40.56</v>
      </c>
    </row>
    <row r="368" spans="1:3">
      <c r="A368">
        <v>367</v>
      </c>
      <c r="B368" t="s">
        <v>3970</v>
      </c>
      <c r="C368">
        <v>60.84</v>
      </c>
    </row>
    <row r="369" spans="1:3">
      <c r="A369">
        <v>368</v>
      </c>
      <c r="B369" t="s">
        <v>3971</v>
      </c>
      <c r="C369">
        <v>40.56</v>
      </c>
    </row>
    <row r="370" spans="1:3">
      <c r="A370">
        <v>369</v>
      </c>
      <c r="B370" t="s">
        <v>3972</v>
      </c>
      <c r="C370">
        <v>40.56</v>
      </c>
    </row>
    <row r="371" spans="1:3">
      <c r="A371">
        <v>370</v>
      </c>
      <c r="B371" t="s">
        <v>3973</v>
      </c>
      <c r="C371">
        <v>40.56</v>
      </c>
    </row>
    <row r="372" spans="1:3">
      <c r="A372">
        <v>371</v>
      </c>
      <c r="B372" t="s">
        <v>3974</v>
      </c>
      <c r="C372">
        <v>40.56</v>
      </c>
    </row>
    <row r="373" spans="1:3">
      <c r="A373">
        <v>372</v>
      </c>
      <c r="B373" t="s">
        <v>3975</v>
      </c>
      <c r="C373">
        <v>40.56</v>
      </c>
    </row>
    <row r="374" spans="1:3">
      <c r="A374">
        <v>373</v>
      </c>
      <c r="B374" t="s">
        <v>3976</v>
      </c>
      <c r="C374">
        <v>40.56</v>
      </c>
    </row>
    <row r="375" spans="1:3">
      <c r="A375">
        <v>374</v>
      </c>
      <c r="B375" t="s">
        <v>3977</v>
      </c>
      <c r="C375">
        <v>40.56</v>
      </c>
    </row>
    <row r="376" spans="1:3">
      <c r="A376">
        <v>375</v>
      </c>
      <c r="B376" t="s">
        <v>3978</v>
      </c>
      <c r="C376">
        <v>40.56</v>
      </c>
    </row>
    <row r="377" spans="1:3">
      <c r="A377">
        <v>376</v>
      </c>
      <c r="B377" t="s">
        <v>3979</v>
      </c>
      <c r="C377">
        <v>40.56</v>
      </c>
    </row>
    <row r="378" spans="1:3">
      <c r="A378">
        <v>377</v>
      </c>
      <c r="B378" t="s">
        <v>3980</v>
      </c>
      <c r="C378">
        <v>40.56</v>
      </c>
    </row>
    <row r="379" spans="1:3">
      <c r="A379">
        <v>378</v>
      </c>
      <c r="B379" t="s">
        <v>3981</v>
      </c>
      <c r="C379">
        <v>40.56</v>
      </c>
    </row>
    <row r="380" spans="1:3">
      <c r="A380">
        <v>379</v>
      </c>
      <c r="B380" t="s">
        <v>3982</v>
      </c>
      <c r="C380">
        <v>40.56</v>
      </c>
    </row>
    <row r="381" spans="1:3">
      <c r="A381">
        <v>380</v>
      </c>
      <c r="B381" t="s">
        <v>3983</v>
      </c>
      <c r="C381">
        <v>40.56</v>
      </c>
    </row>
    <row r="382" spans="1:3">
      <c r="A382">
        <v>381</v>
      </c>
      <c r="B382" t="s">
        <v>3984</v>
      </c>
      <c r="C382">
        <v>40.56</v>
      </c>
    </row>
    <row r="383" spans="1:3">
      <c r="A383">
        <v>382</v>
      </c>
      <c r="B383" t="s">
        <v>3985</v>
      </c>
      <c r="C383">
        <v>40.56</v>
      </c>
    </row>
    <row r="384" spans="1:3">
      <c r="A384">
        <v>383</v>
      </c>
      <c r="B384" t="s">
        <v>3986</v>
      </c>
      <c r="C384">
        <v>40.56</v>
      </c>
    </row>
    <row r="385" spans="1:3">
      <c r="A385">
        <v>384</v>
      </c>
      <c r="B385" t="s">
        <v>3987</v>
      </c>
      <c r="C385">
        <v>40.56</v>
      </c>
    </row>
    <row r="386" spans="1:3">
      <c r="A386">
        <v>385</v>
      </c>
      <c r="B386" t="s">
        <v>3988</v>
      </c>
      <c r="C386">
        <v>40.56</v>
      </c>
    </row>
    <row r="387" spans="1:3">
      <c r="A387">
        <v>386</v>
      </c>
      <c r="B387" t="s">
        <v>3989</v>
      </c>
      <c r="C387">
        <v>40.56</v>
      </c>
    </row>
    <row r="388" spans="1:3">
      <c r="A388">
        <v>387</v>
      </c>
      <c r="B388" t="s">
        <v>3990</v>
      </c>
      <c r="C388">
        <v>40.56</v>
      </c>
    </row>
    <row r="389" spans="1:3">
      <c r="A389">
        <v>388</v>
      </c>
      <c r="B389" t="s">
        <v>3991</v>
      </c>
      <c r="C389">
        <v>40.56</v>
      </c>
    </row>
    <row r="390" spans="1:3">
      <c r="A390">
        <v>389</v>
      </c>
      <c r="B390" t="s">
        <v>3992</v>
      </c>
      <c r="C390">
        <v>40.56</v>
      </c>
    </row>
    <row r="391" spans="1:3">
      <c r="A391">
        <v>390</v>
      </c>
      <c r="B391" t="s">
        <v>3993</v>
      </c>
      <c r="C391">
        <v>40.56</v>
      </c>
    </row>
    <row r="392" spans="1:3">
      <c r="A392">
        <v>391</v>
      </c>
      <c r="B392" t="s">
        <v>3994</v>
      </c>
      <c r="C392">
        <v>40.56</v>
      </c>
    </row>
    <row r="393" spans="1:3">
      <c r="A393">
        <v>392</v>
      </c>
      <c r="B393" t="s">
        <v>3995</v>
      </c>
      <c r="C393">
        <v>40.56</v>
      </c>
    </row>
    <row r="394" spans="1:3">
      <c r="A394">
        <v>393</v>
      </c>
      <c r="B394" t="s">
        <v>3996</v>
      </c>
      <c r="C394">
        <v>40.56</v>
      </c>
    </row>
    <row r="395" spans="1:3">
      <c r="A395">
        <v>394</v>
      </c>
      <c r="B395" t="s">
        <v>3997</v>
      </c>
      <c r="C395">
        <v>40.56</v>
      </c>
    </row>
    <row r="396" spans="1:3">
      <c r="A396">
        <v>395</v>
      </c>
      <c r="B396" t="s">
        <v>3998</v>
      </c>
      <c r="C396">
        <v>40.56</v>
      </c>
    </row>
    <row r="397" spans="1:3">
      <c r="A397">
        <v>396</v>
      </c>
      <c r="B397" t="s">
        <v>3999</v>
      </c>
      <c r="C397">
        <v>40.56</v>
      </c>
    </row>
    <row r="398" spans="1:3">
      <c r="A398">
        <v>397</v>
      </c>
      <c r="B398" t="s">
        <v>4000</v>
      </c>
      <c r="C398">
        <v>40.56</v>
      </c>
    </row>
    <row r="399" spans="1:3">
      <c r="A399">
        <v>398</v>
      </c>
      <c r="B399" t="s">
        <v>4001</v>
      </c>
      <c r="C399">
        <v>40.56</v>
      </c>
    </row>
    <row r="400" spans="1:3">
      <c r="A400">
        <v>399</v>
      </c>
      <c r="B400" t="s">
        <v>4002</v>
      </c>
      <c r="C400">
        <v>40.56</v>
      </c>
    </row>
    <row r="401" spans="1:3">
      <c r="A401">
        <v>400</v>
      </c>
      <c r="B401" t="s">
        <v>4003</v>
      </c>
      <c r="C401">
        <v>40.56</v>
      </c>
    </row>
    <row r="402" spans="1:3">
      <c r="A402">
        <v>401</v>
      </c>
      <c r="B402" t="s">
        <v>4004</v>
      </c>
      <c r="C402">
        <v>40.56</v>
      </c>
    </row>
    <row r="403" spans="1:3">
      <c r="A403">
        <v>402</v>
      </c>
      <c r="B403" t="s">
        <v>4005</v>
      </c>
      <c r="C403">
        <v>40.56</v>
      </c>
    </row>
    <row r="404" spans="1:3">
      <c r="A404">
        <v>403</v>
      </c>
      <c r="B404" t="s">
        <v>4006</v>
      </c>
      <c r="C404">
        <v>40.56</v>
      </c>
    </row>
    <row r="405" spans="1:3">
      <c r="A405">
        <v>404</v>
      </c>
      <c r="B405" t="s">
        <v>4007</v>
      </c>
      <c r="C405">
        <v>40.56</v>
      </c>
    </row>
    <row r="406" spans="1:3">
      <c r="A406">
        <v>405</v>
      </c>
      <c r="B406" t="s">
        <v>4008</v>
      </c>
      <c r="C406">
        <v>40.56</v>
      </c>
    </row>
    <row r="407" spans="1:3">
      <c r="A407">
        <v>406</v>
      </c>
      <c r="B407" t="s">
        <v>4009</v>
      </c>
      <c r="C407">
        <v>40.56</v>
      </c>
    </row>
    <row r="408" spans="1:3">
      <c r="A408">
        <v>407</v>
      </c>
      <c r="B408" t="s">
        <v>4010</v>
      </c>
      <c r="C408">
        <v>40.56</v>
      </c>
    </row>
    <row r="409" spans="1:3">
      <c r="A409">
        <v>408</v>
      </c>
      <c r="B409" t="s">
        <v>4011</v>
      </c>
      <c r="C409">
        <v>40.56</v>
      </c>
    </row>
    <row r="410" spans="1:3">
      <c r="A410">
        <v>409</v>
      </c>
      <c r="B410" t="s">
        <v>4012</v>
      </c>
      <c r="C410">
        <v>40.56</v>
      </c>
    </row>
    <row r="411" spans="1:3">
      <c r="A411">
        <v>410</v>
      </c>
      <c r="B411" t="s">
        <v>4013</v>
      </c>
      <c r="C411">
        <v>40.56</v>
      </c>
    </row>
    <row r="412" spans="1:3">
      <c r="A412">
        <v>411</v>
      </c>
      <c r="B412" t="s">
        <v>4014</v>
      </c>
      <c r="C412">
        <v>40.56</v>
      </c>
    </row>
    <row r="413" spans="1:3">
      <c r="A413">
        <v>412</v>
      </c>
      <c r="B413" t="s">
        <v>4015</v>
      </c>
      <c r="C413">
        <v>40.56</v>
      </c>
    </row>
    <row r="414" spans="1:3">
      <c r="A414">
        <v>413</v>
      </c>
      <c r="B414" t="s">
        <v>4016</v>
      </c>
      <c r="C414">
        <v>40.56</v>
      </c>
    </row>
    <row r="415" spans="1:3">
      <c r="A415">
        <v>414</v>
      </c>
      <c r="B415" t="s">
        <v>4017</v>
      </c>
      <c r="C415">
        <v>40.56</v>
      </c>
    </row>
    <row r="416" spans="1:3">
      <c r="A416">
        <v>415</v>
      </c>
      <c r="B416" t="s">
        <v>4018</v>
      </c>
      <c r="C416">
        <v>40.56</v>
      </c>
    </row>
    <row r="417" spans="1:3">
      <c r="A417">
        <v>416</v>
      </c>
      <c r="B417" t="s">
        <v>4019</v>
      </c>
      <c r="C417">
        <v>40.56</v>
      </c>
    </row>
    <row r="418" spans="1:3">
      <c r="A418">
        <v>417</v>
      </c>
      <c r="B418" t="s">
        <v>4020</v>
      </c>
      <c r="C418">
        <v>40.56</v>
      </c>
    </row>
    <row r="419" spans="1:3">
      <c r="A419">
        <v>418</v>
      </c>
      <c r="B419" t="s">
        <v>4021</v>
      </c>
      <c r="C419">
        <v>40.56</v>
      </c>
    </row>
    <row r="420" spans="1:3">
      <c r="A420">
        <v>419</v>
      </c>
      <c r="B420" t="s">
        <v>4022</v>
      </c>
      <c r="C420">
        <v>40.56</v>
      </c>
    </row>
    <row r="421" spans="1:3">
      <c r="A421">
        <v>420</v>
      </c>
      <c r="B421" t="s">
        <v>4023</v>
      </c>
      <c r="C421">
        <v>40.56</v>
      </c>
    </row>
    <row r="422" spans="1:3">
      <c r="A422">
        <v>421</v>
      </c>
      <c r="B422" t="s">
        <v>4024</v>
      </c>
      <c r="C422">
        <v>40.56</v>
      </c>
    </row>
    <row r="423" spans="1:3">
      <c r="A423">
        <v>422</v>
      </c>
      <c r="B423" t="s">
        <v>4025</v>
      </c>
      <c r="C423">
        <v>40.56</v>
      </c>
    </row>
    <row r="424" spans="1:3">
      <c r="A424">
        <v>423</v>
      </c>
      <c r="B424" t="s">
        <v>4026</v>
      </c>
      <c r="C424">
        <v>40.56</v>
      </c>
    </row>
    <row r="425" spans="1:3">
      <c r="A425">
        <v>424</v>
      </c>
      <c r="B425" t="s">
        <v>4027</v>
      </c>
      <c r="C425">
        <v>40.56</v>
      </c>
    </row>
    <row r="426" spans="1:3">
      <c r="A426">
        <v>425</v>
      </c>
      <c r="B426" t="s">
        <v>4028</v>
      </c>
      <c r="C426">
        <v>40.56</v>
      </c>
    </row>
    <row r="427" spans="1:3">
      <c r="A427">
        <v>426</v>
      </c>
      <c r="B427" t="s">
        <v>4029</v>
      </c>
      <c r="C427">
        <v>40.56</v>
      </c>
    </row>
    <row r="428" spans="1:3">
      <c r="A428">
        <v>427</v>
      </c>
      <c r="B428" t="s">
        <v>4030</v>
      </c>
      <c r="C428">
        <v>40.56</v>
      </c>
    </row>
    <row r="429" spans="1:3">
      <c r="A429">
        <v>428</v>
      </c>
      <c r="B429" t="s">
        <v>4031</v>
      </c>
      <c r="C429">
        <v>40.56</v>
      </c>
    </row>
    <row r="430" spans="1:3">
      <c r="A430">
        <v>429</v>
      </c>
      <c r="B430" t="s">
        <v>4032</v>
      </c>
      <c r="C430">
        <v>40.56</v>
      </c>
    </row>
    <row r="431" spans="1:3">
      <c r="A431">
        <v>430</v>
      </c>
      <c r="B431" t="s">
        <v>4033</v>
      </c>
      <c r="C431">
        <v>40.56</v>
      </c>
    </row>
    <row r="432" spans="1:3">
      <c r="A432">
        <v>431</v>
      </c>
      <c r="B432" t="s">
        <v>4034</v>
      </c>
      <c r="C432">
        <v>40.56</v>
      </c>
    </row>
    <row r="433" spans="1:3">
      <c r="A433">
        <v>432</v>
      </c>
      <c r="B433" t="s">
        <v>4035</v>
      </c>
      <c r="C433">
        <v>40.56</v>
      </c>
    </row>
    <row r="434" spans="1:3">
      <c r="A434">
        <v>433</v>
      </c>
      <c r="B434" t="s">
        <v>4036</v>
      </c>
      <c r="C434">
        <v>40.56</v>
      </c>
    </row>
    <row r="435" spans="1:3">
      <c r="A435">
        <v>434</v>
      </c>
      <c r="B435" t="s">
        <v>4037</v>
      </c>
      <c r="C435">
        <v>40.56</v>
      </c>
    </row>
    <row r="436" spans="1:3">
      <c r="A436">
        <v>435</v>
      </c>
      <c r="B436" t="s">
        <v>4038</v>
      </c>
      <c r="C436">
        <v>40.56</v>
      </c>
    </row>
    <row r="437" spans="1:3">
      <c r="A437">
        <v>436</v>
      </c>
      <c r="B437" t="s">
        <v>4039</v>
      </c>
      <c r="C437">
        <v>40.56</v>
      </c>
    </row>
    <row r="438" spans="1:3">
      <c r="A438">
        <v>437</v>
      </c>
      <c r="B438" t="s">
        <v>4040</v>
      </c>
      <c r="C438">
        <v>40.56</v>
      </c>
    </row>
    <row r="439" spans="1:3">
      <c r="A439">
        <v>438</v>
      </c>
      <c r="B439" t="s">
        <v>4041</v>
      </c>
      <c r="C439">
        <v>40.56</v>
      </c>
    </row>
    <row r="440" spans="1:3">
      <c r="A440">
        <v>439</v>
      </c>
      <c r="B440" t="s">
        <v>4042</v>
      </c>
      <c r="C440">
        <v>40.56</v>
      </c>
    </row>
    <row r="441" spans="1:3">
      <c r="A441">
        <v>440</v>
      </c>
      <c r="B441" t="s">
        <v>4043</v>
      </c>
      <c r="C441">
        <v>40.56</v>
      </c>
    </row>
    <row r="442" spans="1:3">
      <c r="A442">
        <v>441</v>
      </c>
      <c r="B442" t="s">
        <v>4044</v>
      </c>
      <c r="C442">
        <v>40.56</v>
      </c>
    </row>
    <row r="443" spans="1:3">
      <c r="A443">
        <v>442</v>
      </c>
      <c r="B443" t="s">
        <v>4045</v>
      </c>
      <c r="C443">
        <v>40.56</v>
      </c>
    </row>
    <row r="444" spans="1:3">
      <c r="A444">
        <v>443</v>
      </c>
      <c r="B444" t="s">
        <v>4046</v>
      </c>
      <c r="C444">
        <v>40.56</v>
      </c>
    </row>
    <row r="445" spans="1:3">
      <c r="A445">
        <v>444</v>
      </c>
      <c r="B445" t="s">
        <v>4047</v>
      </c>
      <c r="C445">
        <v>40.56</v>
      </c>
    </row>
    <row r="446" spans="1:3">
      <c r="A446">
        <v>445</v>
      </c>
      <c r="B446" t="s">
        <v>4048</v>
      </c>
      <c r="C446">
        <v>40.56</v>
      </c>
    </row>
    <row r="447" spans="1:3">
      <c r="A447">
        <v>446</v>
      </c>
      <c r="B447" t="s">
        <v>4049</v>
      </c>
      <c r="C447">
        <v>40.56</v>
      </c>
    </row>
    <row r="448" spans="1:3">
      <c r="A448">
        <v>447</v>
      </c>
      <c r="B448" t="s">
        <v>4050</v>
      </c>
      <c r="C448">
        <v>40.56</v>
      </c>
    </row>
    <row r="449" spans="1:3">
      <c r="A449">
        <v>448</v>
      </c>
      <c r="B449" t="s">
        <v>4051</v>
      </c>
      <c r="C449">
        <v>40.56</v>
      </c>
    </row>
    <row r="450" spans="1:3">
      <c r="A450">
        <v>449</v>
      </c>
      <c r="B450" t="s">
        <v>4052</v>
      </c>
      <c r="C450">
        <v>40.56</v>
      </c>
    </row>
    <row r="451" spans="1:3">
      <c r="A451">
        <v>450</v>
      </c>
      <c r="B451" t="s">
        <v>4053</v>
      </c>
      <c r="C451">
        <v>40.56</v>
      </c>
    </row>
    <row r="452" spans="1:3">
      <c r="A452">
        <v>451</v>
      </c>
      <c r="B452" t="s">
        <v>4054</v>
      </c>
      <c r="C452">
        <v>40.56</v>
      </c>
    </row>
    <row r="453" spans="1:3">
      <c r="A453">
        <v>452</v>
      </c>
      <c r="B453" t="s">
        <v>4055</v>
      </c>
      <c r="C453">
        <v>40.56</v>
      </c>
    </row>
    <row r="454" spans="1:3">
      <c r="A454">
        <v>453</v>
      </c>
      <c r="B454" t="s">
        <v>4056</v>
      </c>
      <c r="C454">
        <v>40.56</v>
      </c>
    </row>
    <row r="455" spans="1:3">
      <c r="A455">
        <v>454</v>
      </c>
      <c r="B455" t="s">
        <v>4057</v>
      </c>
      <c r="C455">
        <v>40.56</v>
      </c>
    </row>
    <row r="456" spans="1:3">
      <c r="A456">
        <v>455</v>
      </c>
      <c r="B456" t="s">
        <v>4058</v>
      </c>
      <c r="C456">
        <v>40.56</v>
      </c>
    </row>
    <row r="457" spans="1:3">
      <c r="A457">
        <v>456</v>
      </c>
      <c r="B457" t="s">
        <v>4059</v>
      </c>
      <c r="C457">
        <v>40.56</v>
      </c>
    </row>
    <row r="458" spans="1:3">
      <c r="A458">
        <v>457</v>
      </c>
      <c r="B458" t="s">
        <v>4060</v>
      </c>
      <c r="C458">
        <v>40.56</v>
      </c>
    </row>
    <row r="459" spans="1:3">
      <c r="A459">
        <v>458</v>
      </c>
      <c r="B459" t="s">
        <v>4061</v>
      </c>
      <c r="C459">
        <v>40.56</v>
      </c>
    </row>
    <row r="460" spans="1:3">
      <c r="A460">
        <v>459</v>
      </c>
      <c r="B460" t="s">
        <v>4062</v>
      </c>
      <c r="C460">
        <v>40.56</v>
      </c>
    </row>
    <row r="461" spans="1:3">
      <c r="A461">
        <v>460</v>
      </c>
      <c r="B461" t="s">
        <v>4063</v>
      </c>
      <c r="C461">
        <v>40.56</v>
      </c>
    </row>
    <row r="462" spans="1:3">
      <c r="A462">
        <v>461</v>
      </c>
      <c r="B462" t="s">
        <v>4064</v>
      </c>
      <c r="C462">
        <v>40.56</v>
      </c>
    </row>
    <row r="463" spans="1:3">
      <c r="A463">
        <v>462</v>
      </c>
      <c r="B463" t="s">
        <v>4065</v>
      </c>
      <c r="C463">
        <v>40.56</v>
      </c>
    </row>
    <row r="464" spans="1:3">
      <c r="A464">
        <v>463</v>
      </c>
      <c r="B464" t="s">
        <v>4066</v>
      </c>
      <c r="C464">
        <v>40.56</v>
      </c>
    </row>
    <row r="465" spans="1:3">
      <c r="A465">
        <v>464</v>
      </c>
      <c r="B465" t="s">
        <v>4067</v>
      </c>
      <c r="C465">
        <v>40.56</v>
      </c>
    </row>
    <row r="466" spans="1:3">
      <c r="A466">
        <v>465</v>
      </c>
      <c r="B466" t="s">
        <v>4068</v>
      </c>
      <c r="C466">
        <v>40.56</v>
      </c>
    </row>
    <row r="467" spans="1:3">
      <c r="A467">
        <v>466</v>
      </c>
      <c r="B467" t="s">
        <v>4069</v>
      </c>
      <c r="C467">
        <v>40.56</v>
      </c>
    </row>
    <row r="468" spans="1:3">
      <c r="A468">
        <v>467</v>
      </c>
      <c r="B468" t="s">
        <v>4070</v>
      </c>
      <c r="C468">
        <v>40.56</v>
      </c>
    </row>
    <row r="469" spans="1:3">
      <c r="A469">
        <v>468</v>
      </c>
      <c r="B469" t="s">
        <v>4071</v>
      </c>
      <c r="C469">
        <v>40.56</v>
      </c>
    </row>
    <row r="470" spans="1:3">
      <c r="A470">
        <v>469</v>
      </c>
      <c r="B470" t="s">
        <v>4072</v>
      </c>
      <c r="C470">
        <v>40.56</v>
      </c>
    </row>
    <row r="471" spans="1:3">
      <c r="A471">
        <v>470</v>
      </c>
      <c r="B471" t="s">
        <v>4073</v>
      </c>
      <c r="C471">
        <v>40.56</v>
      </c>
    </row>
    <row r="472" spans="1:3">
      <c r="A472">
        <v>471</v>
      </c>
      <c r="B472" t="s">
        <v>4074</v>
      </c>
      <c r="C472">
        <v>40.56</v>
      </c>
    </row>
    <row r="473" spans="1:3">
      <c r="A473">
        <v>472</v>
      </c>
      <c r="B473" t="s">
        <v>4075</v>
      </c>
      <c r="C473">
        <v>40.56</v>
      </c>
    </row>
    <row r="474" spans="1:3">
      <c r="A474">
        <v>473</v>
      </c>
      <c r="B474" t="s">
        <v>4076</v>
      </c>
      <c r="C474">
        <v>40.56</v>
      </c>
    </row>
    <row r="475" spans="1:3">
      <c r="A475">
        <v>474</v>
      </c>
      <c r="B475" t="s">
        <v>4077</v>
      </c>
      <c r="C475">
        <v>40.56</v>
      </c>
    </row>
    <row r="476" spans="1:3">
      <c r="A476">
        <v>475</v>
      </c>
      <c r="B476" t="s">
        <v>4078</v>
      </c>
      <c r="C476">
        <v>40.56</v>
      </c>
    </row>
    <row r="477" spans="1:3">
      <c r="A477">
        <v>476</v>
      </c>
      <c r="B477" t="s">
        <v>4079</v>
      </c>
      <c r="C477">
        <v>40.56</v>
      </c>
    </row>
    <row r="478" spans="1:3">
      <c r="A478">
        <v>477</v>
      </c>
      <c r="B478" t="s">
        <v>4080</v>
      </c>
      <c r="C478">
        <v>40.56</v>
      </c>
    </row>
    <row r="479" spans="1:3">
      <c r="A479">
        <v>478</v>
      </c>
      <c r="B479" t="s">
        <v>4081</v>
      </c>
      <c r="C479">
        <v>40.56</v>
      </c>
    </row>
    <row r="480" spans="1:3">
      <c r="A480">
        <v>479</v>
      </c>
      <c r="B480" t="s">
        <v>4082</v>
      </c>
      <c r="C480">
        <v>40.56</v>
      </c>
    </row>
    <row r="481" spans="1:3">
      <c r="A481">
        <v>480</v>
      </c>
      <c r="B481" t="s">
        <v>4083</v>
      </c>
      <c r="C481">
        <v>60.84</v>
      </c>
    </row>
    <row r="482" spans="1:3">
      <c r="A482">
        <v>481</v>
      </c>
      <c r="B482" t="s">
        <v>4084</v>
      </c>
      <c r="C482">
        <v>40.56</v>
      </c>
    </row>
    <row r="483" spans="1:3">
      <c r="A483">
        <v>482</v>
      </c>
      <c r="B483" t="s">
        <v>4085</v>
      </c>
      <c r="C483">
        <v>40.56</v>
      </c>
    </row>
    <row r="484" spans="1:3">
      <c r="A484">
        <v>483</v>
      </c>
      <c r="B484" t="s">
        <v>4086</v>
      </c>
      <c r="C484">
        <v>40.56</v>
      </c>
    </row>
    <row r="485" spans="1:3">
      <c r="A485">
        <v>484</v>
      </c>
      <c r="B485" t="s">
        <v>4087</v>
      </c>
      <c r="C485">
        <v>40.56</v>
      </c>
    </row>
    <row r="486" spans="1:3">
      <c r="A486">
        <v>485</v>
      </c>
      <c r="B486" t="s">
        <v>4088</v>
      </c>
      <c r="C486">
        <v>40.56</v>
      </c>
    </row>
    <row r="487" spans="1:3">
      <c r="A487">
        <v>486</v>
      </c>
      <c r="B487" t="s">
        <v>4089</v>
      </c>
      <c r="C487">
        <v>40.56</v>
      </c>
    </row>
    <row r="488" spans="1:3">
      <c r="A488">
        <v>487</v>
      </c>
      <c r="B488" t="s">
        <v>4090</v>
      </c>
      <c r="C488">
        <v>40.56</v>
      </c>
    </row>
    <row r="489" spans="1:3">
      <c r="A489">
        <v>488</v>
      </c>
      <c r="B489" t="s">
        <v>4091</v>
      </c>
      <c r="C489">
        <v>40.56</v>
      </c>
    </row>
    <row r="490" spans="1:3">
      <c r="A490">
        <v>489</v>
      </c>
      <c r="B490" t="s">
        <v>4092</v>
      </c>
      <c r="C490">
        <v>40.56</v>
      </c>
    </row>
    <row r="491" spans="1:3">
      <c r="A491">
        <v>490</v>
      </c>
      <c r="B491" t="s">
        <v>4093</v>
      </c>
      <c r="C491">
        <v>40.56</v>
      </c>
    </row>
    <row r="492" spans="1:3">
      <c r="A492">
        <v>491</v>
      </c>
      <c r="B492" t="s">
        <v>4094</v>
      </c>
      <c r="C492">
        <v>40.56</v>
      </c>
    </row>
    <row r="493" spans="1:3">
      <c r="A493">
        <v>492</v>
      </c>
      <c r="B493" t="s">
        <v>4095</v>
      </c>
      <c r="C493">
        <v>60.84</v>
      </c>
    </row>
    <row r="494" spans="1:3">
      <c r="A494">
        <v>493</v>
      </c>
      <c r="B494" t="s">
        <v>4096</v>
      </c>
      <c r="C494">
        <v>40.56</v>
      </c>
    </row>
    <row r="495" spans="1:3">
      <c r="A495">
        <v>494</v>
      </c>
      <c r="B495" t="s">
        <v>4097</v>
      </c>
      <c r="C495">
        <v>40.56</v>
      </c>
    </row>
    <row r="496" spans="1:3">
      <c r="A496">
        <v>495</v>
      </c>
      <c r="B496" t="s">
        <v>4098</v>
      </c>
      <c r="C496">
        <v>40.56</v>
      </c>
    </row>
    <row r="497" spans="1:3">
      <c r="A497">
        <v>496</v>
      </c>
      <c r="B497" t="s">
        <v>4099</v>
      </c>
      <c r="C497">
        <v>40.56</v>
      </c>
    </row>
    <row r="498" spans="1:3">
      <c r="A498">
        <v>497</v>
      </c>
      <c r="B498" t="s">
        <v>4100</v>
      </c>
      <c r="C498">
        <v>40.56</v>
      </c>
    </row>
    <row r="499" spans="1:3">
      <c r="A499">
        <v>498</v>
      </c>
      <c r="B499" t="s">
        <v>4101</v>
      </c>
      <c r="C499">
        <v>40.56</v>
      </c>
    </row>
    <row r="500" spans="1:3">
      <c r="A500">
        <v>499</v>
      </c>
      <c r="B500" t="s">
        <v>4102</v>
      </c>
      <c r="C500">
        <v>40.56</v>
      </c>
    </row>
    <row r="501" spans="1:3">
      <c r="A501">
        <v>500</v>
      </c>
      <c r="B501" t="s">
        <v>4103</v>
      </c>
      <c r="C501">
        <v>40.56</v>
      </c>
    </row>
    <row r="502" spans="1:3">
      <c r="A502">
        <v>501</v>
      </c>
      <c r="B502" t="s">
        <v>4104</v>
      </c>
      <c r="C502">
        <v>40.56</v>
      </c>
    </row>
    <row r="503" spans="1:3">
      <c r="A503">
        <v>502</v>
      </c>
      <c r="B503" t="s">
        <v>4105</v>
      </c>
      <c r="C503">
        <v>40.56</v>
      </c>
    </row>
    <row r="504" spans="1:3">
      <c r="A504">
        <v>503</v>
      </c>
      <c r="B504" t="s">
        <v>4106</v>
      </c>
      <c r="C504">
        <v>40.56</v>
      </c>
    </row>
    <row r="505" spans="1:3">
      <c r="A505">
        <v>504</v>
      </c>
      <c r="B505" t="s">
        <v>4107</v>
      </c>
      <c r="C505">
        <v>40.56</v>
      </c>
    </row>
    <row r="506" spans="1:3">
      <c r="A506">
        <v>505</v>
      </c>
      <c r="B506" t="s">
        <v>4108</v>
      </c>
      <c r="C506">
        <v>40.56</v>
      </c>
    </row>
    <row r="507" spans="1:3">
      <c r="A507">
        <v>506</v>
      </c>
      <c r="B507" t="s">
        <v>4109</v>
      </c>
      <c r="C507">
        <v>40.56</v>
      </c>
    </row>
    <row r="508" spans="1:3">
      <c r="A508">
        <v>507</v>
      </c>
      <c r="B508" t="s">
        <v>4110</v>
      </c>
      <c r="C508">
        <v>40.56</v>
      </c>
    </row>
    <row r="509" spans="1:3">
      <c r="A509">
        <v>508</v>
      </c>
      <c r="B509" t="s">
        <v>4111</v>
      </c>
      <c r="C509">
        <v>40.56</v>
      </c>
    </row>
    <row r="510" spans="1:3">
      <c r="A510">
        <v>509</v>
      </c>
      <c r="B510" t="s">
        <v>4112</v>
      </c>
      <c r="C510">
        <v>40.56</v>
      </c>
    </row>
    <row r="511" spans="1:3">
      <c r="A511">
        <v>510</v>
      </c>
      <c r="B511" t="s">
        <v>4113</v>
      </c>
      <c r="C511">
        <v>40.56</v>
      </c>
    </row>
    <row r="512" spans="1:3">
      <c r="A512">
        <v>511</v>
      </c>
      <c r="B512" t="s">
        <v>4114</v>
      </c>
      <c r="C512">
        <v>40.56</v>
      </c>
    </row>
    <row r="513" spans="1:3">
      <c r="A513">
        <v>512</v>
      </c>
      <c r="B513" t="s">
        <v>4115</v>
      </c>
      <c r="C513">
        <v>40.56</v>
      </c>
    </row>
    <row r="514" spans="1:3">
      <c r="A514">
        <v>513</v>
      </c>
      <c r="B514" t="s">
        <v>4116</v>
      </c>
      <c r="C514">
        <v>40.56</v>
      </c>
    </row>
    <row r="515" spans="1:3">
      <c r="A515">
        <v>514</v>
      </c>
      <c r="B515" t="s">
        <v>4117</v>
      </c>
      <c r="C515">
        <v>40.56</v>
      </c>
    </row>
    <row r="516" spans="1:3">
      <c r="A516">
        <v>515</v>
      </c>
      <c r="B516" t="s">
        <v>4118</v>
      </c>
      <c r="C516">
        <v>40.56</v>
      </c>
    </row>
    <row r="517" spans="1:3">
      <c r="A517">
        <v>516</v>
      </c>
      <c r="B517" t="s">
        <v>4119</v>
      </c>
      <c r="C517">
        <v>60.84</v>
      </c>
    </row>
    <row r="518" spans="1:3">
      <c r="A518">
        <v>517</v>
      </c>
      <c r="B518" t="s">
        <v>4120</v>
      </c>
      <c r="C518">
        <v>40.56</v>
      </c>
    </row>
    <row r="519" spans="1:3">
      <c r="A519">
        <v>518</v>
      </c>
      <c r="B519" t="s">
        <v>4121</v>
      </c>
      <c r="C519">
        <f>C518</f>
        <v>40.56</v>
      </c>
    </row>
    <row r="520" spans="1:3">
      <c r="C520">
        <f>ROUND(SUM(C2:C519),2)</f>
        <v>21074.26</v>
      </c>
    </row>
  </sheetData>
  <phoneticPr fontId="134" type="noConversion"/>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39" sqref="L3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6"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1129</v>
      </c>
      <c r="B1" s="1139"/>
      <c r="C1" s="1139"/>
      <c r="D1" s="1139"/>
      <c r="E1" s="1139"/>
      <c r="F1" s="1139"/>
      <c r="G1" s="1139"/>
      <c r="H1" s="1139"/>
      <c r="I1" s="1139"/>
      <c r="J1" s="1139"/>
      <c r="K1" s="1139"/>
      <c r="L1" s="1139"/>
      <c r="M1" s="1139"/>
      <c r="N1" s="1139"/>
      <c r="O1" s="1139"/>
      <c r="P1" s="1139"/>
    </row>
    <row r="2" spans="1:16" ht="15">
      <c r="A2" s="3578" t="s">
        <v>1130</v>
      </c>
      <c r="B2" s="3578"/>
      <c r="C2" s="3578"/>
      <c r="D2" s="796" t="s">
        <v>1106</v>
      </c>
      <c r="E2" s="1639" t="s">
        <v>1107</v>
      </c>
      <c r="F2" s="2656"/>
      <c r="G2" s="2647"/>
      <c r="H2" s="2648"/>
      <c r="I2" s="2325" t="s">
        <v>1131</v>
      </c>
      <c r="J2" s="2656"/>
      <c r="K2" s="2656"/>
      <c r="L2" s="2656"/>
      <c r="M2" s="2656"/>
      <c r="N2" s="2658"/>
      <c r="O2" s="2656"/>
      <c r="P2" s="2656"/>
    </row>
    <row r="3" spans="1:16" ht="15.75" thickBot="1">
      <c r="A3" s="3579" t="s">
        <v>1104</v>
      </c>
      <c r="B3" s="3579"/>
      <c r="C3" s="3579"/>
      <c r="D3" s="43">
        <f>'数据-基础表'!AY6</f>
        <v>0</v>
      </c>
      <c r="E3" s="43">
        <f>'数据-基础表'!AZ5</f>
        <v>30969.079999999998</v>
      </c>
      <c r="F3" s="2656"/>
      <c r="G3" s="1145"/>
      <c r="H3" s="1026" t="s">
        <v>1105</v>
      </c>
      <c r="I3" s="855" t="e">
        <f>ROUND('数据-基础表'!B3/'数据-基础表'!A3,2)</f>
        <v>#DIV/0!</v>
      </c>
      <c r="J3" s="2656"/>
      <c r="K3" s="2656"/>
      <c r="L3" s="2656"/>
      <c r="M3" s="2656"/>
      <c r="N3" s="2658"/>
      <c r="O3" s="2656"/>
      <c r="P3" s="2656"/>
    </row>
    <row r="4" spans="1:16" ht="15">
      <c r="A4" s="3580"/>
      <c r="B4" s="3581"/>
      <c r="C4" s="3582"/>
      <c r="D4" s="1641" t="s">
        <v>1106</v>
      </c>
      <c r="E4" s="1642" t="s">
        <v>1107</v>
      </c>
      <c r="F4" s="2656"/>
      <c r="G4" s="2649" t="s">
        <v>1132</v>
      </c>
      <c r="H4" s="1026" t="s">
        <v>1112</v>
      </c>
      <c r="I4" s="855" t="e">
        <f>ROUND(SUMIF('数据-基础表'!I9:AS9,"地上",'数据-基础表'!I5:AS5)/'数据-基础表'!A3,2)</f>
        <v>#DIV/0!</v>
      </c>
      <c r="J4" s="2656"/>
      <c r="K4" s="2656"/>
      <c r="L4" s="2656"/>
      <c r="M4" s="2656"/>
      <c r="N4" s="2658"/>
      <c r="O4" s="2656"/>
      <c r="P4" s="2656"/>
    </row>
    <row r="5" spans="1:16">
      <c r="A5" s="44" t="s">
        <v>1108</v>
      </c>
      <c r="B5" s="3583" t="s">
        <v>1109</v>
      </c>
      <c r="C5" s="3583"/>
      <c r="D5" s="45">
        <f>ROUND($D$3*E5/$E$3,2)</f>
        <v>0</v>
      </c>
      <c r="E5" s="46">
        <f>SUMIF('数据-基础表'!$11:$11,"住宅",'数据-基础表'!$5:$5)</f>
        <v>0</v>
      </c>
      <c r="F5" s="2656"/>
      <c r="G5" s="1145"/>
      <c r="H5" s="1026" t="s">
        <v>1105</v>
      </c>
      <c r="I5" s="855" t="e">
        <f>ROUND(E31/D31,2)</f>
        <v>#DIV/0!</v>
      </c>
      <c r="J5" s="2656"/>
      <c r="K5" s="2656"/>
      <c r="L5" s="2656"/>
      <c r="M5" s="2656"/>
      <c r="N5" s="2656"/>
      <c r="O5" s="2656"/>
      <c r="P5" s="2656"/>
    </row>
    <row r="6" spans="1:16" ht="15" thickBot="1">
      <c r="A6" s="1644"/>
      <c r="B6" s="3583" t="s">
        <v>1110</v>
      </c>
      <c r="C6" s="3583"/>
      <c r="D6" s="45">
        <f>ROUND($D$3*E6/$E$3,2)</f>
        <v>0</v>
      </c>
      <c r="E6" s="46">
        <f>E3-E5</f>
        <v>30969.079999999998</v>
      </c>
      <c r="F6" s="2656"/>
      <c r="G6" s="2650" t="s">
        <v>1111</v>
      </c>
      <c r="H6" s="1146" t="s">
        <v>1112</v>
      </c>
      <c r="I6" s="2651" t="e">
        <f>ROUND(F31/D31,2)</f>
        <v>#DIV/0!</v>
      </c>
      <c r="J6" s="2656"/>
      <c r="K6" s="2656"/>
      <c r="L6" s="2656"/>
      <c r="M6" s="2656"/>
      <c r="N6" s="2656"/>
      <c r="O6" s="2656"/>
      <c r="P6" s="2656"/>
    </row>
    <row r="7" spans="1:16" ht="15.75" thickBot="1">
      <c r="A7" s="3575"/>
      <c r="B7" s="3576"/>
      <c r="C7" s="3577"/>
      <c r="D7" s="1641" t="s">
        <v>1106</v>
      </c>
      <c r="E7" s="1645" t="s">
        <v>1113</v>
      </c>
      <c r="F7" s="2656"/>
      <c r="G7" s="2652" t="s">
        <v>1114</v>
      </c>
      <c r="H7" s="2653"/>
      <c r="I7" s="2654">
        <v>1.6</v>
      </c>
      <c r="J7" s="2656"/>
      <c r="K7" s="2656"/>
      <c r="L7" s="2656"/>
      <c r="M7" s="2656"/>
      <c r="N7" s="2656"/>
      <c r="O7" s="2656"/>
      <c r="P7" s="2656"/>
    </row>
    <row r="8" spans="1:16">
      <c r="A8" s="44" t="s">
        <v>1115</v>
      </c>
      <c r="B8" s="47" t="s">
        <v>1116</v>
      </c>
      <c r="C8" s="45" t="s">
        <v>1117</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6"/>
      <c r="B9" s="1647"/>
      <c r="C9" s="45" t="s">
        <v>1118</v>
      </c>
      <c r="D9" s="45">
        <f t="shared" si="0"/>
        <v>0</v>
      </c>
      <c r="E9" s="49">
        <v>0</v>
      </c>
      <c r="F9" s="2656"/>
      <c r="G9" s="2657"/>
      <c r="H9" s="2657"/>
      <c r="I9" s="2656"/>
      <c r="J9" s="2656"/>
      <c r="K9" s="2656"/>
      <c r="L9" s="2656"/>
      <c r="M9" s="2656"/>
      <c r="N9" s="2656"/>
      <c r="O9" s="2656"/>
      <c r="P9" s="2656"/>
    </row>
    <row r="10" spans="1:16">
      <c r="A10" s="1646"/>
      <c r="B10" s="1647"/>
      <c r="C10" s="45" t="s">
        <v>1127</v>
      </c>
      <c r="D10" s="45">
        <f t="shared" si="0"/>
        <v>0</v>
      </c>
      <c r="E10" s="48">
        <f>SUMPRODUCT(('数据-基础表'!BB10:BK10="地下")*('数据-基础表'!BB11:BK11="商业")*('数据-基础表'!BB5:BK5))</f>
        <v>9837.9599999999991</v>
      </c>
      <c r="F10" s="2656"/>
      <c r="G10" s="2657"/>
      <c r="H10" s="2657"/>
      <c r="I10" s="2656"/>
      <c r="J10" s="2656"/>
      <c r="K10" s="2656"/>
      <c r="L10" s="2656"/>
      <c r="M10" s="2656"/>
      <c r="N10" s="2656"/>
      <c r="O10" s="2656"/>
      <c r="P10" s="2656"/>
    </row>
    <row r="11" spans="1:16">
      <c r="A11" s="1646"/>
      <c r="B11" s="1647"/>
      <c r="C11" s="45" t="s">
        <v>1119</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6"/>
      <c r="B12" s="1647"/>
      <c r="C12" s="45" t="s">
        <v>1120</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6"/>
      <c r="B13" s="1647"/>
      <c r="C13" s="45" t="s">
        <v>1121</v>
      </c>
      <c r="D13" s="45">
        <f t="shared" si="0"/>
        <v>0</v>
      </c>
      <c r="E13" s="48">
        <f>SUMPRODUCT(('数据-基础表'!BB10:BK10="地下")*('数据-基础表'!BB11:BK11="车库")*('数据-基础表'!BB5:BK5))</f>
        <v>21074.26</v>
      </c>
      <c r="F13" s="2656"/>
      <c r="G13" s="2657"/>
      <c r="H13" s="2657"/>
      <c r="I13" s="2656"/>
      <c r="J13" s="2656"/>
      <c r="K13" s="2656"/>
      <c r="L13" s="2656"/>
      <c r="M13" s="2656"/>
      <c r="N13" s="2656"/>
      <c r="O13" s="2656"/>
      <c r="P13" s="2656"/>
    </row>
    <row r="14" spans="1:16">
      <c r="A14" s="1646"/>
      <c r="B14" s="1647"/>
      <c r="C14" s="45" t="s">
        <v>1133</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6"/>
      <c r="B15" s="1647"/>
      <c r="C15" s="45" t="s">
        <v>1128</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4"/>
      <c r="B16" s="1647"/>
      <c r="C16" s="47" t="s">
        <v>1122</v>
      </c>
      <c r="D16" s="47">
        <f>SUM(D8:D15)</f>
        <v>0</v>
      </c>
      <c r="E16" s="50">
        <f>SUM(E8:E15)</f>
        <v>30912.219999999998</v>
      </c>
      <c r="F16" s="2656"/>
      <c r="G16" s="2657"/>
      <c r="H16" s="1648" t="s">
        <v>1134</v>
      </c>
      <c r="I16" s="1649"/>
      <c r="J16" s="1139"/>
      <c r="K16" s="3572" t="s">
        <v>1134</v>
      </c>
      <c r="L16" s="3573"/>
      <c r="M16" s="3573"/>
      <c r="N16" s="3573"/>
      <c r="O16" s="3573"/>
      <c r="P16" s="3574"/>
    </row>
    <row r="17" spans="1:19" ht="15">
      <c r="A17" s="1650" t="s">
        <v>1135</v>
      </c>
      <c r="B17" s="1651" t="s">
        <v>1136</v>
      </c>
      <c r="C17" s="1652" t="s">
        <v>1137</v>
      </c>
      <c r="D17" s="1653" t="s">
        <v>1125</v>
      </c>
      <c r="E17" s="1654" t="s">
        <v>1126</v>
      </c>
      <c r="F17" s="1655"/>
      <c r="G17" s="1656"/>
      <c r="H17" s="1657" t="s">
        <v>1138</v>
      </c>
      <c r="I17" s="1658" t="s">
        <v>1123</v>
      </c>
      <c r="J17" s="1139"/>
      <c r="K17" s="3569" t="s">
        <v>1139</v>
      </c>
      <c r="L17" s="3570"/>
      <c r="M17" s="3571"/>
      <c r="N17" s="3569" t="s">
        <v>1140</v>
      </c>
      <c r="O17" s="3570"/>
      <c r="P17" s="3571"/>
      <c r="R17" s="1640" t="s">
        <v>1141</v>
      </c>
      <c r="S17" s="56"/>
    </row>
    <row r="18" spans="1:19" ht="15">
      <c r="A18" s="1646"/>
      <c r="B18" s="1659"/>
      <c r="C18" s="1660"/>
      <c r="D18" s="1661"/>
      <c r="E18" s="1662" t="s">
        <v>1142</v>
      </c>
      <c r="F18" s="1663" t="s">
        <v>1143</v>
      </c>
      <c r="G18" s="1664" t="s">
        <v>1144</v>
      </c>
      <c r="H18" s="1041" t="s">
        <v>1145</v>
      </c>
      <c r="I18" s="1665" t="s">
        <v>1146</v>
      </c>
      <c r="J18" s="1139"/>
      <c r="K18" s="1041" t="s">
        <v>1147</v>
      </c>
      <c r="L18" s="1666" t="s">
        <v>1148</v>
      </c>
      <c r="M18" s="855" t="s">
        <v>1149</v>
      </c>
      <c r="N18" s="1041" t="s">
        <v>1147</v>
      </c>
      <c r="O18" s="1666" t="s">
        <v>1148</v>
      </c>
      <c r="P18" s="855" t="s">
        <v>1149</v>
      </c>
      <c r="R18" s="1026" t="s">
        <v>1150</v>
      </c>
      <c r="S18" s="1026" t="s">
        <v>1151</v>
      </c>
    </row>
    <row r="19" spans="1:19">
      <c r="A19" s="1667"/>
      <c r="B19" s="47" t="s">
        <v>1124</v>
      </c>
      <c r="C19" s="3412" t="s">
        <v>4136</v>
      </c>
      <c r="D19" s="45">
        <f>ROUND($D$3*E19/$E$3,2)</f>
        <v>0</v>
      </c>
      <c r="E19" s="53">
        <f t="shared" ref="E19:E26" si="1">SUM(F19:G19)</f>
        <v>9837.9599999999991</v>
      </c>
      <c r="F19" s="2792"/>
      <c r="G19" s="2791">
        <f>'数据-基础表'!I13</f>
        <v>9837.9599999999991</v>
      </c>
      <c r="H19" s="670">
        <f>ROUND($D$3*I19/$E$3,2)</f>
        <v>0</v>
      </c>
      <c r="I19" s="48">
        <f t="shared" ref="I19:I26" si="2">IF($I$17="自定义",P19,M19)</f>
        <v>18.100000000000001</v>
      </c>
      <c r="J19" s="1139"/>
      <c r="K19" s="1138">
        <f t="shared" ref="K19:K26" si="3">ROUND(E$28*E19/E$27,2)</f>
        <v>18.100000000000001</v>
      </c>
      <c r="L19" s="1026">
        <f t="shared" ref="L19:L26" si="4">ROUND(IF(COUNTIF(C19,"*住宅*")&gt;0,E$29*E19/E$32,0),2)</f>
        <v>0</v>
      </c>
      <c r="M19" s="1150">
        <f>K19+L19</f>
        <v>18.100000000000001</v>
      </c>
      <c r="N19" s="1668"/>
      <c r="O19" s="1669"/>
      <c r="P19" s="1150">
        <f>N19+O19</f>
        <v>0</v>
      </c>
      <c r="R19" s="1026">
        <f t="shared" ref="R19:S26" si="5">D19+H19</f>
        <v>0</v>
      </c>
      <c r="S19" s="1027">
        <f t="shared" si="5"/>
        <v>9856.06</v>
      </c>
    </row>
    <row r="20" spans="1:19">
      <c r="A20" s="1670"/>
      <c r="B20" s="47" t="s">
        <v>1152</v>
      </c>
      <c r="C20" s="3412" t="s">
        <v>4138</v>
      </c>
      <c r="D20" s="45">
        <f t="shared" ref="D20:D26" si="6">ROUND($D$3*E20/$E$3,2)</f>
        <v>0</v>
      </c>
      <c r="E20" s="53">
        <f t="shared" si="1"/>
        <v>21074.26</v>
      </c>
      <c r="F20" s="2792"/>
      <c r="G20" s="2791">
        <f>'数据-基础表'!K13</f>
        <v>21074.26</v>
      </c>
      <c r="H20" s="670">
        <f t="shared" ref="H20:H26" si="7">ROUND($D$3*I20/$E$3,2)</f>
        <v>0</v>
      </c>
      <c r="I20" s="48">
        <f t="shared" si="2"/>
        <v>38.76</v>
      </c>
      <c r="J20" s="1139"/>
      <c r="K20" s="1138">
        <f t="shared" si="3"/>
        <v>38.76</v>
      </c>
      <c r="L20" s="1026">
        <f t="shared" si="4"/>
        <v>0</v>
      </c>
      <c r="M20" s="1150">
        <f t="shared" ref="M20:M26" si="8">K20+L20</f>
        <v>38.76</v>
      </c>
      <c r="N20" s="1668"/>
      <c r="O20" s="1669"/>
      <c r="P20" s="1150">
        <f t="shared" ref="P20:P26" si="9">N20+O20</f>
        <v>0</v>
      </c>
      <c r="R20" s="1026">
        <f t="shared" si="5"/>
        <v>0</v>
      </c>
      <c r="S20" s="1027">
        <f t="shared" si="5"/>
        <v>21113.019999999997</v>
      </c>
    </row>
    <row r="21" spans="1:19">
      <c r="A21" s="1670"/>
      <c r="B21" s="47" t="s">
        <v>1152</v>
      </c>
      <c r="C21" s="3412"/>
      <c r="D21" s="45">
        <f t="shared" si="6"/>
        <v>0</v>
      </c>
      <c r="E21" s="53">
        <f t="shared" si="1"/>
        <v>0</v>
      </c>
      <c r="F21" s="2792"/>
      <c r="G21" s="2791"/>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1152</v>
      </c>
      <c r="C22" s="3413"/>
      <c r="D22" s="45">
        <f t="shared" si="6"/>
        <v>0</v>
      </c>
      <c r="E22" s="53">
        <f t="shared" si="1"/>
        <v>0</v>
      </c>
      <c r="F22" s="2792"/>
      <c r="G22" s="2793"/>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1152</v>
      </c>
      <c r="C23" s="3413"/>
      <c r="D23" s="45">
        <f>ROUND($D$3*E23/$E$3,2)</f>
        <v>0</v>
      </c>
      <c r="E23" s="53">
        <f>SUM(F23:G23)</f>
        <v>0</v>
      </c>
      <c r="F23" s="2792"/>
      <c r="G23" s="2793"/>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1152</v>
      </c>
      <c r="C24" s="3413"/>
      <c r="D24" s="45">
        <f>ROUND($D$3*E24/$E$3,2)</f>
        <v>0</v>
      </c>
      <c r="E24" s="53">
        <f>SUM(F24:G24)</f>
        <v>0</v>
      </c>
      <c r="F24" s="2792"/>
      <c r="G24" s="2793"/>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1152</v>
      </c>
      <c r="C25" s="3413"/>
      <c r="D25" s="45">
        <f t="shared" si="6"/>
        <v>0</v>
      </c>
      <c r="E25" s="53">
        <f t="shared" si="1"/>
        <v>0</v>
      </c>
      <c r="F25" s="2792"/>
      <c r="G25" s="2793"/>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1152</v>
      </c>
      <c r="C26" s="55"/>
      <c r="D26" s="45">
        <f t="shared" si="6"/>
        <v>0</v>
      </c>
      <c r="E26" s="53">
        <f t="shared" si="1"/>
        <v>0</v>
      </c>
      <c r="F26" s="2792"/>
      <c r="G26" s="2793"/>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1153</v>
      </c>
      <c r="D27" s="1140">
        <f>SUM(D19:D26)</f>
        <v>0</v>
      </c>
      <c r="E27" s="1141">
        <f>IF(SUM(E19:E26)='数据-基础表'!BA5,SUM(E19:E26),IF(F27="地上面积有误","面积有误","地下面积有误"))</f>
        <v>30912.219999999998</v>
      </c>
      <c r="F27" s="1140">
        <f>IF(SUM(F19:F26)=E8,SUM(F19:F26),"地上面积有误")</f>
        <v>0</v>
      </c>
      <c r="G27" s="1142">
        <f>SUM(G19:G26)</f>
        <v>30912.219999999998</v>
      </c>
      <c r="H27" s="1143">
        <f>SUM(H19:H26)</f>
        <v>0</v>
      </c>
      <c r="I27" s="1144">
        <f>SUM(I19:I26)</f>
        <v>56.86</v>
      </c>
      <c r="J27" s="1139"/>
      <c r="K27" s="1147">
        <f>SUM(K19:K26)</f>
        <v>56.86</v>
      </c>
      <c r="L27" s="1148">
        <f>SUM(L19:L26)</f>
        <v>0</v>
      </c>
      <c r="M27" s="1151">
        <f>SUM(M19:M26)</f>
        <v>56.86</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30969.079999999994</v>
      </c>
    </row>
    <row r="28" spans="1:19">
      <c r="A28" s="1670"/>
      <c r="B28" s="47" t="s">
        <v>1154</v>
      </c>
      <c r="C28" s="1038" t="s">
        <v>1155</v>
      </c>
      <c r="D28" s="45">
        <f>ROUND($D$3*E28/$E$3,2)</f>
        <v>0</v>
      </c>
      <c r="E28" s="53">
        <f>SUM(F28:G28)</f>
        <v>56.86</v>
      </c>
      <c r="F28" s="56">
        <f>'数据-基础表'!BQ5+'数据-基础表'!BS5</f>
        <v>0</v>
      </c>
      <c r="G28" s="57">
        <f>'数据-基础表'!BR5+'数据-基础表'!BT5</f>
        <v>56.86</v>
      </c>
      <c r="H28" s="2656"/>
      <c r="I28" s="2656"/>
      <c r="J28" s="2656"/>
      <c r="K28" s="2656"/>
      <c r="L28" s="2656"/>
      <c r="M28" s="2656"/>
      <c r="N28" s="2656"/>
      <c r="O28" s="2656"/>
      <c r="P28" s="2656"/>
    </row>
    <row r="29" spans="1:19">
      <c r="A29" s="1670"/>
      <c r="B29" s="47" t="s">
        <v>1154</v>
      </c>
      <c r="C29" s="1674" t="s">
        <v>1156</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70"/>
      <c r="B30" s="47"/>
      <c r="C30" s="1675" t="s">
        <v>1153</v>
      </c>
      <c r="D30" s="1140">
        <f>SUM(D28:D29)</f>
        <v>0</v>
      </c>
      <c r="E30" s="1140">
        <f>SUM(E28:E29)</f>
        <v>56.86</v>
      </c>
      <c r="F30" s="1140">
        <f>SUM(F28:F29)</f>
        <v>0</v>
      </c>
      <c r="G30" s="1142">
        <f>SUM(G28:G29)</f>
        <v>56.86</v>
      </c>
      <c r="H30" s="2656"/>
      <c r="I30" s="2656"/>
      <c r="J30" s="2656"/>
      <c r="K30" s="2656"/>
      <c r="L30" s="2656"/>
      <c r="M30" s="2656"/>
      <c r="N30" s="2656"/>
      <c r="O30" s="2656"/>
      <c r="P30" s="2656"/>
    </row>
    <row r="31" spans="1:19" ht="15.75" thickBot="1">
      <c r="A31" s="1676"/>
      <c r="B31" s="1677"/>
      <c r="C31" s="835" t="s">
        <v>1157</v>
      </c>
      <c r="D31" s="676">
        <f>D27+D30</f>
        <v>0</v>
      </c>
      <c r="E31" s="676">
        <f>E27+E30</f>
        <v>30969.079999999998</v>
      </c>
      <c r="F31" s="677">
        <f>F27+F30</f>
        <v>0</v>
      </c>
      <c r="G31" s="678">
        <f>G27+G30</f>
        <v>30969.079999999998</v>
      </c>
      <c r="H31" s="2656"/>
      <c r="I31" s="2656"/>
      <c r="J31" s="2656"/>
      <c r="K31" s="2656"/>
      <c r="L31" s="2656"/>
      <c r="M31" s="2656"/>
      <c r="N31" s="2656"/>
      <c r="O31" s="2656"/>
      <c r="P31" s="2656"/>
    </row>
    <row r="32" spans="1:19">
      <c r="A32" s="1643"/>
      <c r="B32" s="1643" t="s">
        <v>1158</v>
      </c>
      <c r="C32" s="1643"/>
      <c r="D32" s="1643"/>
      <c r="E32" s="1053">
        <f>SUMIF(C19:C26,"*住宅*",E19:E26)</f>
        <v>0</v>
      </c>
      <c r="F32" s="1643"/>
      <c r="G32" s="1643"/>
      <c r="H32" s="2656"/>
      <c r="I32" s="2656"/>
      <c r="J32" s="2656"/>
      <c r="K32" s="2656"/>
      <c r="L32" s="2656"/>
      <c r="M32" s="2656"/>
      <c r="N32" s="2656"/>
      <c r="O32" s="2656"/>
      <c r="P32" s="2656"/>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L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1159</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7"/>
      <c r="AO1" s="2667"/>
      <c r="AP1" s="2667"/>
      <c r="AQ1" s="2667"/>
      <c r="AR1" s="2667"/>
    </row>
    <row r="2" spans="1:67" s="1559" customFormat="1" ht="15.75" thickBot="1">
      <c r="A2" s="1683" t="s">
        <v>1160</v>
      </c>
      <c r="B2" s="1045">
        <f>项目基本情况!D3</f>
        <v>45253</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9"/>
      <c r="AO2" s="2669"/>
      <c r="AP2" s="2669"/>
      <c r="AQ2" s="2669"/>
      <c r="AR2" s="2669"/>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9"/>
      <c r="AO3" s="2669"/>
      <c r="AP3" s="2669"/>
      <c r="AQ3" s="2669"/>
      <c r="AR3" s="2669"/>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1161</v>
      </c>
      <c r="B4" s="1688"/>
      <c r="C4" s="1689"/>
      <c r="D4" s="1690"/>
      <c r="E4" s="1689" t="s">
        <v>1162</v>
      </c>
      <c r="F4" s="1689"/>
      <c r="G4" s="1689"/>
      <c r="H4" s="1689"/>
      <c r="I4" s="1689"/>
      <c r="J4" s="1691"/>
      <c r="K4" s="1692"/>
      <c r="L4" s="1693"/>
      <c r="M4" s="1689"/>
      <c r="N4" s="1689" t="s">
        <v>1163</v>
      </c>
      <c r="O4" s="1689"/>
      <c r="P4" s="1689"/>
      <c r="Q4" s="1689"/>
      <c r="R4" s="1689"/>
      <c r="S4" s="1691"/>
      <c r="T4" s="2655" t="str">
        <f>'数据-汇总表'!I17</f>
        <v>按面积比例</v>
      </c>
      <c r="U4" s="1688" t="s">
        <v>1164</v>
      </c>
      <c r="V4" s="1689"/>
      <c r="W4" s="1689"/>
      <c r="X4" s="1689"/>
      <c r="Y4" s="1691"/>
      <c r="Z4" s="1652" t="s">
        <v>1165</v>
      </c>
      <c r="AA4" s="1652"/>
      <c r="AB4" s="1652"/>
      <c r="AC4" s="1652"/>
      <c r="AD4" s="1652"/>
      <c r="AE4" s="1650" t="s">
        <v>1166</v>
      </c>
      <c r="AF4" s="1652"/>
      <c r="AG4" s="1694"/>
      <c r="AH4" s="1688"/>
      <c r="AI4" s="1689"/>
      <c r="AJ4" s="1689"/>
      <c r="AK4" s="1689"/>
      <c r="AL4" s="1689"/>
      <c r="AM4" s="1691"/>
      <c r="AN4" s="2669"/>
      <c r="AO4" s="2669"/>
      <c r="AP4" s="2669"/>
      <c r="AQ4" s="2669"/>
      <c r="AR4" s="2669"/>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1167</v>
      </c>
      <c r="B5" s="1696" t="s">
        <v>1168</v>
      </c>
      <c r="C5" s="1697" t="s">
        <v>1169</v>
      </c>
      <c r="D5" s="1698" t="s">
        <v>1170</v>
      </c>
      <c r="E5" s="1047" t="s">
        <v>1171</v>
      </c>
      <c r="F5" s="1699" t="s">
        <v>1172</v>
      </c>
      <c r="G5" s="1047" t="s">
        <v>1173</v>
      </c>
      <c r="H5" s="1047" t="s">
        <v>1174</v>
      </c>
      <c r="I5" s="1047" t="s">
        <v>1175</v>
      </c>
      <c r="J5" s="1700" t="s">
        <v>1176</v>
      </c>
      <c r="K5" s="1701" t="s">
        <v>1177</v>
      </c>
      <c r="L5" s="1702" t="s">
        <v>1178</v>
      </c>
      <c r="M5" s="1703" t="s">
        <v>1179</v>
      </c>
      <c r="N5" s="1704" t="s">
        <v>3524</v>
      </c>
      <c r="O5" s="1702" t="s">
        <v>1180</v>
      </c>
      <c r="P5" s="1705" t="s">
        <v>1181</v>
      </c>
      <c r="Q5" s="61" t="s">
        <v>1182</v>
      </c>
      <c r="R5" s="1706" t="s">
        <v>1183</v>
      </c>
      <c r="S5" s="1707" t="s">
        <v>1184</v>
      </c>
      <c r="T5" s="1708" t="s">
        <v>1185</v>
      </c>
      <c r="U5" s="1046" t="s">
        <v>1186</v>
      </c>
      <c r="V5" s="1047" t="s">
        <v>1187</v>
      </c>
      <c r="W5" s="1047" t="s">
        <v>1188</v>
      </c>
      <c r="X5" s="63"/>
      <c r="Y5" s="62" t="s">
        <v>1189</v>
      </c>
      <c r="Z5" s="1709" t="s">
        <v>1186</v>
      </c>
      <c r="AA5" s="1047" t="s">
        <v>1187</v>
      </c>
      <c r="AB5" s="1047" t="s">
        <v>1188</v>
      </c>
      <c r="AC5" s="63"/>
      <c r="AD5" s="63" t="s">
        <v>1189</v>
      </c>
      <c r="AE5" s="1046" t="s">
        <v>1190</v>
      </c>
      <c r="AF5" s="1047" t="s">
        <v>1191</v>
      </c>
      <c r="AG5" s="62" t="s">
        <v>1192</v>
      </c>
      <c r="AH5" s="1046" t="s">
        <v>1193</v>
      </c>
      <c r="AI5" s="1709" t="s">
        <v>1194</v>
      </c>
      <c r="AJ5" s="1709" t="s">
        <v>1195</v>
      </c>
      <c r="AK5" s="1047" t="s">
        <v>1196</v>
      </c>
      <c r="AL5" s="1047" t="s">
        <v>1197</v>
      </c>
      <c r="AM5" s="62" t="s">
        <v>1198</v>
      </c>
      <c r="AN5" s="1710" t="s">
        <v>1199</v>
      </c>
      <c r="AO5" s="1562" t="s">
        <v>1200</v>
      </c>
      <c r="AP5" s="1028" t="s">
        <v>1201</v>
      </c>
      <c r="AQ5" s="1711" t="s">
        <v>1202</v>
      </c>
      <c r="AR5" s="1711" t="s">
        <v>1203</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地下商业</v>
      </c>
      <c r="B6" s="1713" t="str">
        <f>IF(A6=0,"","经营性")</f>
        <v>经营性</v>
      </c>
      <c r="C6" s="1714" t="s">
        <v>673</v>
      </c>
      <c r="D6" s="858">
        <f>SUMIF(项目基本情况!C$12:I$12,C6,项目基本情况!C$14:I$14)</f>
        <v>40</v>
      </c>
      <c r="E6" s="857">
        <f>IF(B6="","",SUMIF(项目基本情况!C$12:I$12,C6,项目基本情况!C$13:I$13))</f>
        <v>57696</v>
      </c>
      <c r="F6" s="64">
        <f>SUMIF(项目基本情况!C$12:I$12,C6,项目基本情况!C$15:I$15)</f>
        <v>34.090000000000003</v>
      </c>
      <c r="G6" s="65">
        <f>IF(ISERROR(ROUND(POWER(1+H6,D6-F6)*(POWER(1+H6,F6)-1)/(POWER(1+H6,D6)-1),3)),0,ROUND(POWER(1+H6,D6-F6)*(POWER(1+H6,F6)-1)/(POWER(1+H6,D6)-1),3))</f>
        <v>0.94499999999999995</v>
      </c>
      <c r="H6" s="732">
        <v>0.05</v>
      </c>
      <c r="I6" s="732">
        <v>5.5E-2</v>
      </c>
      <c r="J6" s="66">
        <v>7.0000000000000007E-2</v>
      </c>
      <c r="K6" s="1030">
        <f>SUMIF('数据-汇总表'!C$19:C$33,A6,'数据-汇总表'!E$19:E$33)</f>
        <v>9837.9599999999991</v>
      </c>
      <c r="L6" s="733">
        <v>4500</v>
      </c>
      <c r="M6" s="67">
        <f t="shared" ref="M6:M14" si="0">ROUND(K6*L6/10000,0)</f>
        <v>4427</v>
      </c>
      <c r="N6" s="731">
        <f>N19</f>
        <v>0.97</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18.100000000000001</v>
      </c>
      <c r="T6" s="1172">
        <f>ROUND($L$14*S6/10000,0)</f>
        <v>8</v>
      </c>
      <c r="U6" s="3423">
        <v>2.9</v>
      </c>
      <c r="V6" s="70">
        <v>0.02</v>
      </c>
      <c r="W6" s="70">
        <v>0.2</v>
      </c>
      <c r="X6" s="1040"/>
      <c r="Y6" s="71">
        <f>N6</f>
        <v>0.97</v>
      </c>
      <c r="Z6" s="72"/>
      <c r="AA6" s="66"/>
      <c r="AB6" s="66"/>
      <c r="AC6" s="1040"/>
      <c r="AD6" s="73"/>
      <c r="AE6" s="1041">
        <f ca="1">IF(AN6="",0,SUMIF(INDIRECT("'"&amp;AN6&amp;"'"&amp;"!E:E"),$AE$5,INDIRECT("'"&amp;AN6&amp;"'"&amp;"!F:F")))</f>
        <v>34.090000000000003</v>
      </c>
      <c r="AF6" s="1348"/>
      <c r="AG6" s="138">
        <f>IF(AF6="",0,AE6-AF6)</f>
        <v>0</v>
      </c>
      <c r="AH6" s="74"/>
      <c r="AI6" s="76">
        <v>365</v>
      </c>
      <c r="AJ6" s="77"/>
      <c r="AK6" s="78">
        <v>0.01</v>
      </c>
      <c r="AL6" s="79">
        <v>1.5E-3</v>
      </c>
      <c r="AM6" s="80">
        <v>0.01</v>
      </c>
      <c r="AN6" s="1715" t="s">
        <v>3528</v>
      </c>
      <c r="AO6" s="52">
        <f ca="1">SUMIF(INDIRECT("'"&amp;AN6&amp;"'"&amp;"!A:A"),"总价",INDIRECT("'"&amp;AN6&amp;"'"&amp;"!B:B"))</f>
        <v>12204</v>
      </c>
      <c r="AP6" s="1716">
        <f>IF(C6="住宅",K6*L6,0)</f>
        <v>0</v>
      </c>
      <c r="AQ6" s="52">
        <f>ROUND($L$14*$N$14*S6/10000,0)</f>
        <v>8</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地下车库</v>
      </c>
      <c r="B7" s="1713" t="str">
        <f t="shared" ref="B7:B13" si="1">IF(A7=0,"","经营性")</f>
        <v>经营性</v>
      </c>
      <c r="C7" s="1714" t="s">
        <v>3329</v>
      </c>
      <c r="D7" s="858">
        <f>SUMIF(项目基本情况!C$12:I$12,C7,项目基本情况!C$14:I$14)</f>
        <v>50</v>
      </c>
      <c r="E7" s="857">
        <f>IF(B7="","",SUMIF(项目基本情况!C$12:I$12,C7,项目基本情况!C$13:I$13))</f>
        <v>61348</v>
      </c>
      <c r="F7" s="64">
        <f>SUMIF(项目基本情况!C$12:I$12,C7,项目基本情况!C$15:I$15)</f>
        <v>44.09</v>
      </c>
      <c r="G7" s="65">
        <f t="shared" ref="G7:G11" si="2">IF(ISERROR(ROUND(POWER(1+H7,D7-F7)*(POWER(1+H7,F7)-1)/(POWER(1+H7,D7)-1),3)),0,ROUND(POWER(1+H7,D7-F7)*(POWER(1+H7,F7)-1)/(POWER(1+H7,D7)-1),3))</f>
        <v>0.96299999999999997</v>
      </c>
      <c r="H7" s="732">
        <v>4.4999999999999998E-2</v>
      </c>
      <c r="I7" s="732">
        <v>0.05</v>
      </c>
      <c r="J7" s="66">
        <f>J6</f>
        <v>7.0000000000000007E-2</v>
      </c>
      <c r="K7" s="1030">
        <f>SUMIF('数据-汇总表'!C$19:C$33,A7,'数据-汇总表'!E$19:E$33)</f>
        <v>21074.26</v>
      </c>
      <c r="L7" s="733">
        <f>L6</f>
        <v>4500</v>
      </c>
      <c r="M7" s="67">
        <f t="shared" si="0"/>
        <v>9483</v>
      </c>
      <c r="N7" s="731">
        <f>N6</f>
        <v>0.97</v>
      </c>
      <c r="O7" s="67" t="str">
        <f t="shared" ref="O7:O14" si="3">IF($N$5="成新度","——",ROUND(M7*N7,0))</f>
        <v>——</v>
      </c>
      <c r="P7" s="68" t="str">
        <f t="shared" ref="P7:P14" si="4">IF($N$5="成新度","——",M7-O7)</f>
        <v>——</v>
      </c>
      <c r="Q7" s="734">
        <v>0.05</v>
      </c>
      <c r="R7" s="69">
        <f ca="1">SUMIF('数据-汇总表'!C$19:C$33,A7,'数据-汇总表'!R$19:R$27)</f>
        <v>0</v>
      </c>
      <c r="S7" s="51">
        <f>IF('数据-汇总表'!$I$17="按面积比例",SUMIF('数据-汇总表'!C$19:C$33,A7,'数据-汇总表'!K$19:K$33),SUMIF('数据-汇总表'!C$19:C$33,A7,'数据-汇总表'!N$19:N$33))</f>
        <v>38.76</v>
      </c>
      <c r="T7" s="1172">
        <f t="shared" ref="T7:T13" si="5">ROUND($L$14*S7/10000,0)</f>
        <v>17</v>
      </c>
      <c r="U7" s="3423">
        <v>400</v>
      </c>
      <c r="V7" s="70">
        <f>V6</f>
        <v>0.02</v>
      </c>
      <c r="W7" s="70">
        <v>0.3</v>
      </c>
      <c r="X7" s="1040"/>
      <c r="Y7" s="71">
        <f>Y6</f>
        <v>0.97</v>
      </c>
      <c r="Z7" s="72"/>
      <c r="AA7" s="66"/>
      <c r="AB7" s="66"/>
      <c r="AC7" s="1040"/>
      <c r="AD7" s="73"/>
      <c r="AE7" s="1041">
        <f t="shared" ref="AE7:AE13" ca="1" si="6">IF(AN7="",0,SUMIF(INDIRECT("'"&amp;AN7&amp;"'"&amp;"!E:E"),$AE$5,INDIRECT("'"&amp;AN7&amp;"'"&amp;"!F:F")))</f>
        <v>44.09</v>
      </c>
      <c r="AF7" s="1348"/>
      <c r="AG7" s="138">
        <f t="shared" ref="AG7:AG13" si="7">IF(AF7="",0,AE7-AF7)</f>
        <v>0</v>
      </c>
      <c r="AH7" s="74">
        <v>518</v>
      </c>
      <c r="AI7" s="76">
        <v>12</v>
      </c>
      <c r="AJ7" s="77"/>
      <c r="AK7" s="78">
        <v>5.0000000000000001E-3</v>
      </c>
      <c r="AL7" s="79">
        <v>1E-3</v>
      </c>
      <c r="AM7" s="80">
        <v>5.0000000000000001E-3</v>
      </c>
      <c r="AN7" s="1715" t="s">
        <v>4139</v>
      </c>
      <c r="AO7" s="52">
        <f t="shared" ref="AO7:AO13" ca="1" si="8">SUMIF(INDIRECT("'"&amp;AN7&amp;"'"&amp;"!A:A"),"总价",INDIRECT("'"&amp;AN7&amp;"'"&amp;"!B:B"))</f>
        <v>1887</v>
      </c>
      <c r="AP7" s="1716">
        <f t="shared" ref="AP7:AP13" si="9">IF(C7="住宅",K7*L7,0)</f>
        <v>0</v>
      </c>
      <c r="AQ7" s="52">
        <f t="shared" ref="AQ7:AQ13" si="10">ROUND($L$14*$N$14*S7/10000,0)</f>
        <v>17</v>
      </c>
      <c r="AR7" s="52">
        <f t="shared" ref="AR7:AR13" si="11">ROUND($L$14*(1-$N$14)*S7/10000,0)</f>
        <v>1</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1204</v>
      </c>
      <c r="B14" s="1713" t="s">
        <v>1205</v>
      </c>
      <c r="C14" s="1718" t="s">
        <v>1204</v>
      </c>
      <c r="D14" s="858"/>
      <c r="E14" s="857"/>
      <c r="F14" s="64"/>
      <c r="G14" s="65"/>
      <c r="H14" s="1029"/>
      <c r="I14" s="1029"/>
      <c r="J14" s="1029"/>
      <c r="K14" s="1030">
        <f>SUMIF('数据-汇总表'!C$19:C$33,A14,'数据-汇总表'!E$19:E$33)</f>
        <v>56.86</v>
      </c>
      <c r="L14" s="82">
        <f>L7</f>
        <v>4500</v>
      </c>
      <c r="M14" s="67">
        <f t="shared" si="0"/>
        <v>26</v>
      </c>
      <c r="N14" s="83">
        <f>N6</f>
        <v>0.97</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7"/>
      <c r="AO14" s="2669"/>
      <c r="AP14" s="2669"/>
      <c r="AQ14" s="2669"/>
      <c r="AR14" s="2669"/>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1206</v>
      </c>
      <c r="B15" s="1713" t="s">
        <v>1205</v>
      </c>
      <c r="C15" s="1718"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7"/>
      <c r="AO15" s="2669"/>
      <c r="AP15" s="2669"/>
      <c r="AQ15" s="2669"/>
      <c r="AR15" s="2669"/>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1208</v>
      </c>
      <c r="B16" s="88"/>
      <c r="C16" s="833"/>
      <c r="D16" s="1720"/>
      <c r="E16" s="88"/>
      <c r="F16" s="88"/>
      <c r="G16" s="89">
        <f>ROUND(SUMPRODUCT(G6:G13,K6:K13)/SUMPRODUCT((G6:G13&gt;0)*(K6:K13)),3)</f>
        <v>0.95699999999999996</v>
      </c>
      <c r="H16" s="90">
        <f>ROUND(SUMPRODUCT(H6:H13,K6:K13)/SUMPRODUCT((H6:H13&gt;0)*(K6:K13)),3)</f>
        <v>4.7E-2</v>
      </c>
      <c r="I16" s="91"/>
      <c r="J16" s="91"/>
      <c r="K16" s="92">
        <f>SUM(K6:K15)</f>
        <v>30969.079999999998</v>
      </c>
      <c r="L16" s="93">
        <f>ROUND(M16*10000/SUM(K6:K14),0)</f>
        <v>4500</v>
      </c>
      <c r="M16" s="93">
        <f>SUM(M6:M14)</f>
        <v>13936</v>
      </c>
      <c r="N16" s="94">
        <f>ROUND(SUMPRODUCT(M6:M14,N6:N14)/M16,3)</f>
        <v>0.97</v>
      </c>
      <c r="O16" s="93">
        <f>SUM(O6:O14)</f>
        <v>0</v>
      </c>
      <c r="P16" s="93">
        <f>SUM(P6:P14)</f>
        <v>0</v>
      </c>
      <c r="Q16" s="95">
        <f>ROUND(SUMPRODUCT(Q6:Q13,K6:K13)/SUMPRODUCT((Q6:Q13&gt;0)*(K6:K13)),2)</f>
        <v>0.08</v>
      </c>
      <c r="R16" s="1034">
        <f ca="1">SUM(R6:R13)</f>
        <v>0</v>
      </c>
      <c r="S16" s="96">
        <f>SUM(S6:S13)</f>
        <v>56.86</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1209</v>
      </c>
      <c r="B18" s="2681"/>
      <c r="C18" s="2669"/>
      <c r="D18" s="2672"/>
      <c r="E18" s="2669"/>
      <c r="F18" s="2669"/>
      <c r="G18" s="2669"/>
      <c r="H18" s="2669"/>
      <c r="I18" s="2669"/>
      <c r="J18" s="2669"/>
      <c r="K18" s="2668"/>
      <c r="L18" s="2668"/>
      <c r="M18" s="3476" t="s">
        <v>3522</v>
      </c>
      <c r="N18" s="2667">
        <v>2021</v>
      </c>
      <c r="O18" s="2667"/>
      <c r="P18" s="2667"/>
      <c r="Q18" s="2667"/>
      <c r="R18" s="2667"/>
      <c r="S18" s="2667"/>
      <c r="T18" s="2667"/>
      <c r="U18" s="2667"/>
      <c r="V18" s="2667"/>
      <c r="W18" s="2667"/>
      <c r="X18" s="2667"/>
      <c r="Y18" s="2667"/>
      <c r="Z18" s="2667"/>
      <c r="AA18" s="2667"/>
      <c r="AB18" s="2667"/>
      <c r="AC18" s="2667"/>
      <c r="AD18" s="2667"/>
      <c r="AE18" s="2667"/>
      <c r="AF18" s="2667"/>
      <c r="AG18" s="2667"/>
      <c r="AH18" s="2667"/>
      <c r="AI18" s="2667"/>
      <c r="AJ18" s="2667"/>
      <c r="AK18" s="2667"/>
      <c r="AL18" s="2667"/>
      <c r="AM18" s="2667"/>
      <c r="AN18" s="2667"/>
      <c r="AO18" s="2667"/>
      <c r="AP18" s="2667"/>
      <c r="AQ18" s="2667"/>
      <c r="AR18" s="2667"/>
    </row>
    <row r="19" spans="1:67" ht="14.25">
      <c r="A19" s="1722" t="s">
        <v>1210</v>
      </c>
      <c r="B19" s="103">
        <v>0</v>
      </c>
      <c r="C19" s="2794" t="s">
        <v>2297</v>
      </c>
      <c r="D19" s="2672"/>
      <c r="E19" s="2669"/>
      <c r="F19" s="2669"/>
      <c r="G19" s="2669"/>
      <c r="H19" s="2669"/>
      <c r="I19" s="2669"/>
      <c r="J19" s="2669"/>
      <c r="K19" s="2668"/>
      <c r="L19" s="2668"/>
      <c r="M19" s="3476" t="s">
        <v>3523</v>
      </c>
      <c r="N19" s="2667">
        <f>ROUND(1-(1-0%)*(2023-N18)/60,2)</f>
        <v>0.97</v>
      </c>
      <c r="O19" s="2667"/>
      <c r="P19" s="2667"/>
      <c r="Q19" s="2667"/>
      <c r="R19" s="2667"/>
      <c r="S19" s="2667"/>
      <c r="T19" s="2667"/>
      <c r="U19" s="2667"/>
      <c r="V19" s="2667"/>
      <c r="W19" s="2667"/>
      <c r="X19" s="2667"/>
      <c r="Y19" s="2667"/>
      <c r="Z19" s="2667"/>
      <c r="AA19" s="2667"/>
      <c r="AB19" s="2667"/>
      <c r="AC19" s="2667"/>
      <c r="AD19" s="2667"/>
      <c r="AE19" s="2667"/>
      <c r="AF19" s="2667"/>
      <c r="AG19" s="2667"/>
      <c r="AH19" s="2667"/>
      <c r="AI19" s="2667"/>
      <c r="AJ19" s="2667"/>
      <c r="AK19" s="2667"/>
      <c r="AL19" s="2667"/>
      <c r="AM19" s="2667"/>
      <c r="AN19" s="2667"/>
      <c r="AO19" s="2667"/>
      <c r="AP19" s="2667"/>
      <c r="AQ19" s="2667"/>
      <c r="AR19" s="2667"/>
    </row>
    <row r="20" spans="1:67" ht="14.25">
      <c r="A20" s="1723" t="s">
        <v>1211</v>
      </c>
      <c r="B20" s="104">
        <v>2</v>
      </c>
      <c r="C20" s="2795" t="s">
        <v>2295</v>
      </c>
      <c r="D20" s="2672"/>
      <c r="E20" s="2669"/>
      <c r="F20" s="2669"/>
      <c r="G20" s="2669"/>
      <c r="H20" s="2669"/>
      <c r="I20" s="2669"/>
      <c r="J20" s="2669"/>
      <c r="K20" s="2668"/>
      <c r="L20" s="2668"/>
      <c r="M20" s="2667"/>
      <c r="N20" s="2667"/>
      <c r="O20" s="2667"/>
      <c r="P20" s="2667"/>
      <c r="Q20" s="2667"/>
      <c r="R20" s="2667"/>
      <c r="S20" s="2667"/>
      <c r="T20" s="2667"/>
      <c r="U20" s="2667"/>
      <c r="V20" s="2667"/>
      <c r="W20" s="2667"/>
      <c r="X20" s="2667"/>
      <c r="Y20" s="2667"/>
      <c r="Z20" s="2667"/>
      <c r="AA20" s="2667"/>
      <c r="AB20" s="2667"/>
      <c r="AC20" s="2667"/>
      <c r="AD20" s="2667"/>
      <c r="AE20" s="2667"/>
      <c r="AF20" s="2667"/>
      <c r="AG20" s="2667"/>
      <c r="AH20" s="2667"/>
      <c r="AI20" s="2667"/>
      <c r="AJ20" s="2667"/>
      <c r="AK20" s="2667"/>
      <c r="AL20" s="2667"/>
      <c r="AM20" s="2667"/>
      <c r="AN20" s="2667"/>
      <c r="AO20" s="2667"/>
      <c r="AP20" s="2667"/>
      <c r="AQ20" s="2667"/>
      <c r="AR20" s="2667"/>
    </row>
    <row r="21" spans="1:67" ht="14.25">
      <c r="A21" s="1724" t="s">
        <v>1212</v>
      </c>
      <c r="B21" s="104">
        <f>B20</f>
        <v>2</v>
      </c>
      <c r="C21" s="2669"/>
      <c r="D21" s="2672"/>
      <c r="E21" s="2669"/>
      <c r="F21" s="2669"/>
      <c r="G21" s="2669"/>
      <c r="H21" s="2669"/>
      <c r="I21" s="2669"/>
      <c r="J21" s="2669"/>
      <c r="K21" s="2668"/>
      <c r="L21" s="2668"/>
      <c r="M21" s="2667"/>
      <c r="N21" s="2667"/>
      <c r="O21" s="2667"/>
      <c r="P21" s="2667"/>
      <c r="Q21" s="2667"/>
      <c r="R21" s="2667"/>
      <c r="S21" s="3476" t="s">
        <v>3592</v>
      </c>
      <c r="T21" s="3476" t="s">
        <v>3593</v>
      </c>
      <c r="U21" s="2667"/>
      <c r="V21" s="3476" t="s">
        <v>3594</v>
      </c>
      <c r="W21" s="2667"/>
      <c r="X21" s="2667"/>
      <c r="Y21" s="2667"/>
      <c r="Z21" s="2667"/>
      <c r="AA21" s="2667"/>
      <c r="AB21" s="2667"/>
      <c r="AC21" s="2667"/>
      <c r="AD21" s="2667"/>
      <c r="AE21" s="2667"/>
      <c r="AF21" s="2667"/>
      <c r="AG21" s="2667"/>
      <c r="AH21" s="2667"/>
      <c r="AI21" s="2667"/>
      <c r="AJ21" s="2667"/>
      <c r="AK21" s="2667"/>
      <c r="AL21" s="2667"/>
      <c r="AM21" s="2667"/>
      <c r="AN21" s="2667"/>
      <c r="AO21" s="2667"/>
      <c r="AP21" s="2667"/>
      <c r="AQ21" s="2667"/>
      <c r="AR21" s="2667"/>
    </row>
    <row r="22" spans="1:67" ht="14.25">
      <c r="A22" s="1723" t="s">
        <v>1213</v>
      </c>
      <c r="B22" s="105">
        <f>B19+B20</f>
        <v>2</v>
      </c>
      <c r="C22" s="2669"/>
      <c r="D22" s="2672"/>
      <c r="E22" s="2669"/>
      <c r="F22" s="2669"/>
      <c r="G22" s="2669"/>
      <c r="H22" s="2669"/>
      <c r="I22" s="2669"/>
      <c r="J22" s="2669"/>
      <c r="K22" s="2668"/>
      <c r="L22" s="2668"/>
      <c r="M22" s="2667"/>
      <c r="N22" s="2667"/>
      <c r="O22" s="2667"/>
      <c r="P22" s="2667"/>
      <c r="Q22" s="2667"/>
      <c r="R22" s="2667"/>
      <c r="S22" s="2667">
        <v>1</v>
      </c>
      <c r="T22" s="2667">
        <v>0</v>
      </c>
      <c r="U22" s="2667">
        <f>'比较法-商业'!C49</f>
        <v>3.9</v>
      </c>
      <c r="V22" s="2667">
        <v>1</v>
      </c>
      <c r="W22" s="2667">
        <f>U22*T22</f>
        <v>0</v>
      </c>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4" t="s">
        <v>1214</v>
      </c>
      <c r="B23" s="105">
        <f>B19+B21</f>
        <v>2</v>
      </c>
      <c r="C23" s="2669"/>
      <c r="D23" s="2672"/>
      <c r="E23" s="2669"/>
      <c r="F23" s="2669"/>
      <c r="G23" s="2669"/>
      <c r="H23" s="2669"/>
      <c r="I23" s="2669"/>
      <c r="J23" s="2669"/>
      <c r="K23" s="2668"/>
      <c r="L23" s="2668"/>
      <c r="M23" s="2667"/>
      <c r="N23" s="2667"/>
      <c r="O23" s="2667"/>
      <c r="P23" s="2667"/>
      <c r="Q23" s="2667"/>
      <c r="R23" s="2667"/>
      <c r="S23" s="2667">
        <v>-1</v>
      </c>
      <c r="T23" s="2667">
        <f>产证指标!$I$7</f>
        <v>5325.1399999999994</v>
      </c>
      <c r="U23" s="2667">
        <f>ROUND($U$22*V23,1)</f>
        <v>3.1</v>
      </c>
      <c r="V23" s="2667">
        <v>0.8</v>
      </c>
      <c r="W23" s="2667">
        <f>U23*T23</f>
        <v>16507.933999999997</v>
      </c>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5" t="s">
        <v>1215</v>
      </c>
      <c r="B24" s="106">
        <f>B20-B21</f>
        <v>0</v>
      </c>
      <c r="C24" s="2669"/>
      <c r="D24" s="2672"/>
      <c r="E24" s="2669"/>
      <c r="F24" s="2669"/>
      <c r="G24" s="2669"/>
      <c r="H24" s="2669"/>
      <c r="I24" s="2669"/>
      <c r="J24" s="2669"/>
      <c r="K24" s="2668"/>
      <c r="L24" s="2668"/>
      <c r="M24" s="2667"/>
      <c r="N24" s="2667"/>
      <c r="O24" s="2667"/>
      <c r="P24" s="2667"/>
      <c r="Q24" s="2667"/>
      <c r="R24" s="2667"/>
      <c r="S24" s="2667">
        <v>-2</v>
      </c>
      <c r="T24" s="2667">
        <f>产证指标!$L$7</f>
        <v>4512.82</v>
      </c>
      <c r="U24" s="2667">
        <f>ROUND($U$22*V24,1)</f>
        <v>2.7</v>
      </c>
      <c r="V24" s="2667">
        <v>0.7</v>
      </c>
      <c r="W24" s="2667">
        <f>U24*T24</f>
        <v>12184.614</v>
      </c>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15" thickBot="1">
      <c r="A25" s="1557"/>
      <c r="B25" s="1687"/>
      <c r="C25" s="2669"/>
      <c r="D25" s="2672"/>
      <c r="E25" s="2669"/>
      <c r="F25" s="2669"/>
      <c r="G25" s="2669"/>
      <c r="H25" s="2669"/>
      <c r="I25" s="2669"/>
      <c r="J25" s="2669"/>
      <c r="K25" s="2668"/>
      <c r="L25" s="2668"/>
      <c r="M25" s="2667"/>
      <c r="N25" s="2667"/>
      <c r="O25" s="2667"/>
      <c r="P25" s="2667"/>
      <c r="Q25" s="2667"/>
      <c r="R25" s="2667"/>
      <c r="S25" s="2667">
        <v>0</v>
      </c>
      <c r="T25" s="2667">
        <f>SUM(T23:T24)</f>
        <v>9837.9599999999991</v>
      </c>
      <c r="U25" s="2667">
        <f>W25/T25</f>
        <v>2.9165139927383317</v>
      </c>
      <c r="V25" s="2667">
        <v>0</v>
      </c>
      <c r="W25" s="2667">
        <f>W24+W23</f>
        <v>28692.547999999995</v>
      </c>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3" t="s">
        <v>1216</v>
      </c>
      <c r="B26" s="1726" t="s">
        <v>1217</v>
      </c>
      <c r="C26" s="2673" t="s">
        <v>1218</v>
      </c>
      <c r="D26" s="2672"/>
      <c r="E26" s="2669"/>
      <c r="F26" s="2669"/>
      <c r="G26" s="2669"/>
      <c r="H26" s="2669"/>
      <c r="I26" s="2669"/>
      <c r="J26" s="2669"/>
      <c r="K26" s="2668"/>
      <c r="L26" s="2668"/>
      <c r="M26" s="2667"/>
      <c r="N26" s="2667"/>
      <c r="O26" s="2667"/>
      <c r="P26" s="2667"/>
      <c r="Q26" s="2667"/>
      <c r="R26" s="2667"/>
      <c r="S26" s="2667">
        <v>0</v>
      </c>
      <c r="T26" s="2667">
        <v>0</v>
      </c>
      <c r="U26" s="2667">
        <v>0</v>
      </c>
      <c r="V26" s="2667"/>
      <c r="W26" s="2667">
        <v>0</v>
      </c>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8" customFormat="1" ht="27.75">
      <c r="A27" s="1727" t="s">
        <v>1219</v>
      </c>
      <c r="B27" s="107">
        <v>0</v>
      </c>
      <c r="C27" s="2796" t="s">
        <v>2299</v>
      </c>
      <c r="D27" s="2675"/>
      <c r="E27" s="2658"/>
      <c r="F27" s="2658"/>
      <c r="G27" s="2669"/>
      <c r="H27" s="2669"/>
      <c r="I27" s="2669"/>
      <c r="J27" s="2669"/>
      <c r="K27" s="2668"/>
      <c r="L27" s="2668"/>
      <c r="M27" s="2667"/>
      <c r="N27" s="2667"/>
      <c r="O27" s="2667"/>
      <c r="P27" s="2667"/>
      <c r="Q27" s="2667"/>
      <c r="R27" s="2667"/>
      <c r="S27" s="2667"/>
      <c r="T27" s="2667"/>
      <c r="U27" s="2667"/>
      <c r="V27" s="2667"/>
      <c r="W27" s="2667"/>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1220</v>
      </c>
      <c r="B28" s="110">
        <v>200</v>
      </c>
      <c r="C28" s="2676"/>
      <c r="D28" s="2675"/>
      <c r="E28" s="2658"/>
      <c r="F28" s="2658"/>
      <c r="G28" s="2669"/>
      <c r="H28" s="2669"/>
      <c r="I28" s="2669"/>
      <c r="J28" s="2669"/>
      <c r="K28" s="2668"/>
      <c r="L28" s="2668"/>
      <c r="M28" s="2667"/>
      <c r="N28" s="2667"/>
      <c r="O28" s="2667"/>
      <c r="P28" s="2667"/>
      <c r="Q28" s="2667"/>
      <c r="R28" s="2667"/>
      <c r="S28" s="2667"/>
      <c r="T28" s="2667"/>
      <c r="U28" s="2667"/>
      <c r="V28" s="2667"/>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1221</v>
      </c>
      <c r="B29" s="112">
        <f ca="1">成本法!C10</f>
        <v>619</v>
      </c>
      <c r="C29" s="2797" t="s">
        <v>2286</v>
      </c>
      <c r="D29" s="2675"/>
      <c r="E29" s="2658"/>
      <c r="F29" s="2658"/>
      <c r="G29" s="2669"/>
      <c r="H29" s="2669"/>
      <c r="I29" s="2669"/>
      <c r="J29" s="2669"/>
      <c r="K29" s="2668"/>
      <c r="L29" s="2668"/>
      <c r="M29" s="2667"/>
      <c r="N29" s="2667"/>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1222</v>
      </c>
      <c r="B30" s="671">
        <v>200</v>
      </c>
      <c r="C30" s="2676"/>
      <c r="D30" s="2675"/>
      <c r="E30" s="2658"/>
      <c r="F30" s="2658"/>
      <c r="G30" s="2669"/>
      <c r="H30" s="2669"/>
      <c r="I30" s="2669"/>
      <c r="J30" s="2669"/>
      <c r="K30" s="2668"/>
      <c r="L30" s="2668"/>
      <c r="M30" s="2667"/>
      <c r="N30" s="2667"/>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1223</v>
      </c>
      <c r="B31" s="111">
        <f>B30-B32</f>
        <v>200</v>
      </c>
      <c r="C31" s="2674"/>
      <c r="D31" s="2675"/>
      <c r="E31" s="2658"/>
      <c r="F31" s="2658"/>
      <c r="G31" s="2669"/>
      <c r="H31" s="2669"/>
      <c r="I31" s="2669"/>
      <c r="J31" s="2669"/>
      <c r="K31" s="2668"/>
      <c r="L31" s="2668"/>
      <c r="M31" s="2667"/>
      <c r="N31" s="2667"/>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1224</v>
      </c>
      <c r="B32" s="672">
        <v>0</v>
      </c>
      <c r="C32" s="2676"/>
      <c r="D32" s="2672"/>
      <c r="E32" s="2669"/>
      <c r="F32" s="2669"/>
      <c r="G32" s="2669"/>
      <c r="H32" s="2669"/>
      <c r="I32" s="2669"/>
      <c r="J32" s="2669"/>
      <c r="K32" s="2668"/>
      <c r="L32" s="2668"/>
      <c r="M32" s="2667"/>
      <c r="N32" s="26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1225</v>
      </c>
      <c r="B33" s="673">
        <v>0.03</v>
      </c>
      <c r="C33" s="2798" t="s">
        <v>2287</v>
      </c>
      <c r="D33" s="2672"/>
      <c r="E33" s="2669"/>
      <c r="F33" s="2669"/>
      <c r="G33" s="2669"/>
      <c r="H33" s="2669"/>
      <c r="I33" s="2669"/>
      <c r="J33" s="2669"/>
      <c r="K33" s="2668"/>
      <c r="L33" s="2668"/>
      <c r="M33" s="2667"/>
      <c r="N33" s="2667"/>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1226</v>
      </c>
      <c r="B34" s="113">
        <v>0</v>
      </c>
      <c r="C34" s="2798" t="s">
        <v>2288</v>
      </c>
      <c r="D34" s="2680" t="s">
        <v>2296</v>
      </c>
      <c r="E34" s="2678"/>
      <c r="F34" s="2669"/>
      <c r="G34" s="2669"/>
      <c r="H34" s="2669"/>
      <c r="I34" s="2669"/>
      <c r="J34" s="2669"/>
      <c r="K34" s="2668"/>
      <c r="L34" s="2668"/>
      <c r="M34" s="2667"/>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1227</v>
      </c>
      <c r="B35" s="110">
        <f>B30</f>
        <v>200</v>
      </c>
      <c r="C35" s="2798" t="s">
        <v>2289</v>
      </c>
      <c r="D35" s="2675"/>
      <c r="E35" s="2658"/>
      <c r="F35" s="2658"/>
      <c r="G35" s="2669"/>
      <c r="H35" s="2669"/>
      <c r="I35" s="2669"/>
      <c r="J35" s="2669"/>
      <c r="K35" s="2668"/>
      <c r="L35" s="2668"/>
      <c r="M35" s="2667"/>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1228</v>
      </c>
      <c r="B36" s="114">
        <v>1.4999999999999999E-2</v>
      </c>
      <c r="C36" s="2798" t="s">
        <v>2290</v>
      </c>
      <c r="D36" s="2672"/>
      <c r="E36" s="2669"/>
      <c r="F36" s="2669"/>
      <c r="G36" s="2669"/>
      <c r="H36" s="2669"/>
      <c r="I36" s="2669"/>
      <c r="J36" s="2669"/>
      <c r="K36" s="2668"/>
      <c r="L36" s="2668"/>
      <c r="M36" s="2667"/>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31" t="s">
        <v>1229</v>
      </c>
      <c r="B37" s="115">
        <v>0.02</v>
      </c>
      <c r="C37" s="2798" t="s">
        <v>2291</v>
      </c>
      <c r="D37" s="2672"/>
      <c r="E37" s="2669"/>
      <c r="F37" s="2669"/>
      <c r="G37" s="2669"/>
      <c r="H37" s="2669"/>
      <c r="I37" s="2669"/>
      <c r="J37" s="2669"/>
      <c r="K37" s="2668"/>
      <c r="L37" s="2668"/>
      <c r="M37" s="2667"/>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9" t="s">
        <v>1230</v>
      </c>
      <c r="B38" s="113">
        <v>0.02</v>
      </c>
      <c r="C38" s="2798" t="s">
        <v>2291</v>
      </c>
      <c r="D38" s="2672"/>
      <c r="E38" s="2669"/>
      <c r="F38" s="2669"/>
      <c r="G38" s="2669"/>
      <c r="H38" s="2669"/>
      <c r="I38" s="2669"/>
      <c r="J38" s="2669"/>
      <c r="K38" s="2668"/>
      <c r="L38" s="2668"/>
      <c r="M38" s="2667"/>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32" t="s">
        <v>1231</v>
      </c>
      <c r="B39" s="317">
        <f ca="1">存贷款利率!I1</f>
        <v>1.4999999999999999E-2</v>
      </c>
      <c r="C39" s="2677"/>
      <c r="D39" s="2672"/>
      <c r="E39" s="2669"/>
      <c r="F39" s="2669"/>
      <c r="G39" s="2669"/>
      <c r="H39" s="2669"/>
      <c r="I39" s="2669"/>
      <c r="J39" s="2669"/>
      <c r="K39" s="2668"/>
      <c r="L39" s="2668"/>
      <c r="M39" s="2667"/>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10" t="s">
        <v>2306</v>
      </c>
      <c r="B40" s="1078">
        <f ca="1">IF(A40="利息：取LPR",存贷款利率!G1,存贷款利率!G1+C40)</f>
        <v>3.4500000000000003E-2</v>
      </c>
      <c r="C40" s="2809">
        <v>5.0000000000000001E-3</v>
      </c>
      <c r="D40" s="2667"/>
      <c r="E40" s="2672"/>
      <c r="F40" s="2669"/>
      <c r="G40" s="2669"/>
      <c r="H40" s="2669"/>
      <c r="I40" s="2669"/>
      <c r="J40" s="2669"/>
      <c r="K40" s="2668"/>
      <c r="L40" s="2668"/>
      <c r="M40" s="2667"/>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7" t="s">
        <v>1232</v>
      </c>
      <c r="B41" s="116">
        <f>B42+B43</f>
        <v>5.6000000000000001E-2</v>
      </c>
      <c r="C41" s="2674"/>
      <c r="D41" s="2667"/>
      <c r="E41" s="2672"/>
      <c r="F41" s="2669"/>
      <c r="G41" s="2669"/>
      <c r="H41" s="2669"/>
      <c r="I41" s="2669"/>
      <c r="J41" s="2669"/>
      <c r="K41" s="2668"/>
      <c r="L41" s="2668"/>
      <c r="M41" s="2667"/>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3" t="s">
        <v>1233</v>
      </c>
      <c r="B42" s="117">
        <v>0.05</v>
      </c>
      <c r="C42" s="2679">
        <f>IF(B2&lt;DATE(2016,5,1),0,B42)</f>
        <v>0.05</v>
      </c>
      <c r="D42" s="2672"/>
      <c r="E42" s="2669"/>
      <c r="F42" s="2669"/>
      <c r="G42" s="2669"/>
      <c r="H42" s="2669"/>
      <c r="I42" s="2669"/>
      <c r="J42" s="2669"/>
      <c r="K42" s="2668"/>
      <c r="L42" s="2668"/>
      <c r="M42" s="2667"/>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3" t="s">
        <v>1234</v>
      </c>
      <c r="B43" s="118">
        <f>B42*(B44+B45+B46)+B47</f>
        <v>6.000000000000001E-3</v>
      </c>
      <c r="C43" s="2674"/>
      <c r="D43" s="2672"/>
      <c r="E43" s="2669"/>
      <c r="F43" s="2669"/>
      <c r="G43" s="2669"/>
      <c r="H43" s="2669"/>
      <c r="I43" s="2669"/>
      <c r="J43" s="2669"/>
      <c r="K43" s="2668"/>
      <c r="L43" s="2668"/>
      <c r="M43" s="2667"/>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4" t="s">
        <v>1235</v>
      </c>
      <c r="B44" s="119">
        <v>7.0000000000000007E-2</v>
      </c>
      <c r="C44" s="2798" t="s">
        <v>2300</v>
      </c>
      <c r="D44" s="2672"/>
      <c r="E44" s="2669"/>
      <c r="F44" s="2669"/>
      <c r="G44" s="2669"/>
      <c r="H44" s="2669"/>
      <c r="I44" s="2669"/>
      <c r="J44" s="2669"/>
      <c r="K44" s="2668"/>
      <c r="L44" s="2668"/>
      <c r="M44" s="2667"/>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4" t="s">
        <v>1236</v>
      </c>
      <c r="B45" s="117">
        <v>0.03</v>
      </c>
      <c r="C45" s="2797" t="s">
        <v>2292</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4" t="s">
        <v>1237</v>
      </c>
      <c r="B46" s="117">
        <v>0.02</v>
      </c>
      <c r="C46" s="2797" t="s">
        <v>2293</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5" t="s">
        <v>1238</v>
      </c>
      <c r="B47" s="120">
        <v>0</v>
      </c>
      <c r="C47" s="2800" t="s">
        <v>2301</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6" t="s">
        <v>1239</v>
      </c>
      <c r="B48" s="121">
        <v>0.03</v>
      </c>
      <c r="C48" s="2797" t="s">
        <v>2292</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32" t="s">
        <v>1240</v>
      </c>
      <c r="B49" s="117">
        <v>5.0000000000000001E-4</v>
      </c>
      <c r="C49" s="2797" t="s">
        <v>2294</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7" t="s">
        <v>1241</v>
      </c>
      <c r="B50" s="122">
        <v>1.2E-2</v>
      </c>
      <c r="C50" s="2658"/>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30" t="s">
        <v>1242</v>
      </c>
      <c r="B51" s="123">
        <v>0.12</v>
      </c>
      <c r="C51" s="2658"/>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7" t="s">
        <v>1243</v>
      </c>
      <c r="B52" s="124">
        <f>SUMIF(A54:A63,B53,B54:B63)</f>
        <v>1.5</v>
      </c>
      <c r="C52" s="2658"/>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9" t="s">
        <v>1244</v>
      </c>
      <c r="B53" s="1738" t="s">
        <v>29</v>
      </c>
      <c r="C53" s="2658" t="s">
        <v>1245</v>
      </c>
      <c r="D53" s="2799" t="s">
        <v>2298</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9" t="s">
        <v>1246</v>
      </c>
      <c r="B54" s="75"/>
      <c r="C54" s="2658">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9" t="s">
        <v>1247</v>
      </c>
      <c r="B55" s="75"/>
      <c r="C55" s="2658">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9" t="s">
        <v>1248</v>
      </c>
      <c r="B56" s="75"/>
      <c r="C56" s="2658">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9" t="s">
        <v>1249</v>
      </c>
      <c r="B57" s="75"/>
      <c r="C57" s="2658">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9" t="s">
        <v>1250</v>
      </c>
      <c r="B58" s="75"/>
      <c r="C58" s="2658">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9" t="s">
        <v>1251</v>
      </c>
      <c r="B59" s="75">
        <f>C59</f>
        <v>1.5</v>
      </c>
      <c r="C59" s="2658">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9" t="s">
        <v>1252</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9" t="s">
        <v>1253</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9" t="s">
        <v>1254</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40" t="s">
        <v>1255</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3" customFormat="1">
      <c r="A64" s="2661"/>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3" customFormat="1">
      <c r="A65" s="2661"/>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3" customFormat="1">
      <c r="A66" s="2661"/>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3" customFormat="1">
      <c r="A67" s="2661"/>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3" customFormat="1">
      <c r="A68" s="2661"/>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6"/>
  </cols>
  <sheetData>
    <row r="1" spans="1:29" s="2456" customFormat="1" ht="18.75" thickBot="1">
      <c r="A1" s="3584" t="s">
        <v>2278</v>
      </c>
      <c r="B1" s="3585"/>
      <c r="C1" s="3585"/>
      <c r="D1" s="3585"/>
      <c r="E1" s="3585"/>
      <c r="F1" s="3585"/>
      <c r="G1" s="3585"/>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2274</v>
      </c>
      <c r="D2" s="2460"/>
      <c r="E2" s="2457"/>
      <c r="F2" s="2461"/>
      <c r="G2" s="2459" t="s">
        <v>2275</v>
      </c>
      <c r="H2" s="799"/>
      <c r="I2" s="799"/>
      <c r="J2" s="799"/>
      <c r="K2" s="799"/>
      <c r="L2" s="799"/>
      <c r="M2" s="799"/>
      <c r="N2" s="799"/>
      <c r="O2" s="799"/>
      <c r="P2" s="799"/>
      <c r="Q2" s="799"/>
      <c r="R2" s="799"/>
    </row>
    <row r="3" spans="1:29" ht="25.5">
      <c r="A3" s="2440" t="s">
        <v>2276</v>
      </c>
      <c r="B3" s="2462" t="s">
        <v>2248</v>
      </c>
      <c r="C3" s="3477" t="s">
        <v>3532</v>
      </c>
      <c r="D3" s="2463"/>
      <c r="E3" s="2441" t="s">
        <v>2276</v>
      </c>
      <c r="F3" s="2464" t="s">
        <v>2249</v>
      </c>
      <c r="G3" s="2465" t="s">
        <v>2277</v>
      </c>
      <c r="H3" s="799"/>
      <c r="I3" s="799"/>
      <c r="J3" s="799"/>
      <c r="K3" s="799"/>
      <c r="L3" s="799"/>
      <c r="M3" s="799"/>
      <c r="N3" s="799"/>
      <c r="O3" s="799"/>
      <c r="P3" s="799"/>
      <c r="Q3" s="799"/>
      <c r="R3" s="799"/>
    </row>
    <row r="4" spans="1:29" ht="36">
      <c r="A4" s="2441"/>
      <c r="B4" s="323" t="s">
        <v>2250</v>
      </c>
      <c r="C4" s="3478" t="s">
        <v>3534</v>
      </c>
      <c r="D4" s="2463"/>
      <c r="E4" s="2466"/>
      <c r="F4" s="1373" t="s">
        <v>2251</v>
      </c>
      <c r="G4" s="2467" t="s">
        <v>2252</v>
      </c>
      <c r="H4" s="799"/>
      <c r="I4" s="799"/>
      <c r="J4" s="799"/>
      <c r="K4" s="799"/>
      <c r="L4" s="799"/>
      <c r="M4" s="799"/>
      <c r="N4" s="799"/>
      <c r="O4" s="799"/>
      <c r="P4" s="799"/>
      <c r="Q4" s="799"/>
      <c r="R4" s="799"/>
    </row>
    <row r="5" spans="1:29" ht="24">
      <c r="A5" s="2441"/>
      <c r="B5" s="323" t="s">
        <v>2253</v>
      </c>
      <c r="C5" s="3478" t="s">
        <v>3535</v>
      </c>
      <c r="D5" s="2463"/>
      <c r="E5" s="2466"/>
      <c r="F5" s="323" t="s">
        <v>2254</v>
      </c>
      <c r="G5" s="2467" t="s">
        <v>2255</v>
      </c>
      <c r="H5" s="799"/>
      <c r="I5" s="799"/>
      <c r="J5" s="799"/>
      <c r="K5" s="799"/>
      <c r="L5" s="799"/>
      <c r="M5" s="799"/>
      <c r="N5" s="799"/>
      <c r="O5" s="799"/>
      <c r="P5" s="799"/>
      <c r="Q5" s="799"/>
      <c r="R5" s="799"/>
    </row>
    <row r="6" spans="1:29">
      <c r="A6" s="2441"/>
      <c r="B6" s="323" t="s">
        <v>2256</v>
      </c>
      <c r="C6" s="3479" t="s">
        <v>3537</v>
      </c>
      <c r="D6" s="2463"/>
      <c r="E6" s="2466"/>
      <c r="F6" s="323" t="s">
        <v>2257</v>
      </c>
      <c r="G6" s="2467" t="s">
        <v>2258</v>
      </c>
      <c r="H6" s="799"/>
      <c r="I6" s="799"/>
      <c r="J6" s="799"/>
      <c r="K6" s="799"/>
      <c r="L6" s="799"/>
      <c r="M6" s="799"/>
      <c r="N6" s="799"/>
      <c r="O6" s="799"/>
      <c r="P6" s="799"/>
      <c r="Q6" s="799"/>
      <c r="R6" s="799"/>
    </row>
    <row r="7" spans="1:29" ht="24.75" thickBot="1">
      <c r="A7" s="2441"/>
      <c r="B7" s="323" t="s">
        <v>2254</v>
      </c>
      <c r="C7" s="3479" t="s">
        <v>3537</v>
      </c>
      <c r="D7" s="2468"/>
      <c r="E7" s="2469"/>
      <c r="F7" s="2470" t="s">
        <v>2259</v>
      </c>
      <c r="G7" s="2471" t="s">
        <v>2260</v>
      </c>
      <c r="H7" s="799"/>
      <c r="I7" s="799"/>
      <c r="J7" s="799"/>
      <c r="K7" s="799"/>
      <c r="L7" s="799"/>
      <c r="M7" s="799"/>
      <c r="N7" s="799"/>
      <c r="O7" s="799"/>
      <c r="P7" s="799"/>
      <c r="Q7" s="799"/>
      <c r="R7" s="799"/>
    </row>
    <row r="8" spans="1:29">
      <c r="A8" s="2441"/>
      <c r="B8" s="323" t="s">
        <v>2257</v>
      </c>
      <c r="C8" s="3479" t="s">
        <v>3538</v>
      </c>
      <c r="D8" s="2468"/>
      <c r="E8" s="2468"/>
      <c r="F8" s="2472"/>
      <c r="G8" s="2472"/>
      <c r="H8" s="799"/>
      <c r="I8" s="799"/>
      <c r="J8" s="799"/>
      <c r="K8" s="799"/>
      <c r="L8" s="799"/>
      <c r="M8" s="799"/>
      <c r="N8" s="799"/>
      <c r="O8" s="799"/>
      <c r="P8" s="799"/>
      <c r="Q8" s="799"/>
      <c r="R8" s="799"/>
    </row>
    <row r="9" spans="1:29">
      <c r="A9" s="2441"/>
      <c r="B9" s="323" t="s">
        <v>2261</v>
      </c>
      <c r="C9" s="3478" t="s">
        <v>3539</v>
      </c>
      <c r="D9" s="2463"/>
      <c r="E9" s="2468"/>
      <c r="F9" s="2472"/>
      <c r="G9" s="2472"/>
      <c r="H9" s="799"/>
      <c r="I9" s="799"/>
      <c r="J9" s="799"/>
      <c r="K9" s="799"/>
      <c r="L9" s="799"/>
      <c r="M9" s="799"/>
      <c r="N9" s="799"/>
      <c r="O9" s="799"/>
      <c r="P9" s="799"/>
      <c r="Q9" s="799"/>
      <c r="R9" s="799"/>
    </row>
    <row r="10" spans="1:29" s="2478" customFormat="1" ht="15" thickBot="1">
      <c r="A10" s="2442"/>
      <c r="B10" s="2473" t="s">
        <v>2262</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2279</v>
      </c>
      <c r="B13" s="2481"/>
      <c r="C13" s="2481"/>
      <c r="D13" s="2479"/>
      <c r="E13" s="2481"/>
      <c r="F13" s="2481"/>
      <c r="G13" s="2481"/>
    </row>
    <row r="14" spans="1:29" ht="15" thickBot="1">
      <c r="A14" s="2491"/>
      <c r="B14" s="2491"/>
      <c r="C14" s="2492" t="s">
        <v>2263</v>
      </c>
      <c r="D14" s="2463"/>
      <c r="E14" s="2493"/>
      <c r="F14" s="2493"/>
      <c r="G14" s="2459" t="s">
        <v>2264</v>
      </c>
    </row>
    <row r="15" spans="1:29" ht="25.5">
      <c r="A15" s="2443" t="s">
        <v>2265</v>
      </c>
      <c r="B15" s="2494" t="s">
        <v>2248</v>
      </c>
      <c r="C15" s="2495" t="str">
        <f>C3</f>
        <v>较好</v>
      </c>
      <c r="D15" s="2463"/>
      <c r="E15" s="2444" t="s">
        <v>2266</v>
      </c>
      <c r="F15" s="2494" t="s">
        <v>2267</v>
      </c>
      <c r="G15" s="2496" t="str">
        <f>G3</f>
        <v>估价对象位于XX开发区，园区建设成熟度XX，产业集聚程度XX</v>
      </c>
    </row>
    <row r="16" spans="1:29" ht="38.25">
      <c r="A16" s="2445"/>
      <c r="B16" s="2497" t="s">
        <v>2250</v>
      </c>
      <c r="C16" s="2498" t="str">
        <f>C4</f>
        <v>较差</v>
      </c>
      <c r="D16" s="2463"/>
      <c r="E16" s="2446"/>
      <c r="F16" s="2499" t="s">
        <v>2251</v>
      </c>
      <c r="G16" s="2500" t="str">
        <f>G4</f>
        <v>估价对象周边道路状况、公共交通通达情况、停车便捷程度，综合评价交通便捷度较好</v>
      </c>
    </row>
    <row r="17" spans="1:18">
      <c r="A17" s="2445"/>
      <c r="B17" s="2497" t="s">
        <v>2253</v>
      </c>
      <c r="C17" s="2498" t="str">
        <f>C5</f>
        <v>较差</v>
      </c>
      <c r="D17" s="2468"/>
      <c r="E17" s="2446"/>
      <c r="F17" s="2499" t="s">
        <v>2268</v>
      </c>
      <c r="G17" s="2501"/>
    </row>
    <row r="18" spans="1:18" ht="25.5">
      <c r="A18" s="2445"/>
      <c r="B18" s="2499" t="s">
        <v>2256</v>
      </c>
      <c r="C18" s="2500" t="str">
        <f>C6</f>
        <v>一般</v>
      </c>
      <c r="D18" s="2468"/>
      <c r="E18" s="2446"/>
      <c r="F18" s="2499" t="s">
        <v>2259</v>
      </c>
      <c r="G18" s="2500" t="str">
        <f>G7</f>
        <v>该园区内是否有污染型企业，绿化情况，卫生条件，整体环境状况判断</v>
      </c>
    </row>
    <row r="19" spans="1:18" ht="25.5">
      <c r="A19" s="2445"/>
      <c r="B19" s="2499" t="s">
        <v>2269</v>
      </c>
      <c r="C19" s="2501"/>
      <c r="D19" s="2463"/>
      <c r="E19" s="2446"/>
      <c r="F19" s="323" t="s">
        <v>2254</v>
      </c>
      <c r="G19" s="2500" t="str">
        <f>G5</f>
        <v>估价对象所在区域公共配套设施齐备情况</v>
      </c>
    </row>
    <row r="20" spans="1:18">
      <c r="A20" s="2445"/>
      <c r="B20" s="2499" t="s">
        <v>2270</v>
      </c>
      <c r="C20" s="2498" t="str">
        <f>C9</f>
        <v>较好</v>
      </c>
      <c r="D20" s="2468"/>
      <c r="E20" s="2446"/>
      <c r="F20" s="323" t="s">
        <v>2257</v>
      </c>
      <c r="G20" s="2500" t="str">
        <f>G6</f>
        <v>估价对象所在区域基础设施水平</v>
      </c>
    </row>
    <row r="21" spans="1:18">
      <c r="A21" s="2445"/>
      <c r="B21" s="323" t="s">
        <v>2254</v>
      </c>
      <c r="C21" s="2500" t="str">
        <f>C7</f>
        <v>一般</v>
      </c>
      <c r="D21" s="2463"/>
      <c r="E21" s="2446"/>
      <c r="F21" s="2499" t="s">
        <v>2271</v>
      </c>
      <c r="G21" s="2502"/>
    </row>
    <row r="22" spans="1:18" ht="13.5" customHeight="1">
      <c r="A22" s="2445"/>
      <c r="B22" s="323" t="s">
        <v>2257</v>
      </c>
      <c r="C22" s="2500" t="str">
        <f>C8</f>
        <v>七通</v>
      </c>
      <c r="D22" s="2463"/>
      <c r="E22" s="2446"/>
      <c r="F22" s="2499" t="s">
        <v>2262</v>
      </c>
      <c r="G22" s="2501"/>
    </row>
    <row r="23" spans="1:18" s="799" customFormat="1" ht="15" thickBot="1">
      <c r="A23" s="2445"/>
      <c r="B23" s="2499" t="s">
        <v>2271</v>
      </c>
      <c r="C23" s="2502"/>
      <c r="D23" s="1741"/>
      <c r="E23" s="2447"/>
      <c r="F23" s="2503" t="s">
        <v>2272</v>
      </c>
      <c r="G23" s="2504"/>
      <c r="H23" s="2488"/>
      <c r="I23" s="2489"/>
      <c r="J23" s="2488"/>
      <c r="K23" s="2488"/>
      <c r="L23" s="2489"/>
      <c r="M23" s="2488"/>
      <c r="N23" s="2488"/>
      <c r="O23" s="2489"/>
      <c r="P23" s="2488"/>
      <c r="Q23" s="2488"/>
      <c r="R23" s="2490"/>
    </row>
    <row r="24" spans="1:18" s="799" customFormat="1" ht="15" thickBot="1">
      <c r="A24" s="2448"/>
      <c r="B24" s="2503" t="s">
        <v>2273</v>
      </c>
      <c r="C24" s="2505">
        <f>C10</f>
        <v>0</v>
      </c>
      <c r="D24" s="1741"/>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14" sqref="B14"/>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30969.079999999998</v>
      </c>
      <c r="C1" s="2682"/>
      <c r="D1" s="2682"/>
      <c r="E1" s="2682"/>
      <c r="F1" s="2682"/>
      <c r="G1" s="2683"/>
      <c r="H1" s="2684"/>
      <c r="I1" s="2684"/>
      <c r="J1" s="2684"/>
      <c r="K1" s="2684"/>
    </row>
    <row r="2" spans="1:11" ht="16.5">
      <c r="A2" s="2509" t="s">
        <v>653</v>
      </c>
      <c r="B2" s="2509">
        <f>SUM(C14:C23)</f>
        <v>0</v>
      </c>
      <c r="C2" s="2682"/>
      <c r="D2" s="2682"/>
      <c r="E2" s="2682"/>
      <c r="F2" s="2682"/>
      <c r="G2" s="2683"/>
      <c r="H2" s="2684"/>
      <c r="I2" s="2684"/>
      <c r="J2" s="2684"/>
      <c r="K2" s="2684"/>
    </row>
    <row r="3" spans="1:11" ht="16.5">
      <c r="A3" s="2509" t="s">
        <v>662</v>
      </c>
      <c r="B3" s="2511">
        <f>项目基本情况!D3</f>
        <v>45253</v>
      </c>
      <c r="C3" s="2682"/>
      <c r="D3" s="2682"/>
      <c r="E3" s="2682"/>
      <c r="F3" s="2682"/>
      <c r="G3" s="2683"/>
      <c r="H3" s="2684"/>
      <c r="I3" s="2684"/>
      <c r="J3" s="2684"/>
      <c r="K3" s="2684"/>
    </row>
    <row r="4" spans="1:11" ht="33">
      <c r="A4" s="2509" t="s">
        <v>661</v>
      </c>
      <c r="B4" s="2509" t="s">
        <v>660</v>
      </c>
      <c r="C4" s="2509" t="s">
        <v>659</v>
      </c>
      <c r="D4" s="2509" t="s">
        <v>658</v>
      </c>
      <c r="E4" s="2682"/>
      <c r="F4" s="2683"/>
      <c r="G4" s="2683"/>
      <c r="H4" s="2684"/>
      <c r="I4" s="2684"/>
      <c r="J4" s="2684"/>
      <c r="K4" s="2684"/>
    </row>
    <row r="5" spans="1:11" ht="16.5">
      <c r="A5" s="2509" t="s">
        <v>657</v>
      </c>
      <c r="B5" s="2509">
        <f ca="1">SUM(D14:D23)</f>
        <v>13728</v>
      </c>
      <c r="C5" s="2509">
        <f ca="1">IF(B5=D14,结果表!H102,ROUND(B5*10000/$B$1,0))</f>
        <v>6333</v>
      </c>
      <c r="D5" s="2509" t="e">
        <f ca="1">ROUND(B5*10000/$B$2,0)</f>
        <v>#DIV/0!</v>
      </c>
      <c r="E5" s="2682"/>
      <c r="F5" s="2683"/>
      <c r="G5" s="2683"/>
      <c r="H5" s="2684"/>
      <c r="I5" s="2684"/>
      <c r="J5" s="2684"/>
      <c r="K5" s="2684"/>
    </row>
    <row r="6" spans="1:11" ht="16.5">
      <c r="A6" s="2509" t="s">
        <v>656</v>
      </c>
      <c r="B6" s="2509">
        <f>SUM(G14:G23)</f>
        <v>0</v>
      </c>
      <c r="C6" s="2509">
        <f ca="1">IF(B6=G14,结果表!H108,ROUND(B6*10000/$B$1,0))</f>
        <v>6333</v>
      </c>
      <c r="D6" s="2509" t="e">
        <f>ROUND(B6*10000/$B$2,0)</f>
        <v>#DIV/0!</v>
      </c>
      <c r="E6" s="2682"/>
      <c r="F6" s="2683"/>
      <c r="G6" s="2683"/>
      <c r="H6" s="2684"/>
      <c r="I6" s="2684"/>
      <c r="J6" s="2684"/>
      <c r="K6" s="2684"/>
    </row>
    <row r="7" spans="1:11" ht="16.5">
      <c r="A7" s="2509" t="s">
        <v>664</v>
      </c>
      <c r="B7" s="2509">
        <f>SUM(H14:H23)</f>
        <v>0</v>
      </c>
      <c r="C7" s="2509" t="str">
        <f>IF(B7=H14,结果表!H110,ROUND(B7*10000/$B$1,0))</f>
        <v>——</v>
      </c>
      <c r="D7" s="2509" t="e">
        <f>ROUND(B7*10000/$B$2,0)</f>
        <v>#DIV/0!</v>
      </c>
      <c r="E7" s="2682"/>
      <c r="F7" s="2683"/>
      <c r="G7" s="2683"/>
      <c r="H7" s="2684"/>
      <c r="I7" s="2684"/>
      <c r="J7" s="2684"/>
      <c r="K7" s="2684"/>
    </row>
    <row r="8" spans="1:11" ht="16.5">
      <c r="A8" s="2509" t="s">
        <v>587</v>
      </c>
      <c r="B8" s="2509">
        <f>SUM(I14:I23)</f>
        <v>0</v>
      </c>
      <c r="C8" s="2509" t="str">
        <f>IF(B8=I14,结果表!H112,ROUND(B8*10000/$B$1,0))</f>
        <v>——</v>
      </c>
      <c r="D8" s="2509" t="e">
        <f>ROUND(B8*10000/$B$2,0)</f>
        <v>#DIV/0!</v>
      </c>
      <c r="E8" s="2682"/>
      <c r="F8" s="2683"/>
      <c r="G8" s="2683"/>
      <c r="H8" s="2684"/>
      <c r="I8" s="2684"/>
      <c r="J8" s="2684"/>
      <c r="K8" s="2684"/>
    </row>
    <row r="9" spans="1:11" ht="16.5">
      <c r="A9" s="2509" t="s">
        <v>655</v>
      </c>
      <c r="B9" s="2517"/>
      <c r="C9" s="2682"/>
      <c r="D9" s="2682"/>
      <c r="E9" s="2682"/>
      <c r="F9" s="2683"/>
      <c r="G9" s="2683"/>
      <c r="H9" s="2684"/>
      <c r="I9" s="2684"/>
      <c r="J9" s="2684"/>
      <c r="K9" s="2684"/>
    </row>
    <row r="10" spans="1:11" ht="16.5">
      <c r="A10" s="2509" t="s">
        <v>654</v>
      </c>
      <c r="B10" s="2509">
        <f>IF(E10="",0,ROUND(B1*(E10*365/G10)/10000,0))</f>
        <v>0</v>
      </c>
      <c r="C10" s="2509" t="s">
        <v>3352</v>
      </c>
      <c r="D10" s="2509" t="s">
        <v>3353</v>
      </c>
      <c r="E10" s="3436"/>
      <c r="F10" s="3440" t="s">
        <v>3354</v>
      </c>
      <c r="G10" s="3437"/>
      <c r="H10" s="2684"/>
      <c r="I10" s="2684"/>
      <c r="J10" s="2684"/>
      <c r="K10" s="2684"/>
    </row>
    <row r="11" spans="1:11" ht="16.5">
      <c r="A11" s="2509" t="s">
        <v>670</v>
      </c>
      <c r="B11" s="2517"/>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2" t="s">
        <v>669</v>
      </c>
      <c r="B13" s="2513" t="s">
        <v>666</v>
      </c>
      <c r="C13" s="2513" t="s">
        <v>668</v>
      </c>
      <c r="D13" s="2513" t="s">
        <v>667</v>
      </c>
      <c r="E13" s="2509" t="s">
        <v>659</v>
      </c>
      <c r="F13" s="2509" t="s">
        <v>658</v>
      </c>
      <c r="G13" s="2513" t="s">
        <v>652</v>
      </c>
      <c r="H13" s="2513" t="s">
        <v>663</v>
      </c>
      <c r="I13" s="2513" t="s">
        <v>651</v>
      </c>
      <c r="J13" s="2683"/>
      <c r="K13" s="2684"/>
    </row>
    <row r="14" spans="1:11" ht="16.5">
      <c r="A14" s="2514" t="s">
        <v>650</v>
      </c>
      <c r="B14" s="2515">
        <f>结果表!B118</f>
        <v>30969.079999999998</v>
      </c>
      <c r="C14" s="2515"/>
      <c r="D14" s="2515">
        <f ca="1">ROUND(结果表!H101*0.7,0)</f>
        <v>13728</v>
      </c>
      <c r="E14" s="2515">
        <f ca="1">ROUND(D14*10000/B14,0)</f>
        <v>4433</v>
      </c>
      <c r="F14" s="2515" t="e">
        <f ca="1">ROUND(D14*10000/C14,0)</f>
        <v>#DIV/0!</v>
      </c>
      <c r="G14" s="1331"/>
      <c r="H14" s="2515"/>
      <c r="I14" s="2515"/>
      <c r="J14" s="2683"/>
      <c r="K14" s="2684"/>
    </row>
    <row r="15" spans="1:11" ht="16.5">
      <c r="A15" s="2514" t="s">
        <v>649</v>
      </c>
      <c r="B15" s="2516"/>
      <c r="C15" s="2516"/>
      <c r="D15" s="2516"/>
      <c r="E15" s="2515" t="e">
        <f t="shared" ref="E15:E23" si="0">ROUND(D15*10000/B15,0)</f>
        <v>#DIV/0!</v>
      </c>
      <c r="F15" s="2515" t="e">
        <f t="shared" ref="F15:F23" si="1">ROUND(D15*10000/C15,0)</f>
        <v>#DIV/0!</v>
      </c>
      <c r="G15" s="1331"/>
      <c r="H15" s="1331"/>
      <c r="I15" s="2516"/>
      <c r="J15" s="2683"/>
      <c r="K15" s="2684"/>
    </row>
    <row r="16" spans="1:11" ht="16.5">
      <c r="A16" s="2514" t="s">
        <v>648</v>
      </c>
      <c r="B16" s="2516"/>
      <c r="C16" s="2516"/>
      <c r="D16" s="2516"/>
      <c r="E16" s="2515" t="e">
        <f t="shared" si="0"/>
        <v>#DIV/0!</v>
      </c>
      <c r="F16" s="2515" t="e">
        <f t="shared" si="1"/>
        <v>#DIV/0!</v>
      </c>
      <c r="G16" s="1331"/>
      <c r="H16" s="1331"/>
      <c r="I16" s="2516"/>
      <c r="J16" s="2684"/>
      <c r="K16" s="2684"/>
    </row>
    <row r="17" spans="1:11" ht="16.5">
      <c r="A17" s="2514" t="s">
        <v>647</v>
      </c>
      <c r="B17" s="2516"/>
      <c r="C17" s="2516"/>
      <c r="D17" s="2516"/>
      <c r="E17" s="2515" t="e">
        <f t="shared" si="0"/>
        <v>#DIV/0!</v>
      </c>
      <c r="F17" s="2515" t="e">
        <f t="shared" si="1"/>
        <v>#DIV/0!</v>
      </c>
      <c r="G17" s="1331"/>
      <c r="H17" s="1331"/>
      <c r="I17" s="2516"/>
      <c r="J17" s="2684"/>
      <c r="K17" s="2684"/>
    </row>
    <row r="18" spans="1:11" ht="16.5">
      <c r="A18" s="2514" t="s">
        <v>646</v>
      </c>
      <c r="B18" s="2516"/>
      <c r="C18" s="2516"/>
      <c r="D18" s="2516"/>
      <c r="E18" s="2515" t="e">
        <f t="shared" si="0"/>
        <v>#DIV/0!</v>
      </c>
      <c r="F18" s="2515" t="e">
        <f t="shared" si="1"/>
        <v>#DIV/0!</v>
      </c>
      <c r="G18" s="2516"/>
      <c r="H18" s="2516"/>
      <c r="I18" s="2516"/>
      <c r="J18" s="2684"/>
      <c r="K18" s="2684"/>
    </row>
    <row r="19" spans="1:11" ht="16.5">
      <c r="A19" s="2514" t="s">
        <v>645</v>
      </c>
      <c r="B19" s="2516"/>
      <c r="C19" s="2516"/>
      <c r="D19" s="2516"/>
      <c r="E19" s="2515" t="e">
        <f t="shared" si="0"/>
        <v>#DIV/0!</v>
      </c>
      <c r="F19" s="2515" t="e">
        <f t="shared" si="1"/>
        <v>#DIV/0!</v>
      </c>
      <c r="G19" s="2516"/>
      <c r="H19" s="2516"/>
      <c r="I19" s="2516"/>
      <c r="J19" s="2684"/>
      <c r="K19" s="2684"/>
    </row>
    <row r="20" spans="1:11" ht="16.5">
      <c r="A20" s="2514" t="s">
        <v>644</v>
      </c>
      <c r="B20" s="2516"/>
      <c r="C20" s="2516"/>
      <c r="D20" s="2516"/>
      <c r="E20" s="2515" t="e">
        <f t="shared" si="0"/>
        <v>#DIV/0!</v>
      </c>
      <c r="F20" s="2515" t="e">
        <f t="shared" si="1"/>
        <v>#DIV/0!</v>
      </c>
      <c r="G20" s="2516"/>
      <c r="H20" s="2516"/>
      <c r="I20" s="2516"/>
      <c r="J20" s="2684"/>
      <c r="K20" s="2684"/>
    </row>
    <row r="21" spans="1:11" ht="16.5">
      <c r="A21" s="2514" t="s">
        <v>643</v>
      </c>
      <c r="B21" s="2516"/>
      <c r="C21" s="2516"/>
      <c r="D21" s="2516"/>
      <c r="E21" s="2515" t="e">
        <f t="shared" si="0"/>
        <v>#DIV/0!</v>
      </c>
      <c r="F21" s="2515" t="e">
        <f t="shared" si="1"/>
        <v>#DIV/0!</v>
      </c>
      <c r="G21" s="2516"/>
      <c r="H21" s="2516"/>
      <c r="I21" s="2516"/>
      <c r="J21" s="2684"/>
      <c r="K21" s="2684"/>
    </row>
    <row r="22" spans="1:11" ht="16.5">
      <c r="A22" s="2514" t="s">
        <v>642</v>
      </c>
      <c r="B22" s="2516"/>
      <c r="C22" s="2516"/>
      <c r="D22" s="2516"/>
      <c r="E22" s="2515" t="e">
        <f t="shared" si="0"/>
        <v>#DIV/0!</v>
      </c>
      <c r="F22" s="2515" t="e">
        <f t="shared" si="1"/>
        <v>#DIV/0!</v>
      </c>
      <c r="G22" s="2516"/>
      <c r="H22" s="2516"/>
      <c r="I22" s="2516"/>
      <c r="J22" s="2684"/>
      <c r="K22" s="2684"/>
    </row>
    <row r="23" spans="1:11" ht="16.5">
      <c r="A23" s="2514" t="s">
        <v>641</v>
      </c>
      <c r="B23" s="2516"/>
      <c r="C23" s="2516"/>
      <c r="D23" s="2516"/>
      <c r="E23" s="2517" t="e">
        <f t="shared" si="0"/>
        <v>#DIV/0!</v>
      </c>
      <c r="F23" s="2517" t="e">
        <f t="shared" si="1"/>
        <v>#DIV/0!</v>
      </c>
      <c r="G23" s="2516"/>
      <c r="H23" s="2516"/>
      <c r="I23" s="2516"/>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H40" sqref="H40"/>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1261</v>
      </c>
      <c r="B1" s="1747"/>
      <c r="C1" s="1748"/>
      <c r="D1" s="1747"/>
      <c r="E1" s="1747"/>
      <c r="F1" s="1749" t="s">
        <v>1262</v>
      </c>
      <c r="G1" s="1561" t="s">
        <v>3509</v>
      </c>
      <c r="H1" s="1750" t="str">
        <f>IF(G1="现房","——","估价对象范围")</f>
        <v>——</v>
      </c>
      <c r="I1" s="1751" t="s">
        <v>3550</v>
      </c>
    </row>
    <row r="2" spans="1:12" ht="21.75" customHeight="1" thickBot="1">
      <c r="A2" s="3653" t="str">
        <f>项目基本情况!S2</f>
        <v>北京市石景山区越秀东街38号院5幢房地产</v>
      </c>
      <c r="B2" s="3654"/>
      <c r="C2" s="3654"/>
      <c r="D2" s="3654"/>
      <c r="E2" s="3654"/>
      <c r="F2" s="3654"/>
      <c r="G2" s="3654"/>
      <c r="H2" s="3654"/>
      <c r="I2" s="3655"/>
    </row>
    <row r="3" spans="1:12" ht="12.75">
      <c r="A3" s="3657" t="s">
        <v>1263</v>
      </c>
      <c r="B3" s="3658"/>
      <c r="C3" s="3658"/>
      <c r="D3" s="3658"/>
      <c r="E3" s="3658"/>
      <c r="F3" s="3658"/>
      <c r="G3" s="3658"/>
      <c r="H3" s="3658"/>
      <c r="I3" s="3658"/>
    </row>
    <row r="4" spans="1:12" ht="14.25">
      <c r="A4" s="1754" t="s">
        <v>1264</v>
      </c>
      <c r="B4" s="1755" t="s">
        <v>1265</v>
      </c>
      <c r="C4" s="1756" t="s">
        <v>3551</v>
      </c>
      <c r="D4" s="1756" t="s">
        <v>3552</v>
      </c>
      <c r="E4" s="3662" t="s">
        <v>1266</v>
      </c>
      <c r="F4" s="3663"/>
      <c r="G4" s="3663"/>
      <c r="H4" s="3663"/>
      <c r="I4" s="366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01" t="s">
        <v>1267</v>
      </c>
      <c r="B5" s="3656">
        <v>25</v>
      </c>
      <c r="C5" s="3659"/>
      <c r="D5" s="3647"/>
      <c r="E5" s="131" t="s">
        <v>1268</v>
      </c>
      <c r="F5" s="1757"/>
      <c r="G5" s="1757"/>
      <c r="H5" s="1757"/>
      <c r="I5" s="1373"/>
    </row>
    <row r="6" spans="1:12" ht="12.75">
      <c r="A6" s="3601"/>
      <c r="B6" s="3656"/>
      <c r="C6" s="3661"/>
      <c r="D6" s="3647"/>
      <c r="E6" s="131" t="s">
        <v>1269</v>
      </c>
      <c r="F6" s="1757"/>
      <c r="G6" s="1757"/>
      <c r="H6" s="1757"/>
      <c r="I6" s="1373"/>
    </row>
    <row r="7" spans="1:12" ht="12.75">
      <c r="A7" s="3601"/>
      <c r="B7" s="3656"/>
      <c r="C7" s="3660"/>
      <c r="D7" s="3647"/>
      <c r="E7" s="131" t="s">
        <v>1270</v>
      </c>
      <c r="F7" s="1757"/>
      <c r="G7" s="1757"/>
      <c r="H7" s="1757"/>
      <c r="I7" s="1373"/>
    </row>
    <row r="8" spans="1:12" ht="12.75">
      <c r="A8" s="3601" t="s">
        <v>1271</v>
      </c>
      <c r="B8" s="3656">
        <v>15</v>
      </c>
      <c r="C8" s="3659"/>
      <c r="D8" s="3647"/>
      <c r="E8" s="131" t="s">
        <v>1272</v>
      </c>
      <c r="F8" s="1757"/>
      <c r="G8" s="1757"/>
      <c r="H8" s="1757"/>
      <c r="I8" s="1373"/>
    </row>
    <row r="9" spans="1:12" ht="12.75">
      <c r="A9" s="3601"/>
      <c r="B9" s="3656"/>
      <c r="C9" s="3660"/>
      <c r="D9" s="3647"/>
      <c r="E9" s="131" t="s">
        <v>1273</v>
      </c>
      <c r="F9" s="1757"/>
      <c r="G9" s="1757"/>
      <c r="H9" s="1757"/>
      <c r="I9" s="1373"/>
    </row>
    <row r="10" spans="1:12" ht="12.75">
      <c r="A10" s="3601" t="s">
        <v>1274</v>
      </c>
      <c r="B10" s="3656">
        <v>15</v>
      </c>
      <c r="C10" s="3659"/>
      <c r="D10" s="3647"/>
      <c r="E10" s="131" t="s">
        <v>1275</v>
      </c>
      <c r="F10" s="1757"/>
      <c r="G10" s="1757"/>
      <c r="H10" s="1757"/>
      <c r="I10" s="1373"/>
    </row>
    <row r="11" spans="1:12" ht="12.75">
      <c r="A11" s="3601"/>
      <c r="B11" s="3656"/>
      <c r="C11" s="3660"/>
      <c r="D11" s="3647"/>
      <c r="E11" s="131" t="s">
        <v>1276</v>
      </c>
      <c r="F11" s="1757"/>
      <c r="G11" s="1757"/>
      <c r="H11" s="1757"/>
      <c r="I11" s="1373"/>
    </row>
    <row r="12" spans="1:12" ht="12.75">
      <c r="A12" s="3601" t="s">
        <v>1277</v>
      </c>
      <c r="B12" s="3656">
        <v>15</v>
      </c>
      <c r="C12" s="3659"/>
      <c r="D12" s="3647"/>
      <c r="E12" s="131" t="s">
        <v>1278</v>
      </c>
      <c r="F12" s="1757"/>
      <c r="G12" s="1757"/>
      <c r="H12" s="1757"/>
      <c r="I12" s="1373"/>
    </row>
    <row r="13" spans="1:12" ht="12.75">
      <c r="A13" s="3601"/>
      <c r="B13" s="3656"/>
      <c r="C13" s="3660"/>
      <c r="D13" s="3647"/>
      <c r="E13" s="131" t="s">
        <v>1279</v>
      </c>
      <c r="F13" s="1757"/>
      <c r="G13" s="1757"/>
      <c r="H13" s="1757"/>
      <c r="I13" s="1373"/>
    </row>
    <row r="14" spans="1:12" ht="12.75">
      <c r="A14" s="3601" t="s">
        <v>1280</v>
      </c>
      <c r="B14" s="3656">
        <v>30</v>
      </c>
      <c r="C14" s="3659">
        <v>6</v>
      </c>
      <c r="D14" s="3647">
        <f>10-C14</f>
        <v>4</v>
      </c>
      <c r="E14" s="131" t="s">
        <v>1281</v>
      </c>
      <c r="F14" s="1757"/>
      <c r="G14" s="1757"/>
      <c r="H14" s="1757"/>
      <c r="I14" s="1373"/>
    </row>
    <row r="15" spans="1:12" ht="12.75">
      <c r="A15" s="3601"/>
      <c r="B15" s="3656"/>
      <c r="C15" s="3661"/>
      <c r="D15" s="3647"/>
      <c r="E15" s="131" t="s">
        <v>1282</v>
      </c>
      <c r="F15" s="1757"/>
      <c r="G15" s="1757"/>
      <c r="H15" s="1757"/>
      <c r="I15" s="1373"/>
    </row>
    <row r="16" spans="1:12" ht="12.75">
      <c r="A16" s="3601"/>
      <c r="B16" s="3656"/>
      <c r="C16" s="3660"/>
      <c r="D16" s="3647"/>
      <c r="E16" s="131" t="s">
        <v>1283</v>
      </c>
      <c r="F16" s="1757"/>
      <c r="G16" s="1757"/>
      <c r="H16" s="1757"/>
      <c r="I16" s="1373"/>
    </row>
    <row r="17" spans="1:36" ht="15">
      <c r="A17" s="1758" t="s">
        <v>1284</v>
      </c>
      <c r="B17" s="56"/>
      <c r="C17" s="132">
        <f>SUM(C5:C16)</f>
        <v>6</v>
      </c>
      <c r="D17" s="132">
        <f>SUM(D5:D16)</f>
        <v>4</v>
      </c>
      <c r="E17" s="129"/>
      <c r="F17" s="129"/>
      <c r="G17" s="129"/>
      <c r="H17" s="129"/>
      <c r="I17" s="129"/>
      <c r="K17" s="302"/>
      <c r="L17" s="302" t="s">
        <v>1285</v>
      </c>
      <c r="M17" s="302" t="s">
        <v>1286</v>
      </c>
    </row>
    <row r="18" spans="1:36" ht="31.9" customHeight="1" thickBot="1">
      <c r="A18" s="1759" t="s">
        <v>1287</v>
      </c>
      <c r="B18" s="1760"/>
      <c r="C18" s="133">
        <f>ROUND(C17/SUM(C17:D17),2)</f>
        <v>0.6</v>
      </c>
      <c r="D18" s="133">
        <f>1-C18</f>
        <v>0.4</v>
      </c>
      <c r="E18" s="3678" t="s">
        <v>2130</v>
      </c>
      <c r="F18" s="3679"/>
      <c r="G18" s="3679"/>
      <c r="H18" s="3679"/>
      <c r="I18" s="3679"/>
      <c r="K18" s="302" t="s">
        <v>1288</v>
      </c>
      <c r="L18" s="302">
        <f>IF(C1="",'数据-汇总表'!E3,SUMIF(项目类型,C1,'数据-汇总表'!E17:E26)+SUMIF(项目类型,C1,'数据-汇总表'!I17:I26))</f>
        <v>30969.079999999998</v>
      </c>
      <c r="M18" s="302">
        <f>IF(C1="",'数据-汇总表'!E3,SUMIF(项目类型,C1,'数据-汇总表'!E17:E26))</f>
        <v>30969.079999999998</v>
      </c>
    </row>
    <row r="19" spans="1:36" ht="15">
      <c r="A19" s="1761" t="s">
        <v>1289</v>
      </c>
      <c r="B19" s="1762" t="s">
        <v>1290</v>
      </c>
      <c r="C19" s="134">
        <f ca="1">SUMIF(INDIRECT("'"&amp;C4&amp;"'"&amp;"!A:A"),结果表!B19,INDIRECT("'"&amp;C4&amp;"'"&amp;"!B:B"))</f>
        <v>23292</v>
      </c>
      <c r="D19" s="135">
        <f ca="1">SUMIF(INDIRECT("'"&amp;D4&amp;"'"&amp;"!A:A"),结果表!B19,INDIRECT("'"&amp;D4&amp;"'"&amp;"!B:B"))</f>
        <v>14091</v>
      </c>
      <c r="E19" s="1761" t="s">
        <v>1291</v>
      </c>
      <c r="F19" s="1762" t="s">
        <v>1290</v>
      </c>
      <c r="G19" s="136">
        <f ca="1">ROUND(C19*$C$18+D19*$D$18,0)</f>
        <v>19612</v>
      </c>
      <c r="H19" s="1763" t="s">
        <v>1292</v>
      </c>
      <c r="I19" s="129"/>
      <c r="J19" s="3491" t="s">
        <v>4155</v>
      </c>
      <c r="K19" s="302" t="s">
        <v>1293</v>
      </c>
      <c r="L19" s="302">
        <f>IF(C1="",'数据-汇总表'!D3,SUMIF(项目类型,C1,'数据-汇总表'!D17:D26)+SUMIF(项目类型,C1,'数据-汇总表'!H17:H27))</f>
        <v>0</v>
      </c>
      <c r="M19" s="302">
        <f>IF(C1="",'数据-汇总表'!D3,SUMIF(项目类型,C1,'数据-汇总表'!D17:D26))</f>
        <v>0</v>
      </c>
    </row>
    <row r="20" spans="1:36" ht="15">
      <c r="A20" s="1764"/>
      <c r="B20" s="1026" t="s">
        <v>1294</v>
      </c>
      <c r="C20" s="137">
        <f ca="1">SUMIF(INDIRECT("'"&amp;C4&amp;"'"&amp;"!A:A"),结果表!B20,INDIRECT("'"&amp;C4&amp;"'"&amp;"!B:B"))</f>
        <v>7521</v>
      </c>
      <c r="D20" s="138">
        <f ca="1">SUMIF(INDIRECT("'"&amp;D4&amp;"'"&amp;"!A:A"),结果表!B20,INDIRECT("'"&amp;D4&amp;"'"&amp;"!B:B"))</f>
        <v>4550</v>
      </c>
      <c r="E20" s="1764"/>
      <c r="F20" s="1026" t="s">
        <v>1294</v>
      </c>
      <c r="G20" s="139">
        <f ca="1">ROUND(C20*$C$18+D20*$D$18,0)</f>
        <v>6333</v>
      </c>
      <c r="H20" s="808" t="s">
        <v>1295</v>
      </c>
      <c r="I20" s="129"/>
      <c r="J20" s="725">
        <f ca="1">ROUND(G19*0.7,0)</f>
        <v>13728</v>
      </c>
    </row>
    <row r="21" spans="1:36" ht="15" customHeight="1" thickBot="1">
      <c r="A21" s="828"/>
      <c r="B21" s="1765" t="s">
        <v>1296</v>
      </c>
      <c r="C21" s="719" t="e">
        <f ca="1">ROUND(C19*10000/L19,0)</f>
        <v>#DIV/0!</v>
      </c>
      <c r="D21" s="720" t="e">
        <f ca="1">ROUND(D19*10000/L19,0)</f>
        <v>#DIV/0!</v>
      </c>
      <c r="E21" s="828"/>
      <c r="F21" s="1765" t="s">
        <v>1296</v>
      </c>
      <c r="G21" s="140" t="e">
        <f ca="1">ROUND(G19*10000/L19,0)</f>
        <v>#DIV/0!</v>
      </c>
      <c r="H21" s="1766" t="s">
        <v>1295</v>
      </c>
      <c r="I21" s="129"/>
      <c r="J21" s="725">
        <f ca="1">ROUND(J20*10000/'数据-汇总表'!E3,0)</f>
        <v>4433</v>
      </c>
    </row>
    <row r="22" spans="1:36" ht="15" thickBot="1">
      <c r="A22" s="1688" t="s">
        <v>1297</v>
      </c>
      <c r="B22" s="1767"/>
      <c r="C22" s="1768"/>
      <c r="D22" s="721">
        <f ca="1">IF(C19&lt;D19,D19/C19-1,C19/D19-1)</f>
        <v>0.6529699808388334</v>
      </c>
      <c r="E22" s="129"/>
      <c r="F22" s="129"/>
      <c r="G22" s="129"/>
      <c r="H22" s="129"/>
      <c r="I22" s="129"/>
    </row>
    <row r="23" spans="1:36" ht="13.5" thickBot="1">
      <c r="A23" s="1747"/>
      <c r="B23" s="1747"/>
      <c r="C23" s="1747"/>
      <c r="D23" s="1747"/>
      <c r="E23" s="129"/>
      <c r="F23" s="129"/>
      <c r="G23" s="129"/>
      <c r="H23" s="129"/>
      <c r="I23" s="129"/>
    </row>
    <row r="24" spans="1:36" ht="14.25">
      <c r="A24" s="3671" t="s">
        <v>1298</v>
      </c>
      <c r="B24" s="1762" t="s">
        <v>1290</v>
      </c>
      <c r="C24" s="136">
        <f>IF(B30=0,0,D30)</f>
        <v>0</v>
      </c>
      <c r="D24" s="1769"/>
      <c r="E24" s="129"/>
      <c r="F24" s="129"/>
      <c r="G24" s="129"/>
      <c r="H24" s="129"/>
      <c r="I24" s="129"/>
      <c r="K24" s="3491"/>
      <c r="L24" s="3491"/>
    </row>
    <row r="25" spans="1:36" ht="14.25">
      <c r="A25" s="3672"/>
      <c r="B25" s="1026" t="s">
        <v>1294</v>
      </c>
      <c r="C25" s="141">
        <f>IF(B30=0,0,C30)</f>
        <v>0</v>
      </c>
      <c r="D25" s="1770"/>
      <c r="E25" s="129"/>
      <c r="F25" s="129"/>
      <c r="G25" s="129"/>
      <c r="H25" s="129"/>
      <c r="I25" s="129"/>
      <c r="K25" s="3491"/>
    </row>
    <row r="26" spans="1:36" ht="13.5" customHeight="1">
      <c r="A26" s="1771" t="s">
        <v>1299</v>
      </c>
      <c r="B26" s="142" t="s">
        <v>1300</v>
      </c>
      <c r="C26" s="142" t="s">
        <v>1301</v>
      </c>
      <c r="D26" s="143" t="s">
        <v>1302</v>
      </c>
      <c r="E26" s="129"/>
      <c r="F26" s="129"/>
      <c r="G26" s="129"/>
      <c r="H26" s="129"/>
      <c r="I26" s="129"/>
      <c r="K26" s="3491"/>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1303</v>
      </c>
      <c r="B30" s="142"/>
      <c r="C30" s="142"/>
      <c r="D30" s="142"/>
      <c r="E30" s="2303" t="s">
        <v>2131</v>
      </c>
      <c r="F30" s="129"/>
      <c r="G30" s="129"/>
      <c r="H30" s="129"/>
      <c r="I30" s="129"/>
    </row>
    <row r="31" spans="1:36" s="2309" customFormat="1" ht="26.45" customHeight="1" thickTop="1" thickBot="1">
      <c r="A31" s="2304"/>
      <c r="B31" s="2305"/>
      <c r="C31" s="2305"/>
      <c r="D31" s="2305"/>
      <c r="E31" s="2305"/>
      <c r="F31" s="2305"/>
      <c r="G31" s="2305"/>
      <c r="H31" s="2305"/>
      <c r="I31" s="2306" t="s">
        <v>2132</v>
      </c>
      <c r="J31" s="2685"/>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1304</v>
      </c>
      <c r="B32" s="1774"/>
      <c r="C32" s="144">
        <f ca="1">IF(D32="总价",G19-C24,G20-C25)</f>
        <v>19612</v>
      </c>
      <c r="D32" s="1775" t="s">
        <v>3553</v>
      </c>
      <c r="E32" s="129"/>
      <c r="F32" s="129"/>
      <c r="G32" s="129"/>
      <c r="H32" s="129"/>
      <c r="I32" s="129"/>
    </row>
    <row r="33" spans="1:15" ht="15">
      <c r="A33" s="786" t="s">
        <v>1305</v>
      </c>
      <c r="B33" s="1776"/>
      <c r="C33" s="1777"/>
      <c r="D33" s="1778"/>
      <c r="E33" s="1779" t="s">
        <v>1306</v>
      </c>
      <c r="F33" s="1780" t="str">
        <f>IF(D32="楼面单价","取值（单价）","取值（总价）")</f>
        <v>取值（总价）</v>
      </c>
      <c r="G33" s="129"/>
      <c r="H33" s="129"/>
      <c r="I33" s="129"/>
    </row>
    <row r="34" spans="1:15" ht="15">
      <c r="A34" s="1781"/>
      <c r="B34" s="1782" t="s">
        <v>1307</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1308</v>
      </c>
      <c r="F34" s="1330"/>
      <c r="G34" s="129"/>
      <c r="H34" s="129"/>
      <c r="I34" s="129"/>
    </row>
    <row r="35" spans="1:15" ht="15.75" thickBot="1">
      <c r="A35" s="1784"/>
      <c r="B35" s="1785" t="s">
        <v>1309</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1310</v>
      </c>
      <c r="F35" s="154"/>
      <c r="G35" s="129"/>
      <c r="H35" s="129"/>
      <c r="I35" s="129"/>
    </row>
    <row r="36" spans="1:15" ht="15.75" thickBot="1">
      <c r="A36" s="3648" t="s">
        <v>1311</v>
      </c>
      <c r="B36" s="1787" t="s">
        <v>1312</v>
      </c>
      <c r="C36" s="145"/>
      <c r="D36" s="1788"/>
      <c r="E36" s="1789"/>
      <c r="F36" s="1790"/>
      <c r="G36" s="129"/>
      <c r="H36" s="129"/>
      <c r="I36" s="129"/>
    </row>
    <row r="37" spans="1:15" ht="15.75" thickBot="1">
      <c r="A37" s="3649"/>
      <c r="B37" s="1674" t="s">
        <v>1313</v>
      </c>
      <c r="C37" s="147"/>
      <c r="D37" s="1139"/>
      <c r="E37" s="1139"/>
      <c r="F37" s="1790"/>
      <c r="G37" s="129"/>
      <c r="H37" s="129"/>
      <c r="I37" s="129"/>
    </row>
    <row r="38" spans="1:15" ht="15.75" thickBot="1">
      <c r="A38" s="3650"/>
      <c r="B38" s="1791" t="s">
        <v>1314</v>
      </c>
      <c r="C38" s="674"/>
      <c r="D38" s="1792" t="s">
        <v>1315</v>
      </c>
      <c r="E38" s="1139"/>
      <c r="F38" s="1790"/>
      <c r="G38" s="129"/>
      <c r="H38" s="129"/>
      <c r="I38" s="129"/>
    </row>
    <row r="39" spans="1:15" ht="15">
      <c r="A39" s="1764" t="s">
        <v>1316</v>
      </c>
      <c r="B39" s="1793" t="s">
        <v>1317</v>
      </c>
      <c r="C39" s="1794" t="s">
        <v>1318</v>
      </c>
      <c r="D39" s="1794" t="s">
        <v>1319</v>
      </c>
      <c r="E39" s="1795" t="s">
        <v>1320</v>
      </c>
      <c r="F39" s="1790"/>
      <c r="G39" s="129"/>
      <c r="H39" s="129"/>
      <c r="I39" s="129"/>
    </row>
    <row r="40" spans="1:15" ht="14.25">
      <c r="A40" s="1796" t="s">
        <v>1321</v>
      </c>
      <c r="B40" s="149"/>
      <c r="C40" s="150"/>
      <c r="D40" s="150"/>
      <c r="E40" s="151"/>
      <c r="F40" s="1790"/>
      <c r="G40" s="129"/>
      <c r="H40" s="129"/>
      <c r="I40" s="129"/>
    </row>
    <row r="41" spans="1:15" ht="14.25">
      <c r="A41" s="1796" t="s">
        <v>1322</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1323</v>
      </c>
      <c r="B44" s="1801"/>
      <c r="C44" s="1801"/>
      <c r="D44" s="1802"/>
      <c r="E44" s="1802"/>
      <c r="F44" s="1803"/>
      <c r="G44" s="1803"/>
      <c r="H44" s="1803"/>
      <c r="I44" s="1803"/>
      <c r="J44" s="1804" t="s">
        <v>1324</v>
      </c>
      <c r="K44" s="1805"/>
      <c r="L44" s="1805"/>
      <c r="M44" s="1805"/>
      <c r="N44" s="1805"/>
      <c r="O44" s="1805"/>
    </row>
    <row r="45" spans="1:15" ht="14.25" hidden="1" customHeight="1" thickBot="1">
      <c r="A45" s="3668" t="s">
        <v>1325</v>
      </c>
      <c r="B45" s="3669"/>
      <c r="C45" s="3670"/>
      <c r="D45" s="155">
        <f ca="1">ROUND(H101*F45,0)</f>
        <v>19612</v>
      </c>
      <c r="E45" s="156" t="s">
        <v>1326</v>
      </c>
      <c r="F45" s="157">
        <v>1</v>
      </c>
      <c r="G45" s="158" t="s">
        <v>1327</v>
      </c>
      <c r="H45" s="129"/>
      <c r="I45" s="129"/>
      <c r="J45" s="3588" t="s">
        <v>1328</v>
      </c>
      <c r="K45" s="3588"/>
      <c r="L45" s="3588"/>
      <c r="M45" s="3588"/>
      <c r="N45" s="3588"/>
      <c r="O45" s="3588"/>
    </row>
    <row r="46" spans="1:15" ht="14.25" hidden="1" customHeight="1">
      <c r="A46" s="3665" t="s">
        <v>1329</v>
      </c>
      <c r="B46" s="3666"/>
      <c r="C46" s="3666"/>
      <c r="D46" s="3666"/>
      <c r="E46" s="3666"/>
      <c r="F46" s="3666"/>
      <c r="G46" s="3667"/>
      <c r="H46" s="1806"/>
      <c r="I46" s="159"/>
      <c r="J46" s="2520">
        <v>1</v>
      </c>
      <c r="K46" s="3589" t="s">
        <v>1330</v>
      </c>
      <c r="L46" s="3589"/>
      <c r="M46" s="3590"/>
      <c r="N46" s="3590"/>
      <c r="O46" s="3590"/>
    </row>
    <row r="47" spans="1:15" ht="12" hidden="1" customHeight="1">
      <c r="A47" s="160" t="s">
        <v>1331</v>
      </c>
      <c r="B47" s="161"/>
      <c r="C47" s="162"/>
      <c r="D47" s="1087" t="s">
        <v>1332</v>
      </c>
      <c r="E47" s="302" t="s">
        <v>1333</v>
      </c>
      <c r="F47" s="163" t="s">
        <v>1334</v>
      </c>
      <c r="G47" s="2543" t="s">
        <v>1335</v>
      </c>
      <c r="H47" s="2544"/>
      <c r="I47" s="159"/>
      <c r="J47" s="2520">
        <v>2</v>
      </c>
      <c r="K47" s="3589" t="s">
        <v>1336</v>
      </c>
      <c r="L47" s="3589"/>
      <c r="M47" s="3591">
        <f>'数据-取费表'!B2</f>
        <v>45253</v>
      </c>
      <c r="N47" s="3591"/>
      <c r="O47" s="3591"/>
    </row>
    <row r="48" spans="1:15" ht="25.5" hidden="1">
      <c r="A48" s="3651" t="s">
        <v>1337</v>
      </c>
      <c r="B48" s="3652"/>
      <c r="C48" s="3652"/>
      <c r="D48" s="2324" t="b">
        <f>IF(H48="情况1",0,IF(H48="情况2",D52,IF(H48="情况3",D53,IF(H48="情况4",D54))))</f>
        <v>0</v>
      </c>
      <c r="E48" s="2334" t="str">
        <f>IF(H48="情况4","(销售额-原购置价)×税（费）率","销售额×税（费）率")</f>
        <v>销售额×税（费）率</v>
      </c>
      <c r="F48" s="2545">
        <f>IF(H48="情况1","免征",'数据-取费表'!B41)</f>
        <v>5.6000000000000001E-2</v>
      </c>
      <c r="G48" s="2546" t="s">
        <v>1338</v>
      </c>
      <c r="H48" s="2547"/>
      <c r="I48" s="1806"/>
      <c r="J48" s="2520">
        <v>3</v>
      </c>
      <c r="K48" s="3589" t="s">
        <v>1339</v>
      </c>
      <c r="L48" s="3589"/>
      <c r="M48" s="3592">
        <f ca="1">H101</f>
        <v>19612</v>
      </c>
      <c r="N48" s="3592"/>
      <c r="O48" s="3592"/>
    </row>
    <row r="49" spans="1:35" ht="25.5" hidden="1" customHeight="1">
      <c r="A49" s="2333" t="s">
        <v>1340</v>
      </c>
      <c r="B49" s="3637" t="s">
        <v>1341</v>
      </c>
      <c r="C49" s="3637"/>
      <c r="D49" s="1590">
        <v>0</v>
      </c>
      <c r="E49" s="324" t="s">
        <v>1342</v>
      </c>
      <c r="F49" s="2423" t="s">
        <v>28</v>
      </c>
      <c r="G49" s="3620"/>
      <c r="H49" s="2310" t="s">
        <v>2133</v>
      </c>
      <c r="I49" s="2311"/>
      <c r="J49" s="2520">
        <v>4</v>
      </c>
      <c r="K49" s="3589" t="str">
        <f>IF(项目基本情况!E8="房地产抵押价值","房地产抵押价值","抵押担保权已注销时的房地产抵押价值")</f>
        <v>抵押担保权已注销时的房地产抵押价值</v>
      </c>
      <c r="L49" s="3589"/>
      <c r="M49" s="3592" t="str">
        <f>IF(项目基本情况!E8="房地产抵押价值",H107,H109)</f>
        <v>——</v>
      </c>
      <c r="N49" s="3592"/>
      <c r="O49" s="3592"/>
    </row>
    <row r="50" spans="1:35" ht="25.5" hidden="1" customHeight="1">
      <c r="A50" s="2548"/>
      <c r="B50" s="3637" t="s">
        <v>1343</v>
      </c>
      <c r="C50" s="3637"/>
      <c r="D50" s="2549"/>
      <c r="E50" s="332"/>
      <c r="F50" s="2423"/>
      <c r="G50" s="3621"/>
      <c r="H50" s="2312" t="s">
        <v>2134</v>
      </c>
      <c r="I50" s="2311"/>
      <c r="J50" s="3588" t="s">
        <v>1344</v>
      </c>
      <c r="K50" s="3588"/>
      <c r="L50" s="3588"/>
      <c r="M50" s="3588"/>
      <c r="N50" s="3588"/>
      <c r="O50" s="3588"/>
    </row>
    <row r="51" spans="1:35" ht="20.45" hidden="1" customHeight="1">
      <c r="A51" s="2550"/>
      <c r="B51" s="3637" t="s">
        <v>1345</v>
      </c>
      <c r="C51" s="3637"/>
      <c r="D51" s="1087"/>
      <c r="E51" s="327"/>
      <c r="F51" s="2423"/>
      <c r="G51" s="3622"/>
      <c r="H51" s="2312" t="s">
        <v>2135</v>
      </c>
      <c r="I51" s="2311"/>
      <c r="J51" s="2521" t="s">
        <v>1346</v>
      </c>
      <c r="K51" s="3589" t="s">
        <v>1347</v>
      </c>
      <c r="L51" s="3589"/>
      <c r="M51" s="2521" t="s">
        <v>1348</v>
      </c>
      <c r="N51" s="2521" t="s">
        <v>1349</v>
      </c>
      <c r="O51" s="2521" t="s">
        <v>1350</v>
      </c>
    </row>
    <row r="52" spans="1:35" ht="24" hidden="1" customHeight="1">
      <c r="A52" s="2335" t="s">
        <v>1351</v>
      </c>
      <c r="B52" s="3637" t="s">
        <v>1352</v>
      </c>
      <c r="C52" s="3637"/>
      <c r="D52" s="1087">
        <f ca="1">ROUND(D45*'数据-取费表'!B41/(1+'数据-取费表'!C42),0)</f>
        <v>1046</v>
      </c>
      <c r="E52" s="2334" t="s">
        <v>1353</v>
      </c>
      <c r="F52" s="2551">
        <f>'数据-取费表'!B41</f>
        <v>5.6000000000000001E-2</v>
      </c>
      <c r="G52" s="2552"/>
      <c r="H52" s="2541"/>
      <c r="I52" s="1807"/>
      <c r="J52" s="2520">
        <v>1</v>
      </c>
      <c r="K52" s="3614" t="s">
        <v>1354</v>
      </c>
      <c r="L52" s="3614"/>
      <c r="M52" s="2522" t="b">
        <f>D48</f>
        <v>0</v>
      </c>
      <c r="N52" s="2520" t="str">
        <f>E48</f>
        <v>销售额×税（费）率</v>
      </c>
      <c r="O52" s="2523">
        <f>F48</f>
        <v>5.6000000000000001E-2</v>
      </c>
    </row>
    <row r="53" spans="1:35" ht="12" hidden="1" customHeight="1">
      <c r="A53" s="2335" t="s">
        <v>1355</v>
      </c>
      <c r="B53" s="3638" t="s">
        <v>2283</v>
      </c>
      <c r="C53" s="3639"/>
      <c r="D53" s="1087">
        <f ca="1">ROUND(D45*'数据-取费表'!B41/(1+'数据-取费表'!C42),0)</f>
        <v>1046</v>
      </c>
      <c r="E53" s="2334" t="s">
        <v>1353</v>
      </c>
      <c r="F53" s="2551">
        <f>'数据-取费表'!B41</f>
        <v>5.6000000000000001E-2</v>
      </c>
      <c r="G53" s="2552"/>
      <c r="H53" s="2541"/>
      <c r="I53" s="1807"/>
      <c r="J53" s="2520">
        <v>2</v>
      </c>
      <c r="K53" s="3614" t="s">
        <v>1356</v>
      </c>
      <c r="L53" s="3614"/>
      <c r="M53" s="2522">
        <f t="shared" ref="M53:O54" ca="1" si="0">D55</f>
        <v>10</v>
      </c>
      <c r="N53" s="2520" t="str">
        <f t="shared" si="0"/>
        <v>销售额×税（费）率</v>
      </c>
      <c r="O53" s="2523" t="str">
        <f t="shared" si="0"/>
        <v>免征</v>
      </c>
    </row>
    <row r="54" spans="1:35" ht="12" hidden="1" customHeight="1">
      <c r="A54" s="2335" t="s">
        <v>1357</v>
      </c>
      <c r="B54" s="3638" t="s">
        <v>2284</v>
      </c>
      <c r="C54" s="3639"/>
      <c r="D54" s="1087">
        <f ca="1">C68</f>
        <v>1046</v>
      </c>
      <c r="E54" s="327" t="s">
        <v>1358</v>
      </c>
      <c r="F54" s="2551">
        <f>'数据-取费表'!B41</f>
        <v>5.6000000000000001E-2</v>
      </c>
      <c r="G54" s="2552"/>
      <c r="H54" s="2553"/>
      <c r="I54" s="1807"/>
      <c r="J54" s="2520">
        <v>3</v>
      </c>
      <c r="K54" s="3614" t="s">
        <v>1359</v>
      </c>
      <c r="L54" s="3614"/>
      <c r="M54" s="2522">
        <f t="shared" ca="1" si="0"/>
        <v>11100</v>
      </c>
      <c r="N54" s="2520" t="str">
        <f t="shared" si="0"/>
        <v>增值额×税（费）率</v>
      </c>
      <c r="O54" s="2524" t="str">
        <f t="shared" si="0"/>
        <v>免征</v>
      </c>
    </row>
    <row r="55" spans="1:35" ht="24" hidden="1" customHeight="1">
      <c r="A55" s="3674" t="s">
        <v>1360</v>
      </c>
      <c r="B55" s="3652"/>
      <c r="C55" s="3652"/>
      <c r="D55" s="2324">
        <f ca="1">IF(H55="个人住宅",0,ROUND(D45*I55,0))</f>
        <v>10</v>
      </c>
      <c r="E55" s="2334" t="s">
        <v>1361</v>
      </c>
      <c r="F55" s="2551" t="str">
        <f>IF(H55="正常",I55,"免征")</f>
        <v>免征</v>
      </c>
      <c r="G55" s="2552"/>
      <c r="H55" s="2547"/>
      <c r="I55" s="165">
        <f>'数据-取费表'!B49</f>
        <v>5.0000000000000001E-4</v>
      </c>
      <c r="J55" s="2520">
        <f>IF(H59="非个人房产","",4)</f>
        <v>4</v>
      </c>
      <c r="K55" s="3614" t="str">
        <f>IF(H59="非个人房产","——","个人所得税")</f>
        <v>个人所得税</v>
      </c>
      <c r="L55" s="3614"/>
      <c r="M55" s="2525">
        <f ca="1">D59</f>
        <v>187</v>
      </c>
      <c r="N55" s="2040" t="str">
        <f>E59</f>
        <v>差额计税</v>
      </c>
      <c r="O55" s="2526">
        <f>F59</f>
        <v>0.01</v>
      </c>
    </row>
    <row r="56" spans="1:35" ht="24.75" hidden="1">
      <c r="A56" s="3674" t="s">
        <v>1362</v>
      </c>
      <c r="B56" s="3652"/>
      <c r="C56" s="3652"/>
      <c r="D56" s="2324">
        <f ca="1">IF(H56="个人住宅",D57,D58)</f>
        <v>11100</v>
      </c>
      <c r="E56" s="2334" t="s">
        <v>1363</v>
      </c>
      <c r="F56" s="2551" t="str">
        <f>IF(H56="正常",F58,"免征")</f>
        <v>免征</v>
      </c>
      <c r="G56" s="2554" t="s">
        <v>1364</v>
      </c>
      <c r="H56" s="2555"/>
      <c r="I56" s="1808"/>
      <c r="J56" s="2520" t="str">
        <f>IF(项目基本情况!K6="上海银行",IF(J55="",4,J55+1),"")</f>
        <v/>
      </c>
      <c r="K56" s="3595" t="str">
        <f>IF(项目基本情况!K6="上海银行","其他处置费用","")</f>
        <v/>
      </c>
      <c r="L56" s="3596"/>
      <c r="M56" s="2522" t="str">
        <f>IF(项目基本情况!K6="上海银行",M69,"")</f>
        <v/>
      </c>
      <c r="N56" s="3595" t="str">
        <f>IF(项目基本情况!K6="上海银行","包含处置中涉及的律师、诉讼、拍卖、评估等费用","")</f>
        <v/>
      </c>
      <c r="O56" s="3598"/>
    </row>
    <row r="57" spans="1:35" ht="12.75" hidden="1">
      <c r="A57" s="2335" t="s">
        <v>1340</v>
      </c>
      <c r="B57" s="3638" t="s">
        <v>1365</v>
      </c>
      <c r="C57" s="3639"/>
      <c r="D57" s="1590">
        <v>0</v>
      </c>
      <c r="E57" s="324" t="s">
        <v>1342</v>
      </c>
      <c r="F57" s="302"/>
      <c r="G57" s="2552"/>
      <c r="H57" s="2556"/>
      <c r="I57" s="1808"/>
      <c r="J57" s="3614">
        <f>IF(AND(J55="",J56=""),4,IF(项目基本情况!K6="上海银行",结果表!J56+1,结果表!J55+1))</f>
        <v>5</v>
      </c>
      <c r="K57" s="3614" t="s">
        <v>1366</v>
      </c>
      <c r="L57" s="2527" t="s">
        <v>1367</v>
      </c>
      <c r="M57" s="2528"/>
      <c r="N57" s="2529">
        <f ca="1">SUMIF(M52:M56,"&lt;9e307")</f>
        <v>11297</v>
      </c>
      <c r="O57" s="2530"/>
      <c r="P57" s="2686" t="e">
        <f ca="1">N57/M49</f>
        <v>#VALUE!</v>
      </c>
    </row>
    <row r="58" spans="1:35" ht="24.75" hidden="1">
      <c r="A58" s="2335" t="s">
        <v>1351</v>
      </c>
      <c r="B58" s="3638" t="s">
        <v>1368</v>
      </c>
      <c r="C58" s="3637"/>
      <c r="D58" s="2324">
        <f ca="1">IF(H58="转让取得",C81,C97)</f>
        <v>11100</v>
      </c>
      <c r="E58" s="2334" t="s">
        <v>1363</v>
      </c>
      <c r="F58" s="302" t="s">
        <v>28</v>
      </c>
      <c r="G58" s="2552"/>
      <c r="H58" s="2555"/>
      <c r="I58" s="1808"/>
      <c r="J58" s="3614"/>
      <c r="K58" s="3614"/>
      <c r="L58" s="2527" t="s">
        <v>1369</v>
      </c>
      <c r="M58" s="2531"/>
      <c r="N58" s="2532" t="str">
        <f ca="1">NUMBERSTRING(INT(N57*10000),2)&amp;"元整"</f>
        <v>壹亿壹仟贰佰玖拾柒万元整</v>
      </c>
      <c r="O58" s="2533"/>
    </row>
    <row r="59" spans="1:35" ht="24.75" hidden="1" thickBot="1">
      <c r="A59" s="3618" t="s">
        <v>1370</v>
      </c>
      <c r="B59" s="3619"/>
      <c r="C59" s="3619"/>
      <c r="D59" s="2557">
        <f ca="1">IF(H59="非个人房产","——",IF(H59="个人住宅（满五唯一有凭证）",0,IF(H59="个人其他（无凭证）",ROUND(D45*F59,0),ROUND(C67*F59,0))))</f>
        <v>187</v>
      </c>
      <c r="E59" s="2558" t="str">
        <f>IF(H59="非个人房产","——",IF(H59="个人其他（无凭证）","销售额×税（费）率",IF(H59="个人住宅（满五唯一有凭证）","免征","差额计税")))</f>
        <v>差额计税</v>
      </c>
      <c r="F59" s="2559">
        <f>IF(OR(H59="非个人房产",H59="个人住宅（满五唯一有凭证）"),"——",IF(H59="个人其他（有凭证）",20%,1%))</f>
        <v>0.01</v>
      </c>
      <c r="G59" s="2560" t="s">
        <v>1364</v>
      </c>
      <c r="H59" s="2314"/>
      <c r="I59" s="2313" t="s">
        <v>2136</v>
      </c>
      <c r="J59" s="3616">
        <f>J57+1</f>
        <v>6</v>
      </c>
      <c r="K59" s="3614" t="s">
        <v>1371</v>
      </c>
      <c r="L59" s="2520" t="s">
        <v>1367</v>
      </c>
      <c r="M59" s="2534"/>
      <c r="N59" s="2535" t="e">
        <f ca="1">M49-N57</f>
        <v>#VALUE!</v>
      </c>
      <c r="O59" s="2536"/>
    </row>
    <row r="60" spans="1:35" ht="12" hidden="1" customHeight="1">
      <c r="A60" s="1809"/>
      <c r="B60" s="1747"/>
      <c r="C60" s="1747"/>
      <c r="D60" s="1747"/>
      <c r="E60" s="1578"/>
      <c r="F60" s="1808"/>
      <c r="G60" s="1808"/>
      <c r="H60" s="1810"/>
      <c r="I60" s="129"/>
      <c r="J60" s="3617"/>
      <c r="K60" s="3614"/>
      <c r="L60" s="2527" t="s">
        <v>1369</v>
      </c>
      <c r="M60" s="2531"/>
      <c r="N60" s="2532" t="e">
        <f ca="1">NUMBERSTRING(INT(N59*10000),2)&amp;"元整"</f>
        <v>#VALUE!</v>
      </c>
      <c r="O60" s="2533"/>
    </row>
    <row r="61" spans="1:35" ht="13.5" hidden="1" thickBot="1">
      <c r="A61" s="3673" t="s">
        <v>1372</v>
      </c>
      <c r="B61" s="3673"/>
      <c r="C61" s="3673"/>
      <c r="D61" s="3673"/>
      <c r="E61" s="3673"/>
      <c r="F61" s="1808"/>
      <c r="G61" s="1808"/>
      <c r="H61" s="1810"/>
      <c r="I61" s="129"/>
      <c r="J61" s="2520">
        <f>J59+1</f>
        <v>7</v>
      </c>
      <c r="K61" s="3614" t="s">
        <v>1373</v>
      </c>
      <c r="L61" s="3614"/>
      <c r="M61" s="2537"/>
      <c r="N61" s="2538" t="e">
        <f ca="1">ROUND(N59*10000/'数据-汇总表'!E3,0)</f>
        <v>#VALUE!</v>
      </c>
      <c r="O61" s="2539"/>
    </row>
    <row r="62" spans="1:35" ht="12.75" hidden="1">
      <c r="A62" s="3633" t="s">
        <v>1374</v>
      </c>
      <c r="B62" s="3634"/>
      <c r="C62" s="2021"/>
      <c r="D62" s="2021" t="s">
        <v>1375</v>
      </c>
      <c r="E62" s="166" t="s">
        <v>1376</v>
      </c>
      <c r="F62" s="1808"/>
      <c r="G62" s="1808"/>
      <c r="H62" s="1810"/>
      <c r="I62" s="129"/>
    </row>
    <row r="63" spans="1:35" ht="12.75" hidden="1">
      <c r="A63" s="173" t="s">
        <v>330</v>
      </c>
      <c r="B63" s="167" t="s">
        <v>1377</v>
      </c>
      <c r="C63" s="2561">
        <f ca="1">ROUND((C64+C65)/(1+'数据-取费表'!C42),0)</f>
        <v>18678</v>
      </c>
      <c r="D63" s="167"/>
      <c r="E63" s="168"/>
      <c r="F63" s="1808"/>
      <c r="G63" s="1808"/>
      <c r="H63" s="1810"/>
      <c r="I63" s="129"/>
      <c r="J63" s="3597" t="s">
        <v>1378</v>
      </c>
      <c r="K63" s="1332" t="s">
        <v>1379</v>
      </c>
      <c r="L63" s="1332" t="e">
        <f>IF(M49&gt;10000,M49*0.5%,IF(AND(M49&gt;1000,M49&lt;=10000),M49*1%,IF(AND(M49&gt;100,M49&lt;=1000),M49*3%,IF(AND(M49&gt;10,M49&lt;=100),M49*5%,M49*8%))))</f>
        <v>#VALUE!</v>
      </c>
      <c r="M63" s="302" t="e">
        <f>ROUND(L63,1)</f>
        <v>#VALUE!</v>
      </c>
      <c r="N63" s="2540"/>
      <c r="Z63" s="1752"/>
      <c r="AI63" s="1753"/>
    </row>
    <row r="64" spans="1:35" ht="14.25" hidden="1" customHeight="1">
      <c r="A64" s="169" t="s">
        <v>325</v>
      </c>
      <c r="B64" s="170" t="s">
        <v>1380</v>
      </c>
      <c r="C64" s="2562">
        <f ca="1">D45</f>
        <v>19612</v>
      </c>
      <c r="D64" s="170" t="s">
        <v>26</v>
      </c>
      <c r="E64" s="172"/>
      <c r="F64" s="1808"/>
      <c r="G64" s="1808"/>
      <c r="H64" s="1810"/>
      <c r="I64" s="129"/>
      <c r="J64" s="3597"/>
      <c r="K64" s="1332" t="s">
        <v>1381</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1" t="s">
        <v>1382</v>
      </c>
      <c r="Z64" s="1752"/>
      <c r="AI64" s="1753"/>
    </row>
    <row r="65" spans="1:35" ht="14.25" hidden="1" customHeight="1">
      <c r="A65" s="169" t="s">
        <v>326</v>
      </c>
      <c r="B65" s="170" t="s">
        <v>1383</v>
      </c>
      <c r="C65" s="2563"/>
      <c r="D65" s="170"/>
      <c r="E65" s="172"/>
      <c r="F65" s="1808"/>
      <c r="G65" s="1808"/>
      <c r="H65" s="1810"/>
      <c r="I65" s="129"/>
      <c r="J65" s="3597"/>
      <c r="K65" s="1332" t="s">
        <v>1384</v>
      </c>
      <c r="L65" s="1332" t="e">
        <f>IF(M49&gt;1000,M49*0.1%,IF(AND(M49&gt;500,M49&lt;=1000),M49*0.5%,IF(AND(M49&gt;50,M49&lt;=500),M49*1%,IF(AND(M49&gt;1,M49&lt;=50),M49*1.5%))))</f>
        <v>#VALUE!</v>
      </c>
      <c r="M65" s="302" t="e">
        <f t="shared" si="1"/>
        <v>#VALUE!</v>
      </c>
      <c r="N65" s="2541" t="s">
        <v>1382</v>
      </c>
      <c r="Z65" s="1752"/>
      <c r="AI65" s="1753"/>
    </row>
    <row r="66" spans="1:35" ht="14.25" hidden="1" customHeight="1">
      <c r="A66" s="173" t="s">
        <v>327</v>
      </c>
      <c r="B66" s="174" t="s">
        <v>1385</v>
      </c>
      <c r="C66" s="2564"/>
      <c r="D66" s="174" t="s">
        <v>26</v>
      </c>
      <c r="E66" s="1338" t="s">
        <v>671</v>
      </c>
      <c r="F66" s="1808"/>
      <c r="G66" s="1808"/>
      <c r="H66" s="1810"/>
      <c r="I66" s="129"/>
      <c r="J66" s="3597"/>
      <c r="K66" s="1332" t="s">
        <v>1386</v>
      </c>
      <c r="L66" s="1332" t="e">
        <f>M49*0.5%</f>
        <v>#VALUE!</v>
      </c>
      <c r="M66" s="302" t="e">
        <f>IF(L66&gt;0.5,0.5,ROUND(L66,0))</f>
        <v>#VALUE!</v>
      </c>
      <c r="N66" s="2541" t="s">
        <v>1387</v>
      </c>
      <c r="Z66" s="1752"/>
      <c r="AI66" s="1753"/>
    </row>
    <row r="67" spans="1:35" ht="14.25" hidden="1" customHeight="1">
      <c r="A67" s="173" t="s">
        <v>328</v>
      </c>
      <c r="B67" s="174" t="s">
        <v>1388</v>
      </c>
      <c r="C67" s="2565">
        <f ca="1">C63-C66</f>
        <v>18678</v>
      </c>
      <c r="D67" s="170" t="s">
        <v>26</v>
      </c>
      <c r="E67" s="172"/>
      <c r="F67" s="1808"/>
      <c r="G67" s="1808"/>
      <c r="H67" s="1810"/>
      <c r="I67" s="129"/>
      <c r="J67" s="3597"/>
      <c r="K67" s="1332" t="s">
        <v>1389</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0"/>
      <c r="Z67" s="1752"/>
      <c r="AI67" s="1753"/>
    </row>
    <row r="68" spans="1:35" ht="14.25" hidden="1" customHeight="1" thickBot="1">
      <c r="A68" s="176" t="s">
        <v>329</v>
      </c>
      <c r="B68" s="177" t="s">
        <v>1390</v>
      </c>
      <c r="C68" s="2566">
        <f ca="1">IF(C67&lt;=0,0,ROUND(C67*D68,0))</f>
        <v>1046</v>
      </c>
      <c r="D68" s="2567">
        <f>'数据-取费表'!B41</f>
        <v>5.6000000000000001E-2</v>
      </c>
      <c r="E68" s="178"/>
      <c r="F68" s="1808"/>
      <c r="G68" s="1808"/>
      <c r="H68" s="1810"/>
      <c r="I68" s="129"/>
      <c r="J68" s="3597"/>
      <c r="K68" s="1332" t="s">
        <v>1391</v>
      </c>
      <c r="L68" s="1332" t="e">
        <f>IF(M49&gt;10000,M49*0.5%,IF(AND(M49&gt;5000,M49&lt;=10000),M49*1%,IF(AND(M49&gt;1000,M49&lt;=5000),M49*2%,IF(AND(M49&gt;200,M49&lt;=1000),M49*3%,M49*5%))))</f>
        <v>#VALUE!</v>
      </c>
      <c r="M68" s="302" t="e">
        <f>ROUND(L68,1)</f>
        <v>#VALUE!</v>
      </c>
      <c r="N68" s="2540"/>
      <c r="Z68" s="1752"/>
      <c r="AI68" s="1753"/>
    </row>
    <row r="69" spans="1:35" s="1772" customFormat="1" ht="16.5" hidden="1" customHeight="1">
      <c r="A69" s="1811"/>
      <c r="B69" s="1812"/>
      <c r="C69" s="1813"/>
      <c r="D69" s="1814"/>
      <c r="E69" s="1815"/>
      <c r="F69" s="1578"/>
      <c r="G69" s="1578"/>
      <c r="H69" s="1577"/>
      <c r="I69" s="1747"/>
      <c r="J69" s="3597"/>
      <c r="K69" s="1332" t="s">
        <v>1392</v>
      </c>
      <c r="L69" s="1332"/>
      <c r="M69" s="302" t="e">
        <f>ROUND(SUM(M63:M68),0)</f>
        <v>#VALUE!</v>
      </c>
      <c r="N69" s="2542"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41" t="s">
        <v>1393</v>
      </c>
      <c r="B70" s="3642"/>
      <c r="C70" s="3642"/>
      <c r="D70" s="3642"/>
      <c r="E70" s="3642"/>
      <c r="F70" s="3642"/>
      <c r="G70" s="3642"/>
      <c r="H70" s="3642"/>
      <c r="I70" s="1816"/>
      <c r="J70" s="2687"/>
      <c r="K70" s="2687"/>
      <c r="L70" s="2687"/>
      <c r="M70" s="2687"/>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33" t="s">
        <v>1374</v>
      </c>
      <c r="B71" s="3634"/>
      <c r="C71" s="2021"/>
      <c r="D71" s="2021" t="s">
        <v>1375</v>
      </c>
      <c r="E71" s="179" t="s">
        <v>1376</v>
      </c>
      <c r="F71" s="180"/>
      <c r="G71" s="180"/>
      <c r="H71" s="181"/>
      <c r="I71" s="1820"/>
      <c r="J71" s="2687"/>
      <c r="K71" s="2687"/>
      <c r="L71" s="2687"/>
      <c r="M71" s="2687"/>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1394</v>
      </c>
      <c r="C72" s="2565">
        <f ca="1">ROUND(D45/(1+'数据-取费表'!C42),0)</f>
        <v>18678</v>
      </c>
      <c r="D72" s="170" t="s">
        <v>26</v>
      </c>
      <c r="E72" s="2331"/>
      <c r="F72" s="2330"/>
      <c r="G72" s="2330"/>
      <c r="H72" s="182"/>
      <c r="I72" s="1820"/>
      <c r="J72" s="2687"/>
      <c r="K72" s="2687"/>
      <c r="L72" s="2687"/>
      <c r="M72" s="2687"/>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1395</v>
      </c>
      <c r="C73" s="2565">
        <f ca="1">C74+C78</f>
        <v>112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1396</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1397</v>
      </c>
      <c r="C75" s="2568"/>
      <c r="D75" s="170" t="s">
        <v>26</v>
      </c>
      <c r="E75" s="184" t="s">
        <v>1398</v>
      </c>
      <c r="F75" s="2569"/>
      <c r="G75" s="184" t="s">
        <v>1399</v>
      </c>
      <c r="H75" s="2570"/>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1400</v>
      </c>
      <c r="C76" s="170">
        <f>IF(F75="购房发票",ROUND(C75*H75*D76,0),0)</f>
        <v>0</v>
      </c>
      <c r="D76" s="2571">
        <v>0.05</v>
      </c>
      <c r="E76" s="3638" t="s">
        <v>1401</v>
      </c>
      <c r="F76" s="3637"/>
      <c r="G76" s="3637"/>
      <c r="H76" s="364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1402</v>
      </c>
      <c r="C77" s="170">
        <f>ROUND(IF(G77="个人住宅",0,IF(G77="2016年5月1日前购买",C75*D77,C75*D77/(1+'数据-取费表'!C42))),0)</f>
        <v>0</v>
      </c>
      <c r="D77" s="2572">
        <f>'数据-取费表'!B48+'数据-取费表'!B49</f>
        <v>3.0499999999999999E-2</v>
      </c>
      <c r="E77" s="2324" t="s">
        <v>1403</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1404</v>
      </c>
      <c r="C78" s="2573">
        <f ca="1">ROUND(D45*D78/(1+'数据-取费表'!C42),0)</f>
        <v>112</v>
      </c>
      <c r="D78" s="2574">
        <f>'数据-取费表'!B43</f>
        <v>6.000000000000001E-3</v>
      </c>
      <c r="E78" s="3630" t="s">
        <v>1405</v>
      </c>
      <c r="F78" s="3631"/>
      <c r="G78" s="3631"/>
      <c r="H78" s="363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1406</v>
      </c>
      <c r="C79" s="2565">
        <f ca="1">C72-C73</f>
        <v>18566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1407</v>
      </c>
      <c r="C80" s="2575">
        <f ca="1">IF(C79&lt;=0,0,C79/C73)</f>
        <v>165.76785714285714</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1408</v>
      </c>
      <c r="C81" s="2576">
        <f ca="1">ROUND(IF(C79&lt;=0,0,IF(C80&gt;=200%,C79*60%-C73*35%,IF(C80&gt;=100%,C79*50%-C73*15%,IF(C80&gt;=50%,C79*40%-C73*5%,IF(C80&lt;50%,C79*30%,0))))),0)</f>
        <v>11100</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41" t="s">
        <v>1409</v>
      </c>
      <c r="B83" s="3642"/>
      <c r="C83" s="3642"/>
      <c r="D83" s="3642"/>
      <c r="E83" s="3642"/>
      <c r="F83" s="3642"/>
      <c r="G83" s="3642"/>
      <c r="H83" s="364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33" t="s">
        <v>1374</v>
      </c>
      <c r="B84" s="3634"/>
      <c r="C84" s="2021"/>
      <c r="D84" s="2021" t="s">
        <v>1375</v>
      </c>
      <c r="E84" s="179" t="s">
        <v>1376</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1394</v>
      </c>
      <c r="C85" s="2565">
        <f ca="1">ROUND(D45/(1+'数据-取费表'!C42),0)</f>
        <v>18678</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1395</v>
      </c>
      <c r="C86" s="2565">
        <f ca="1">IF(H88="仅含出让金",C87+C90+C91+C92+C93+C94,C87+C91+C92+C93+C94)</f>
        <v>112</v>
      </c>
      <c r="D86" s="2578"/>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1410</v>
      </c>
      <c r="C87" s="2573">
        <f>C88+C89</f>
        <v>0</v>
      </c>
      <c r="D87" s="2574"/>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1411</v>
      </c>
      <c r="C88" s="2579"/>
      <c r="D88" s="2574"/>
      <c r="E88" s="193" t="s">
        <v>1412</v>
      </c>
      <c r="F88" s="2327"/>
      <c r="G88" s="194" t="s">
        <v>1413</v>
      </c>
      <c r="H88" s="1824"/>
      <c r="I88" s="1821"/>
      <c r="J88" s="2518" t="s">
        <v>2280</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1402</v>
      </c>
      <c r="C89" s="2573">
        <f>ROUND(C88*D89,0)</f>
        <v>0</v>
      </c>
      <c r="D89" s="2574">
        <f>'数据-取费表'!B48+'数据-取费表'!B49</f>
        <v>3.0499999999999999E-2</v>
      </c>
      <c r="E89" s="193" t="s">
        <v>1414</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1415</v>
      </c>
      <c r="C90" s="2579"/>
      <c r="D90" s="2574"/>
      <c r="E90" s="193" t="str">
        <f>IF(H88="-","土地取得成本中已包含该笔费用"," ")</f>
        <v xml:space="preserve"> </v>
      </c>
      <c r="F90" s="2327"/>
      <c r="G90" s="3599" t="s">
        <v>2128</v>
      </c>
      <c r="H90" s="3600"/>
      <c r="I90" s="1821"/>
      <c r="J90" s="2518" t="s">
        <v>2281</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1416</v>
      </c>
      <c r="B91" s="170" t="s">
        <v>1417</v>
      </c>
      <c r="C91" s="2573">
        <f>IF(H91="——",成本法!C33,I91)</f>
        <v>0</v>
      </c>
      <c r="D91" s="2574"/>
      <c r="E91" s="3630" t="s">
        <v>1418</v>
      </c>
      <c r="F91" s="3631"/>
      <c r="G91" s="363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1419</v>
      </c>
      <c r="B92" s="170" t="s">
        <v>1420</v>
      </c>
      <c r="C92" s="2573">
        <f>ROUND((C87+C90+C91)*D92,0)</f>
        <v>0</v>
      </c>
      <c r="D92" s="2580"/>
      <c r="E92" s="3630" t="s">
        <v>1421</v>
      </c>
      <c r="F92" s="3631"/>
      <c r="G92" s="3631"/>
      <c r="H92" s="3632"/>
      <c r="I92" s="1821"/>
      <c r="J92" s="2519" t="s">
        <v>2282</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1422</v>
      </c>
      <c r="B93" s="170" t="s">
        <v>1404</v>
      </c>
      <c r="C93" s="2573">
        <f ca="1">ROUND(D45*D93/(1+'数据-取费表'!C42),0)</f>
        <v>112</v>
      </c>
      <c r="D93" s="2574">
        <f>'数据-取费表'!B43</f>
        <v>6.000000000000001E-3</v>
      </c>
      <c r="E93" s="3630" t="s">
        <v>1405</v>
      </c>
      <c r="F93" s="3631"/>
      <c r="G93" s="3631"/>
      <c r="H93" s="363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1423</v>
      </c>
      <c r="B94" s="170" t="s">
        <v>1424</v>
      </c>
      <c r="C94" s="2579">
        <f>ROUND((C87+C90+C91)*D94,0)</f>
        <v>0</v>
      </c>
      <c r="D94" s="2574">
        <v>0.2</v>
      </c>
      <c r="E94" s="3675" t="s">
        <v>1425</v>
      </c>
      <c r="F94" s="3676"/>
      <c r="G94" s="3676"/>
      <c r="H94" s="367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1406</v>
      </c>
      <c r="C95" s="2565">
        <f ca="1">ROUND(C85-C86,0)</f>
        <v>18566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1407</v>
      </c>
      <c r="C96" s="2575">
        <f ca="1">IF(C95&lt;=0,0,C95/C86)</f>
        <v>165.76785714285714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1408</v>
      </c>
      <c r="C97" s="2576">
        <f ca="1">ROUND(IF(C95&lt;=0,0,IF(C96&gt;=200%,C95*60%-C86*35%,IF(C96&gt;=100%,C95*50%-C86*15%,IF(C96&gt;=50%,C95*40%-C86*5%,IF(C96&lt;50%,C95*30%,0))))),0)</f>
        <v>11100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1426</v>
      </c>
      <c r="B99" s="1747"/>
      <c r="C99" s="1747"/>
      <c r="D99" s="1747"/>
      <c r="E99" s="1578"/>
      <c r="F99" s="1578"/>
      <c r="G99" s="1578"/>
      <c r="H99" s="1577"/>
      <c r="I99" s="129"/>
    </row>
    <row r="100" spans="1:35" ht="18.75" customHeight="1">
      <c r="A100" s="3580" t="s">
        <v>1427</v>
      </c>
      <c r="B100" s="3581"/>
      <c r="C100" s="3581"/>
      <c r="D100" s="3615"/>
      <c r="E100" s="3581" t="s">
        <v>1428</v>
      </c>
      <c r="F100" s="3581"/>
      <c r="G100" s="3581"/>
      <c r="H100" s="3615"/>
      <c r="I100" s="129"/>
    </row>
    <row r="101" spans="1:35" ht="18.75" customHeight="1">
      <c r="A101" s="3623" t="s">
        <v>1429</v>
      </c>
      <c r="B101" s="3624"/>
      <c r="C101" s="2582" t="str">
        <f>C4</f>
        <v>成本法</v>
      </c>
      <c r="D101" s="2583" t="str">
        <f>D4</f>
        <v>收益法（汇总）</v>
      </c>
      <c r="E101" s="3593" t="s">
        <v>1430</v>
      </c>
      <c r="F101" s="3594"/>
      <c r="G101" s="1827" t="s">
        <v>1431</v>
      </c>
      <c r="H101" s="2592">
        <f ca="1">H118</f>
        <v>19612</v>
      </c>
      <c r="I101" s="129"/>
    </row>
    <row r="102" spans="1:35" ht="18.75" customHeight="1">
      <c r="A102" s="3625" t="s">
        <v>1432</v>
      </c>
      <c r="B102" s="2581" t="s">
        <v>1431</v>
      </c>
      <c r="C102" s="2582">
        <f ca="1">IF(D32="楼面单价",ROUND(C19,0),C19)</f>
        <v>23292</v>
      </c>
      <c r="D102" s="2583">
        <f ca="1">IF(D32="楼面单价",ROUND(D19,0),D19)</f>
        <v>14091</v>
      </c>
      <c r="E102" s="3593"/>
      <c r="F102" s="3594"/>
      <c r="G102" s="1827" t="s">
        <v>1433</v>
      </c>
      <c r="H102" s="2552">
        <f ca="1">I118</f>
        <v>6333</v>
      </c>
      <c r="I102" s="129"/>
    </row>
    <row r="103" spans="1:35" ht="42.75" customHeight="1">
      <c r="A103" s="3625"/>
      <c r="B103" s="2581" t="s">
        <v>1433</v>
      </c>
      <c r="C103" s="2584">
        <f ca="1">C20</f>
        <v>7521</v>
      </c>
      <c r="D103" s="2585">
        <f ca="1">D20</f>
        <v>4550</v>
      </c>
      <c r="E103" s="3586" t="s">
        <v>1434</v>
      </c>
      <c r="F103" s="3587"/>
      <c r="G103" s="1828" t="s">
        <v>1435</v>
      </c>
      <c r="H103" s="2592">
        <f>IF(D36="正常操作",H104+H105+H106,H105+H106)</f>
        <v>0</v>
      </c>
      <c r="I103" s="129"/>
    </row>
    <row r="104" spans="1:35" ht="18.75" customHeight="1">
      <c r="A104" s="3625" t="s">
        <v>1436</v>
      </c>
      <c r="B104" s="2586" t="s">
        <v>1431</v>
      </c>
      <c r="C104" s="2587">
        <f ca="1">H118</f>
        <v>19612</v>
      </c>
      <c r="D104" s="2588"/>
      <c r="E104" s="1674" t="s">
        <v>1437</v>
      </c>
      <c r="F104" s="1666"/>
      <c r="G104" s="1828" t="s">
        <v>1435</v>
      </c>
      <c r="H104" s="2593">
        <f>IF(D36="同一抵押权人同一抵押物续贷",C36&amp;"（续贷，未扣减，详见特别提示）",C36)</f>
        <v>0</v>
      </c>
      <c r="I104" s="129"/>
    </row>
    <row r="105" spans="1:35" ht="18.75" customHeight="1" thickBot="1">
      <c r="A105" s="3635"/>
      <c r="B105" s="2589" t="s">
        <v>1433</v>
      </c>
      <c r="C105" s="2590">
        <f ca="1">I118</f>
        <v>6333</v>
      </c>
      <c r="D105" s="2591"/>
      <c r="E105" s="1674" t="s">
        <v>1438</v>
      </c>
      <c r="F105" s="1666"/>
      <c r="G105" s="1828" t="s">
        <v>1435</v>
      </c>
      <c r="H105" s="2594">
        <f>C37</f>
        <v>0</v>
      </c>
      <c r="I105" s="129"/>
    </row>
    <row r="106" spans="1:35" ht="18.75" customHeight="1">
      <c r="A106" s="1747" t="s">
        <v>1439</v>
      </c>
      <c r="B106" s="1747"/>
      <c r="C106" s="1747"/>
      <c r="D106" s="1747"/>
      <c r="E106" s="1829" t="s">
        <v>1440</v>
      </c>
      <c r="F106" s="1666"/>
      <c r="G106" s="1828" t="s">
        <v>1435</v>
      </c>
      <c r="H106" s="2594">
        <f>C38</f>
        <v>0</v>
      </c>
      <c r="I106" s="129"/>
    </row>
    <row r="107" spans="1:35" ht="18.75" customHeight="1">
      <c r="A107" s="129"/>
      <c r="B107" s="129"/>
      <c r="C107" s="129"/>
      <c r="D107" s="129"/>
      <c r="E107" s="3626" t="str">
        <f>IF(项目基本情况!E8="已注销","——","3.房地产抵押价值")</f>
        <v>3.房地产抵押价值</v>
      </c>
      <c r="F107" s="3594"/>
      <c r="G107" s="1827" t="s">
        <v>1431</v>
      </c>
      <c r="H107" s="2592">
        <f ca="1">IF(E107="——","——",H101-H103)</f>
        <v>19612</v>
      </c>
      <c r="I107" s="129"/>
    </row>
    <row r="108" spans="1:35" ht="18.75" customHeight="1">
      <c r="A108" s="129"/>
      <c r="B108" s="129"/>
      <c r="C108" s="129"/>
      <c r="D108" s="129"/>
      <c r="E108" s="3626"/>
      <c r="F108" s="3594"/>
      <c r="G108" s="1827" t="s">
        <v>1433</v>
      </c>
      <c r="H108" s="2552">
        <f ca="1">IF(H107=H101,H102,ROUND(H107*10000/'数据-汇总表'!E3,0))</f>
        <v>6333</v>
      </c>
      <c r="I108" s="129"/>
    </row>
    <row r="109" spans="1:35" ht="18.75" customHeight="1">
      <c r="A109" s="129"/>
      <c r="B109" s="129"/>
      <c r="C109" s="129"/>
      <c r="D109" s="129"/>
      <c r="E109" s="3626" t="str">
        <f>IF(项目基本情况!E8="已注销及未注销","4.抵押担保权已注销时的房地产抵押价值",IF(项目基本情况!E8="已注销","3.抵押担保权已注销时的房地产抵押价值","——"))</f>
        <v>——</v>
      </c>
      <c r="F109" s="3594"/>
      <c r="G109" s="1827" t="s">
        <v>1431</v>
      </c>
      <c r="H109" s="2595" t="str">
        <f>IF(E109="——","——",H101-H105-H106)</f>
        <v>——</v>
      </c>
      <c r="I109" s="129"/>
    </row>
    <row r="110" spans="1:35" ht="18.75" customHeight="1">
      <c r="A110" s="129"/>
      <c r="B110" s="129"/>
      <c r="C110" s="129"/>
      <c r="D110" s="129"/>
      <c r="E110" s="3626"/>
      <c r="F110" s="3594"/>
      <c r="G110" s="1827" t="s">
        <v>1433</v>
      </c>
      <c r="H110" s="2552" t="str">
        <f>IF(H109="——","——",ROUND(H109*10000/'数据-汇总表'!E3,0))</f>
        <v>——</v>
      </c>
      <c r="I110" s="129"/>
    </row>
    <row r="111" spans="1:35" ht="18.75" customHeight="1">
      <c r="A111" s="129"/>
      <c r="B111" s="129"/>
      <c r="C111" s="129"/>
      <c r="D111" s="129"/>
      <c r="E111" s="3627" t="str">
        <f>IF(项目基本情况!E9="抵押净值",IF(OR(项目基本情况!E8="已注销",项目基本情况!E8="房地产抵押价值"),"4.抵押净值","5.抵押净值"),"——")</f>
        <v>——</v>
      </c>
      <c r="F111" s="3613"/>
      <c r="G111" s="1827" t="s">
        <v>1431</v>
      </c>
      <c r="H111" s="2592" t="str">
        <f>IF(E111="——","——",N59)</f>
        <v>——</v>
      </c>
      <c r="I111" s="129"/>
    </row>
    <row r="112" spans="1:35" ht="18.75" customHeight="1" thickBot="1">
      <c r="A112" s="129"/>
      <c r="B112" s="129"/>
      <c r="C112" s="129"/>
      <c r="D112" s="129"/>
      <c r="E112" s="3628"/>
      <c r="F112" s="3629"/>
      <c r="G112" s="1830" t="s">
        <v>1433</v>
      </c>
      <c r="H112" s="2596" t="str">
        <f>IF(E111="——","——",N61)</f>
        <v>——</v>
      </c>
      <c r="I112" s="129"/>
    </row>
    <row r="113" spans="1:27" ht="18.75" customHeight="1">
      <c r="A113" s="129"/>
      <c r="B113" s="129"/>
      <c r="C113" s="129"/>
      <c r="D113" s="129"/>
      <c r="E113" s="3636" t="s">
        <v>1439</v>
      </c>
      <c r="F113" s="3636"/>
      <c r="G113" s="3636"/>
      <c r="H113" s="3636"/>
      <c r="I113" s="129"/>
    </row>
    <row r="114" spans="1:27" ht="3.75" customHeight="1">
      <c r="A114" s="1747"/>
      <c r="B114" s="1747"/>
      <c r="C114" s="1747"/>
      <c r="D114" s="1747"/>
      <c r="E114" s="1809"/>
      <c r="F114" s="1809"/>
      <c r="G114" s="1809"/>
      <c r="H114" s="1809"/>
      <c r="I114" s="1747"/>
    </row>
    <row r="115" spans="1:27" ht="18.75" customHeight="1">
      <c r="A115" s="3644" t="s">
        <v>1441</v>
      </c>
      <c r="B115" s="3645"/>
      <c r="C115" s="3645"/>
      <c r="D115" s="3645"/>
      <c r="E115" s="3645"/>
      <c r="F115" s="3645"/>
      <c r="G115" s="3645"/>
      <c r="H115" s="3645"/>
      <c r="I115" s="3646"/>
    </row>
    <row r="116" spans="1:27" ht="27" customHeight="1">
      <c r="A116" s="3601" t="s">
        <v>1442</v>
      </c>
      <c r="B116" s="3605" t="s">
        <v>1443</v>
      </c>
      <c r="C116" s="3605" t="s">
        <v>1444</v>
      </c>
      <c r="D116" s="3611" t="s">
        <v>1445</v>
      </c>
      <c r="E116" s="3612"/>
      <c r="F116" s="3643" t="s">
        <v>1446</v>
      </c>
      <c r="G116" s="3643"/>
      <c r="H116" s="3601" t="s">
        <v>1447</v>
      </c>
      <c r="I116" s="3601"/>
    </row>
    <row r="117" spans="1:27" ht="18.75" customHeight="1">
      <c r="A117" s="3601"/>
      <c r="B117" s="3606"/>
      <c r="C117" s="3606"/>
      <c r="D117" s="2329" t="s">
        <v>1448</v>
      </c>
      <c r="E117" s="2329" t="s">
        <v>1449</v>
      </c>
      <c r="F117" s="2329" t="s">
        <v>1448</v>
      </c>
      <c r="G117" s="2329" t="s">
        <v>1450</v>
      </c>
      <c r="H117" s="2329" t="s">
        <v>1448</v>
      </c>
      <c r="I117" s="2329" t="s">
        <v>1450</v>
      </c>
    </row>
    <row r="118" spans="1:27" ht="24.75" customHeight="1">
      <c r="A118" s="2597" t="str">
        <f>项目基本情况!S2</f>
        <v>北京市石景山区越秀东街38号院5幢房地产</v>
      </c>
      <c r="B118" s="2329">
        <f>M18</f>
        <v>30969.079999999998</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19612</v>
      </c>
      <c r="I118" s="2329">
        <f ca="1">ROUND(IF(D32="楼面单价",C32,H118*10000/B118),0)</f>
        <v>6333</v>
      </c>
    </row>
    <row r="119" spans="1:27" ht="18.75" customHeight="1">
      <c r="A119" s="3601" t="s">
        <v>1451</v>
      </c>
      <c r="B119" s="3601"/>
      <c r="C119" s="3601"/>
      <c r="D119" s="3607" t="e">
        <f ca="1">NUMBERSTRING(INT(D118*10000),2)&amp;"元整"</f>
        <v>#REF!</v>
      </c>
      <c r="E119" s="3608"/>
      <c r="F119" s="3607" t="e">
        <f ca="1">NUMBERSTRING(INT(F118*10000),2)&amp;"元整"</f>
        <v>#REF!</v>
      </c>
      <c r="G119" s="3608"/>
      <c r="H119" s="3607" t="str">
        <f ca="1">NUMBERSTRING(INT(H118*10000),2)&amp;"元整"</f>
        <v>壹亿玖仟陆佰壹拾贰万元整</v>
      </c>
      <c r="I119" s="3608"/>
    </row>
    <row r="120" spans="1:27" ht="18.75" customHeight="1">
      <c r="A120" s="3602" t="str">
        <f>IF(项目基本情况!B9="房地产市场价值","",MID(E103,3,LEN(E103)-2))</f>
        <v/>
      </c>
      <c r="B120" s="3603"/>
      <c r="C120" s="3604"/>
      <c r="D120" s="3602">
        <f>H103</f>
        <v>0</v>
      </c>
      <c r="E120" s="3603"/>
      <c r="F120" s="3603"/>
      <c r="G120" s="3603"/>
      <c r="H120" s="3603"/>
      <c r="I120" s="3604"/>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607" t="s">
        <v>1451</v>
      </c>
      <c r="B121" s="3609"/>
      <c r="C121" s="3608"/>
      <c r="D121" s="3607" t="str">
        <f>IF(D120=0,"零元整",NUMBERSTRING(INT(D120*10000),2)&amp;"元整")</f>
        <v>零元整</v>
      </c>
      <c r="E121" s="3609"/>
      <c r="F121" s="3609"/>
      <c r="G121" s="3609"/>
      <c r="H121" s="3609"/>
      <c r="I121" s="3608"/>
      <c r="AA121" s="725"/>
    </row>
    <row r="122" spans="1:27" ht="18.75" customHeight="1">
      <c r="A122" s="3613" t="str">
        <f>IF(项目基本情况!B9="房地产市场价值","",MID(E107,3,LEN(E107)-2))</f>
        <v/>
      </c>
      <c r="B122" s="3613"/>
      <c r="C122" s="3613"/>
      <c r="D122" s="3602">
        <f ca="1">H107</f>
        <v>19612</v>
      </c>
      <c r="E122" s="3603"/>
      <c r="F122" s="3603"/>
      <c r="G122" s="3603"/>
      <c r="H122" s="3603"/>
      <c r="I122" s="3604"/>
      <c r="AA122" s="725"/>
    </row>
    <row r="123" spans="1:27" ht="18.75" customHeight="1">
      <c r="A123" s="3601" t="s">
        <v>1451</v>
      </c>
      <c r="B123" s="3601"/>
      <c r="C123" s="3601"/>
      <c r="D123" s="3607" t="str">
        <f ca="1">NUMBERSTRING(INT(D122*10000),2)&amp;"元整"</f>
        <v>壹亿玖仟陆佰壹拾贰万元整</v>
      </c>
      <c r="E123" s="3609"/>
      <c r="F123" s="3609"/>
      <c r="G123" s="3609"/>
      <c r="H123" s="3609"/>
      <c r="I123" s="3608"/>
      <c r="AA123" s="725"/>
    </row>
    <row r="124" spans="1:27" ht="18.75" customHeight="1">
      <c r="A124" s="3613" t="str">
        <f>IF(项目基本情况!B9="房地产市场价值","",MID(E109,3,LEN(E109)-2))</f>
        <v/>
      </c>
      <c r="B124" s="3613"/>
      <c r="C124" s="3613"/>
      <c r="D124" s="3602" t="str">
        <f>H109</f>
        <v>——</v>
      </c>
      <c r="E124" s="3603"/>
      <c r="F124" s="3603"/>
      <c r="G124" s="3603"/>
      <c r="H124" s="3603"/>
      <c r="I124" s="3604"/>
      <c r="AA124" s="725"/>
    </row>
    <row r="125" spans="1:27" ht="18.75" customHeight="1">
      <c r="A125" s="3601" t="s">
        <v>1451</v>
      </c>
      <c r="B125" s="3601"/>
      <c r="C125" s="3601"/>
      <c r="D125" s="3607" t="e">
        <f>NUMBERSTRING(INT(D124*10000),2)&amp;"元整"</f>
        <v>#VALUE!</v>
      </c>
      <c r="E125" s="3609"/>
      <c r="F125" s="3609"/>
      <c r="G125" s="3609"/>
      <c r="H125" s="3609"/>
      <c r="I125" s="3608"/>
      <c r="AA125" s="725"/>
    </row>
    <row r="126" spans="1:27" ht="18.75" customHeight="1">
      <c r="A126" s="3613" t="str">
        <f>IF(项目基本情况!B9="房地产市场价值","",MID(E111,3,LEN(E111)-2))</f>
        <v/>
      </c>
      <c r="B126" s="3613"/>
      <c r="C126" s="3613"/>
      <c r="D126" s="3602" t="str">
        <f>H111</f>
        <v>——</v>
      </c>
      <c r="E126" s="3603"/>
      <c r="F126" s="3603"/>
      <c r="G126" s="3603"/>
      <c r="H126" s="3603"/>
      <c r="I126" s="3604"/>
      <c r="AA126" s="725"/>
    </row>
    <row r="127" spans="1:27" ht="18.75" customHeight="1">
      <c r="A127" s="3601" t="s">
        <v>1451</v>
      </c>
      <c r="B127" s="3601"/>
      <c r="C127" s="3601"/>
      <c r="D127" s="3607" t="e">
        <f>NUMBERSTRING(INT(D126*10000),2)&amp;"元整"</f>
        <v>#VALUE!</v>
      </c>
      <c r="E127" s="3609"/>
      <c r="F127" s="3609"/>
      <c r="G127" s="3609"/>
      <c r="H127" s="3609"/>
      <c r="I127" s="3608"/>
      <c r="AA127" s="725"/>
    </row>
    <row r="128" spans="1:27" ht="21.75" customHeight="1">
      <c r="A128" s="3610" t="s">
        <v>1452</v>
      </c>
      <c r="B128" s="3610"/>
      <c r="C128" s="3610"/>
      <c r="D128" s="3610"/>
      <c r="E128" s="3610"/>
      <c r="F128" s="3610"/>
      <c r="G128" s="3610"/>
      <c r="H128" s="3610"/>
      <c r="I128" s="3610"/>
      <c r="AA128" s="725"/>
    </row>
    <row r="129" spans="1:35" ht="21.75" customHeight="1">
      <c r="A129" s="1831" t="s">
        <v>1453</v>
      </c>
      <c r="B129" s="1832"/>
      <c r="C129" s="1833" t="s">
        <v>1454</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1455</v>
      </c>
      <c r="G135" s="1848"/>
      <c r="H135" s="1848"/>
      <c r="I135" s="1849" t="s">
        <v>1456</v>
      </c>
    </row>
    <row r="136" spans="1:35" ht="21.75" customHeight="1">
      <c r="A136" s="725"/>
      <c r="B136" s="1850"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1458</v>
      </c>
    </row>
    <row r="139" spans="1:35" ht="21.75" customHeight="1">
      <c r="A139" s="725"/>
      <c r="B139" s="1850" t="s">
        <v>1459</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1458</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45" sqref="H4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70"/>
      <c r="C1" s="198"/>
      <c r="D1" s="198"/>
      <c r="E1" s="198"/>
      <c r="F1" s="198"/>
      <c r="G1" s="1126">
        <f>MATCH(B1,'数据-取费表'!A6:A16,0)+5</f>
        <v>8</v>
      </c>
    </row>
    <row r="2" spans="1:9" s="200" customFormat="1" ht="18" customHeight="1">
      <c r="A2" s="201" t="s">
        <v>1461</v>
      </c>
      <c r="B2" s="202">
        <f ca="1">IF(D2="——",C52,C52-E2)</f>
        <v>23292</v>
      </c>
      <c r="C2" s="199" t="s">
        <v>1462</v>
      </c>
      <c r="D2" s="1853" t="s">
        <v>43</v>
      </c>
      <c r="E2" s="1169" t="e">
        <f ca="1">SUMIF(INDIRECT("'"&amp;G2&amp;"'"&amp;"!A:A"),"承租人权益价值",INDIRECT("'"&amp;G2&amp;"'"&amp;"!c:c"))</f>
        <v>#REF!</v>
      </c>
      <c r="F2" s="1854" t="s">
        <v>1462</v>
      </c>
      <c r="G2" s="1855"/>
    </row>
    <row r="3" spans="1:9" s="200" customFormat="1" ht="18" customHeight="1" thickBot="1">
      <c r="A3" s="203" t="s">
        <v>1463</v>
      </c>
      <c r="B3" s="204">
        <f ca="1">ROUND(B2*10000/(IF(B1="",'数据-汇总表'!E3,INDIRECT("'数据-取费表'!k"&amp;$G$1))),0)</f>
        <v>7521</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4085</v>
      </c>
      <c r="D5" s="211" t="s">
        <v>1468</v>
      </c>
      <c r="E5" s="212" t="s">
        <v>1469</v>
      </c>
      <c r="F5" s="212" t="s">
        <v>1470</v>
      </c>
      <c r="G5" s="213"/>
    </row>
    <row r="6" spans="1:9" s="214" customFormat="1" ht="13.5" customHeight="1">
      <c r="A6" s="778" t="s">
        <v>1471</v>
      </c>
      <c r="B6" s="215" t="s">
        <v>1472</v>
      </c>
      <c r="C6" s="216">
        <f>'基准地价修正-商业'!B2</f>
        <v>3363</v>
      </c>
      <c r="D6" s="217"/>
      <c r="E6" s="218"/>
      <c r="F6" s="218"/>
      <c r="G6" s="219"/>
    </row>
    <row r="7" spans="1:9" s="214" customFormat="1" ht="13.5" customHeight="1">
      <c r="A7" s="778" t="s">
        <v>1473</v>
      </c>
      <c r="B7" s="215" t="s">
        <v>1474</v>
      </c>
      <c r="C7" s="220">
        <f>ROUND(C6*F7,0)</f>
        <v>103</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619</v>
      </c>
      <c r="D8" s="222"/>
      <c r="E8" s="220"/>
      <c r="F8" s="221"/>
      <c r="G8" s="1856" t="s">
        <v>3548</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7"/>
      <c r="H9" s="1137"/>
      <c r="I9" s="1858" t="s">
        <v>1478</v>
      </c>
    </row>
    <row r="10" spans="1:9" s="214" customFormat="1" ht="13.5" customHeight="1">
      <c r="A10" s="779" t="s">
        <v>356</v>
      </c>
      <c r="B10" s="224" t="s">
        <v>1479</v>
      </c>
      <c r="C10" s="225">
        <f ca="1">ROUND(D10*E10/10000,0)</f>
        <v>619</v>
      </c>
      <c r="D10" s="845">
        <f ca="1">IF(B1="",'数据-汇总表'!E6,IF(INDIRECT("'数据-取费表'!c"&amp;$G$1)="住宅",INDIRECT("'数据-取费表'!s"&amp;$G$1),INDIRECT("'数据-取费表'!k"&amp;$G$1)+INDIRECT("'数据-取费表'!s"&amp;$G$1)))</f>
        <v>30969.079999999998</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30969.079999999998</v>
      </c>
      <c r="E19" s="211">
        <f>'数据-取费表'!B31</f>
        <v>200</v>
      </c>
      <c r="F19" s="231"/>
      <c r="G19" s="1856" t="s">
        <v>3549</v>
      </c>
    </row>
    <row r="20" spans="1:7" s="214" customFormat="1" ht="13.5" customHeight="1">
      <c r="A20" s="255" t="s">
        <v>1492</v>
      </c>
      <c r="B20" s="210" t="s">
        <v>1493</v>
      </c>
      <c r="C20" s="232">
        <f ca="1">ROUND((C5+C19)*F20,0)</f>
        <v>82</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290</v>
      </c>
      <c r="D22" s="235">
        <f ca="1">C26</f>
        <v>6.9999999999999999E-4</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287</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3</v>
      </c>
      <c r="D25" s="238"/>
      <c r="E25" s="241"/>
      <c r="F25" s="239"/>
      <c r="G25" s="242" t="s">
        <v>1509</v>
      </c>
    </row>
    <row r="26" spans="1:7" s="214" customFormat="1">
      <c r="A26" s="780" t="s">
        <v>350</v>
      </c>
      <c r="B26" s="215" t="s">
        <v>1510</v>
      </c>
      <c r="C26" s="238">
        <f ca="1">ROUND(IF('数据-取费表'!B22&lt;=1,F21*F22*'数据-取费表'!B23/2,F21*(POWER((1+F22),'数据-取费表'!B23/2)-1)),4)</f>
        <v>6.9999999999999999E-4</v>
      </c>
      <c r="D26" s="238"/>
      <c r="E26" s="241"/>
      <c r="F26" s="239"/>
      <c r="G26" s="243"/>
    </row>
    <row r="27" spans="1:7" s="214" customFormat="1" ht="24.75">
      <c r="A27" s="255" t="s">
        <v>1511</v>
      </c>
      <c r="B27" s="244" t="s">
        <v>1512</v>
      </c>
      <c r="C27" s="245">
        <f ca="1">C28</f>
        <v>333</v>
      </c>
      <c r="D27" s="235">
        <f ca="1">C29</f>
        <v>1.6000000000000001E-3</v>
      </c>
      <c r="E27" s="236" t="s">
        <v>1513</v>
      </c>
      <c r="F27" s="246">
        <f ca="1">IF(B1="",'数据-取费表'!Q16,INDIRECT("'数据-取费表'!q"&amp;$G$1))</f>
        <v>0.08</v>
      </c>
      <c r="G27" s="247" t="s">
        <v>1514</v>
      </c>
    </row>
    <row r="28" spans="1:7" s="214" customFormat="1" ht="13.5" customHeight="1">
      <c r="A28" s="780" t="s">
        <v>346</v>
      </c>
      <c r="B28" s="248" t="s">
        <v>1515</v>
      </c>
      <c r="C28" s="249">
        <f ca="1">ROUND((C5+C19+C20)*F27*'数据-取费表'!B21/'数据-取费表'!B20,0)</f>
        <v>333</v>
      </c>
      <c r="D28" s="235"/>
      <c r="E28" s="236"/>
      <c r="F28" s="246"/>
      <c r="G28" s="247"/>
    </row>
    <row r="29" spans="1:7" s="214" customFormat="1" ht="13.5" customHeight="1">
      <c r="A29" s="780" t="s">
        <v>347</v>
      </c>
      <c r="B29" s="248" t="s">
        <v>1516</v>
      </c>
      <c r="C29" s="238">
        <f ca="1">ROUND(C21*F27*'数据-取费表'!B21/'数据-取费表'!B20,4)</f>
        <v>1.6000000000000001E-3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5182</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15182</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13936</v>
      </c>
      <c r="D34" s="217"/>
      <c r="E34" s="220"/>
      <c r="F34" s="257">
        <f ca="1">IF('数据-取费表'!B24=0,1,IF(B1="",'数据-取费表'!N16,INDIRECT("'数据-取费表'!n"&amp;$G$1)))</f>
        <v>1</v>
      </c>
      <c r="G34" s="219" t="s">
        <v>1525</v>
      </c>
    </row>
    <row r="35" spans="1:7" ht="13.5" customHeight="1">
      <c r="A35" s="780" t="s">
        <v>351</v>
      </c>
      <c r="B35" s="215" t="s">
        <v>1526</v>
      </c>
      <c r="C35" s="220">
        <f ca="1">ROUND(C34*F35,0)</f>
        <v>418</v>
      </c>
      <c r="D35" s="220"/>
      <c r="E35" s="220"/>
      <c r="F35" s="259">
        <f>'数据-取费表'!B33</f>
        <v>0.03</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619</v>
      </c>
      <c r="D37" s="217">
        <f ca="1">D19</f>
        <v>30969.079999999998</v>
      </c>
      <c r="E37" s="249">
        <f>'数据-取费表'!B35</f>
        <v>200</v>
      </c>
      <c r="F37" s="259"/>
      <c r="G37" s="261" t="s">
        <v>1531</v>
      </c>
    </row>
    <row r="38" spans="1:7" ht="13.5" customHeight="1">
      <c r="A38" s="780" t="s">
        <v>354</v>
      </c>
      <c r="B38" s="215" t="s">
        <v>1532</v>
      </c>
      <c r="C38" s="220">
        <f ca="1">ROUND(C34*F38,0)</f>
        <v>209</v>
      </c>
      <c r="D38" s="220"/>
      <c r="E38" s="220"/>
      <c r="F38" s="259">
        <f>'数据-取费表'!B36</f>
        <v>1.4999999999999999E-2</v>
      </c>
      <c r="G38" s="219" t="s">
        <v>1527</v>
      </c>
    </row>
    <row r="39" spans="1:7" s="214" customFormat="1" ht="13.5" customHeight="1">
      <c r="A39" s="255" t="s">
        <v>1533</v>
      </c>
      <c r="B39" s="210" t="s">
        <v>1534</v>
      </c>
      <c r="C39" s="232">
        <f ca="1">ROUND(C33*F20,0)</f>
        <v>304</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534</v>
      </c>
      <c r="D41" s="235">
        <f ca="1">C44</f>
        <v>6.9999999999999999E-4</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524</v>
      </c>
      <c r="D42" s="238"/>
      <c r="E42" s="238"/>
      <c r="F42" s="239"/>
      <c r="G42" s="3680" t="s">
        <v>1543</v>
      </c>
    </row>
    <row r="43" spans="1:7" ht="13.5" customHeight="1">
      <c r="A43" s="780" t="s">
        <v>347</v>
      </c>
      <c r="B43" s="215" t="s">
        <v>1544</v>
      </c>
      <c r="C43" s="238">
        <f ca="1">ROUND(IF('数据-取费表'!B22&lt;=1,C39*F22*'数据-取费表'!B21/2,C39*(POWER((1+F22),'数据-取费表'!B21/2)-1)),0)</f>
        <v>10</v>
      </c>
      <c r="D43" s="238"/>
      <c r="E43" s="238"/>
      <c r="F43" s="239"/>
      <c r="G43" s="3681"/>
    </row>
    <row r="44" spans="1:7" ht="13.5" customHeight="1">
      <c r="A44" s="780" t="s">
        <v>348</v>
      </c>
      <c r="B44" s="215" t="s">
        <v>1545</v>
      </c>
      <c r="C44" s="238">
        <f ca="1">ROUND(IF('数据-取费表'!B22&lt;=1,C40*F22*'数据-取费表'!B21/2,C40*(POWER((1+F22),'数据-取费表'!B21/2)-1)),4)</f>
        <v>6.9999999999999999E-4</v>
      </c>
      <c r="D44" s="238"/>
      <c r="E44" s="238"/>
      <c r="F44" s="239"/>
      <c r="G44" s="3682"/>
    </row>
    <row r="45" spans="1:7" s="214" customFormat="1" ht="13.5" customHeight="1">
      <c r="A45" s="255" t="s">
        <v>1546</v>
      </c>
      <c r="B45" s="244" t="s">
        <v>1512</v>
      </c>
      <c r="C45" s="245">
        <f ca="1">C46</f>
        <v>1239</v>
      </c>
      <c r="D45" s="235">
        <f ca="1">C47</f>
        <v>1.6000000000000001E-3</v>
      </c>
      <c r="E45" s="236" t="s">
        <v>1538</v>
      </c>
      <c r="F45" s="246">
        <f ca="1">F27</f>
        <v>0.08</v>
      </c>
      <c r="G45" s="247" t="s">
        <v>1547</v>
      </c>
    </row>
    <row r="46" spans="1:7" s="214" customFormat="1" ht="13.5" customHeight="1">
      <c r="A46" s="780" t="s">
        <v>346</v>
      </c>
      <c r="B46" s="248" t="s">
        <v>1548</v>
      </c>
      <c r="C46" s="249">
        <f ca="1">ROUND((C33+C39)*F27,0)</f>
        <v>1239</v>
      </c>
      <c r="D46" s="263"/>
      <c r="E46" s="236"/>
      <c r="F46" s="246"/>
      <c r="G46" s="247"/>
    </row>
    <row r="47" spans="1:7" s="214" customFormat="1" ht="13.5" customHeight="1">
      <c r="A47" s="780" t="s">
        <v>347</v>
      </c>
      <c r="B47" s="248" t="s">
        <v>1549</v>
      </c>
      <c r="C47" s="238">
        <f ca="1">ROUND(C40*F27,4)</f>
        <v>1.6000000000000001E-3</v>
      </c>
      <c r="D47" s="263"/>
      <c r="E47" s="236"/>
      <c r="F47" s="246"/>
      <c r="G47" s="247"/>
    </row>
    <row r="48" spans="1:7" s="214" customFormat="1" ht="13.5" customHeight="1">
      <c r="A48" s="255" t="s">
        <v>1511</v>
      </c>
      <c r="B48" s="210" t="s">
        <v>1550</v>
      </c>
      <c r="C48" s="1327">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18670</v>
      </c>
      <c r="D49" s="232"/>
      <c r="E49" s="232"/>
      <c r="F49" s="264"/>
      <c r="G49" s="234" t="s">
        <v>1553</v>
      </c>
    </row>
    <row r="50" spans="1:7" s="258" customFormat="1" ht="24">
      <c r="A50" s="255" t="s">
        <v>1554</v>
      </c>
      <c r="B50" s="210" t="s">
        <v>1555</v>
      </c>
      <c r="C50" s="232"/>
      <c r="D50" s="232"/>
      <c r="E50" s="232"/>
      <c r="F50" s="264">
        <f>IF('数据-取费表'!B24=0,'数据-取费表'!N16,1)</f>
        <v>0.97</v>
      </c>
      <c r="G50" s="247" t="s">
        <v>1556</v>
      </c>
    </row>
    <row r="51" spans="1:7" ht="16.5" customHeight="1">
      <c r="A51" s="255" t="s">
        <v>1557</v>
      </c>
      <c r="B51" s="210" t="s">
        <v>1558</v>
      </c>
      <c r="C51" s="232">
        <f ca="1">ROUND(C49*F50,0)</f>
        <v>18110</v>
      </c>
      <c r="D51" s="232"/>
      <c r="E51" s="232"/>
      <c r="F51" s="264"/>
      <c r="G51" s="234" t="s">
        <v>1559</v>
      </c>
    </row>
    <row r="52" spans="1:7" s="208" customFormat="1" ht="16.5" thickBot="1">
      <c r="A52" s="265" t="s">
        <v>1560</v>
      </c>
      <c r="B52" s="266"/>
      <c r="C52" s="267">
        <f ca="1">C31+C51</f>
        <v>23292</v>
      </c>
      <c r="D52" s="266"/>
      <c r="E52" s="266"/>
      <c r="F52" s="266"/>
      <c r="G52" s="268"/>
    </row>
    <row r="55" spans="1:7" ht="15">
      <c r="B55" s="270" t="s">
        <v>1561</v>
      </c>
      <c r="C55" s="271"/>
    </row>
    <row r="56" spans="1:7">
      <c r="B56" s="273" t="s">
        <v>802</v>
      </c>
      <c r="C56" s="275">
        <f ca="1">1-C57</f>
        <v>0.22199999999999998</v>
      </c>
    </row>
    <row r="57" spans="1:7">
      <c r="B57" s="273" t="s">
        <v>803</v>
      </c>
      <c r="C57" s="274">
        <f ca="1">ROUND(C51/C52,3)</f>
        <v>0.77800000000000002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70"/>
      <c r="C1" s="1859" t="s">
        <v>1562</v>
      </c>
      <c r="D1" s="198"/>
      <c r="E1" s="198"/>
      <c r="F1" s="198"/>
      <c r="G1" s="1126">
        <f>MATCH(B1,'数据-取费表'!A6:A16,0)+5</f>
        <v>8</v>
      </c>
      <c r="H1" s="1061" t="str">
        <f>IF(ISERROR(FIND("住宅",B1)),"非住宅","住宅")</f>
        <v>非住宅</v>
      </c>
    </row>
    <row r="2" spans="1:8" s="200" customFormat="1" ht="18" customHeight="1">
      <c r="A2" s="201" t="s">
        <v>1461</v>
      </c>
      <c r="B2" s="3419">
        <f ca="1">ROUND(IF(D2="——",C52/10000,C52/10000-E2),4)</f>
        <v>19682.0219</v>
      </c>
      <c r="C2" s="199" t="s">
        <v>1462</v>
      </c>
      <c r="D2" s="1853" t="s">
        <v>43</v>
      </c>
      <c r="E2" s="1169" t="e">
        <f ca="1">SUMIF(INDIRECT("'"&amp;G2&amp;"'"&amp;"!A:A"),"承租人权益价值",INDIRECT("'"&amp;G2&amp;"'"&amp;"!c:c"))</f>
        <v>#REF!</v>
      </c>
      <c r="F2" s="1854" t="s">
        <v>1462</v>
      </c>
      <c r="G2" s="1855"/>
    </row>
    <row r="3" spans="1:8" s="200" customFormat="1" ht="18" customHeight="1" thickBot="1">
      <c r="A3" s="203" t="s">
        <v>1463</v>
      </c>
      <c r="B3" s="204">
        <f ca="1">ROUND(B2*10000/(IF(B1="",'数据-汇总表'!E3,INDIRECT("'数据-取费表'!k"&amp;$G$1))),0)</f>
        <v>6355</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6193816</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6193816</v>
      </c>
      <c r="D8" s="222"/>
      <c r="E8" s="220"/>
      <c r="F8" s="221"/>
      <c r="G8" s="1856"/>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6193816</v>
      </c>
      <c r="D10" s="845">
        <f ca="1">IF(B1="",'数据-汇总表'!E6,IF(INDIRECT("'数据-取费表'!c"&amp;$G$1)="住宅",INDIRECT("'数据-取费表'!s"&amp;$G$1),INDIRECT("'数据-取费表'!k"&amp;$G$1)+INDIRECT("'数据-取费表'!s"&amp;$G$1)))</f>
        <v>30969.079999999998</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6193816</v>
      </c>
      <c r="D19" s="849">
        <f ca="1">D9+D10</f>
        <v>30969.079999999998</v>
      </c>
      <c r="E19" s="211">
        <f>'数据-取费表'!B31</f>
        <v>200</v>
      </c>
      <c r="F19" s="231"/>
      <c r="G19" s="1856"/>
    </row>
    <row r="20" spans="1:7" s="214" customFormat="1" ht="13.5" customHeight="1">
      <c r="A20" s="255" t="s">
        <v>1573</v>
      </c>
      <c r="B20" s="210" t="s">
        <v>1574</v>
      </c>
      <c r="C20" s="232">
        <f ca="1">ROUND((C5+C19)*F20,0)</f>
        <v>247753</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878037</v>
      </c>
      <c r="D22" s="235">
        <f ca="1">C26</f>
        <v>6.9999999999999999E-4</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434745</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434745</v>
      </c>
      <c r="D24" s="238"/>
      <c r="E24" s="238"/>
      <c r="F24" s="239"/>
      <c r="G24" s="240" t="s">
        <v>1585</v>
      </c>
    </row>
    <row r="25" spans="1:7" s="214" customFormat="1" ht="24">
      <c r="A25" s="780" t="s">
        <v>1475</v>
      </c>
      <c r="B25" s="215" t="s">
        <v>1586</v>
      </c>
      <c r="C25" s="1128">
        <f ca="1">ROUND(IF('数据-取费表'!B22&lt;=1,C20*F22*'数据-取费表'!B22/2,C20*(POWER((1+F22),'数据-取费表'!B22/2)-1)),0)</f>
        <v>8547</v>
      </c>
      <c r="D25" s="238"/>
      <c r="E25" s="241"/>
      <c r="F25" s="239"/>
      <c r="G25" s="242" t="s">
        <v>1587</v>
      </c>
    </row>
    <row r="26" spans="1:7" s="214" customFormat="1">
      <c r="A26" s="780" t="s">
        <v>350</v>
      </c>
      <c r="B26" s="215" t="s">
        <v>1510</v>
      </c>
      <c r="C26" s="238">
        <f ca="1">ROUND(IF('数据-取费表'!B22&lt;=1,F21*F22*'数据-取费表'!B22/2,F21*(POWER((1+F22),'数据-取费表'!B22/2)-1)),4)</f>
        <v>6.9999999999999999E-4</v>
      </c>
      <c r="D26" s="238"/>
      <c r="E26" s="241"/>
      <c r="F26" s="239"/>
      <c r="G26" s="243"/>
    </row>
    <row r="27" spans="1:7" s="214" customFormat="1" ht="24.75">
      <c r="A27" s="255" t="s">
        <v>1511</v>
      </c>
      <c r="B27" s="244" t="s">
        <v>1512</v>
      </c>
      <c r="C27" s="245">
        <f ca="1">C28</f>
        <v>1010831</v>
      </c>
      <c r="D27" s="235">
        <f ca="1">C29</f>
        <v>1.6000000000000001E-3</v>
      </c>
      <c r="E27" s="236" t="s">
        <v>1513</v>
      </c>
      <c r="F27" s="246">
        <f ca="1">IF(B1="",'数据-取费表'!Q16,INDIRECT("'数据-取费表'!q"&amp;$G$1))</f>
        <v>0.08</v>
      </c>
      <c r="G27" s="247" t="s">
        <v>1514</v>
      </c>
    </row>
    <row r="28" spans="1:7" s="214" customFormat="1" ht="13.5" customHeight="1">
      <c r="A28" s="780" t="s">
        <v>346</v>
      </c>
      <c r="B28" s="248" t="s">
        <v>1515</v>
      </c>
      <c r="C28" s="249">
        <f ca="1">ROUND((C5+C19+C20)*F27,0)</f>
        <v>1010831</v>
      </c>
      <c r="D28" s="235"/>
      <c r="E28" s="236"/>
      <c r="F28" s="246"/>
      <c r="G28" s="247"/>
    </row>
    <row r="29" spans="1:7" s="214" customFormat="1" ht="13.5" customHeight="1">
      <c r="A29" s="780" t="s">
        <v>347</v>
      </c>
      <c r="B29" s="248" t="s">
        <v>1516</v>
      </c>
      <c r="C29" s="238">
        <f ca="1">ROUND(C21*F27,4)</f>
        <v>1.6000000000000001E-3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15712087</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151825915</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139360860</v>
      </c>
      <c r="D34" s="217"/>
      <c r="E34" s="220"/>
      <c r="F34" s="257"/>
      <c r="G34" s="219"/>
    </row>
    <row r="35" spans="1:7" ht="13.5" customHeight="1">
      <c r="A35" s="780" t="s">
        <v>351</v>
      </c>
      <c r="B35" s="215" t="s">
        <v>1526</v>
      </c>
      <c r="C35" s="220">
        <f ca="1">ROUND(C34*F35,0)</f>
        <v>4180826</v>
      </c>
      <c r="D35" s="220"/>
      <c r="E35" s="220"/>
      <c r="F35" s="259">
        <f>'数据-取费表'!B33</f>
        <v>0.03</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6193816</v>
      </c>
      <c r="D37" s="217">
        <f ca="1">D19</f>
        <v>30969.079999999998</v>
      </c>
      <c r="E37" s="249">
        <f>'数据-取费表'!B35</f>
        <v>200</v>
      </c>
      <c r="F37" s="259"/>
      <c r="G37" s="261"/>
    </row>
    <row r="38" spans="1:7" ht="13.5" customHeight="1">
      <c r="A38" s="780" t="s">
        <v>354</v>
      </c>
      <c r="B38" s="215" t="s">
        <v>1532</v>
      </c>
      <c r="C38" s="220">
        <f ca="1">ROUND(C34*F38,0)</f>
        <v>2090413</v>
      </c>
      <c r="D38" s="220"/>
      <c r="E38" s="220"/>
      <c r="F38" s="259">
        <f>'数据-取费表'!B36</f>
        <v>1.4999999999999999E-2</v>
      </c>
      <c r="G38" s="219" t="s">
        <v>1527</v>
      </c>
    </row>
    <row r="39" spans="1:7" s="214" customFormat="1" ht="13.5" customHeight="1">
      <c r="A39" s="255" t="s">
        <v>1533</v>
      </c>
      <c r="B39" s="210" t="s">
        <v>1534</v>
      </c>
      <c r="C39" s="232">
        <f ca="1">ROUND(C33*F20,0)</f>
        <v>3036518</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5342754</v>
      </c>
      <c r="D41" s="235">
        <f ca="1">C44</f>
        <v>6.9999999999999999E-4</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5237994</v>
      </c>
      <c r="D42" s="238"/>
      <c r="E42" s="238"/>
      <c r="F42" s="239"/>
      <c r="G42" s="3680" t="s">
        <v>1590</v>
      </c>
    </row>
    <row r="43" spans="1:7" ht="13.5" customHeight="1">
      <c r="A43" s="780" t="s">
        <v>347</v>
      </c>
      <c r="B43" s="215" t="s">
        <v>1544</v>
      </c>
      <c r="C43" s="238">
        <f ca="1">ROUND(IF('数据-取费表'!B22&lt;=1,C39*F22*'数据-取费表'!B20/2,C39*(POWER((1+F22),'数据-取费表'!B20/2)-1)),0)</f>
        <v>104760</v>
      </c>
      <c r="D43" s="238"/>
      <c r="E43" s="238"/>
      <c r="F43" s="239"/>
      <c r="G43" s="3681"/>
    </row>
    <row r="44" spans="1:7" ht="13.5" customHeight="1">
      <c r="A44" s="780" t="s">
        <v>348</v>
      </c>
      <c r="B44" s="215" t="s">
        <v>1545</v>
      </c>
      <c r="C44" s="238">
        <f ca="1">ROUND(IF('数据-取费表'!B22&lt;=1,C40*F22*'数据-取费表'!B20/2,C40*(POWER((1+F22),'数据-取费表'!B20/2)-1)),4)</f>
        <v>6.9999999999999999E-4</v>
      </c>
      <c r="D44" s="238"/>
      <c r="E44" s="238"/>
      <c r="F44" s="239"/>
      <c r="G44" s="3682"/>
    </row>
    <row r="45" spans="1:7" s="214" customFormat="1" ht="13.5" customHeight="1">
      <c r="A45" s="255" t="s">
        <v>1546</v>
      </c>
      <c r="B45" s="244" t="s">
        <v>1512</v>
      </c>
      <c r="C45" s="245">
        <f ca="1">C46</f>
        <v>12388995</v>
      </c>
      <c r="D45" s="235">
        <f ca="1">C47</f>
        <v>1.6000000000000001E-3</v>
      </c>
      <c r="E45" s="236" t="s">
        <v>1538</v>
      </c>
      <c r="F45" s="246">
        <f ca="1">F27</f>
        <v>0.08</v>
      </c>
      <c r="G45" s="247" t="s">
        <v>1547</v>
      </c>
    </row>
    <row r="46" spans="1:7" s="214" customFormat="1" ht="13.5" customHeight="1">
      <c r="A46" s="780" t="s">
        <v>346</v>
      </c>
      <c r="B46" s="248" t="s">
        <v>1548</v>
      </c>
      <c r="C46" s="249">
        <f ca="1">ROUND((C33+C39)*F27,0)</f>
        <v>12388995</v>
      </c>
      <c r="D46" s="263"/>
      <c r="E46" s="236"/>
      <c r="F46" s="246"/>
      <c r="G46" s="247"/>
    </row>
    <row r="47" spans="1:7" s="214" customFormat="1" ht="13.5" customHeight="1">
      <c r="A47" s="780" t="s">
        <v>347</v>
      </c>
      <c r="B47" s="248" t="s">
        <v>1549</v>
      </c>
      <c r="C47" s="238">
        <f ca="1">ROUND(C40*F27,4)</f>
        <v>1.6000000000000001E-3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186709414</v>
      </c>
      <c r="D49" s="232"/>
      <c r="E49" s="232"/>
      <c r="F49" s="264"/>
      <c r="G49" s="234" t="s">
        <v>1553</v>
      </c>
    </row>
    <row r="50" spans="1:7" s="258" customFormat="1">
      <c r="A50" s="255" t="s">
        <v>1554</v>
      </c>
      <c r="B50" s="210" t="s">
        <v>1555</v>
      </c>
      <c r="C50" s="232"/>
      <c r="D50" s="232"/>
      <c r="E50" s="232"/>
      <c r="F50" s="264">
        <f>IF('数据-取费表'!B24=0,'数据-取费表'!N16,1)</f>
        <v>0.97</v>
      </c>
      <c r="G50" s="247"/>
    </row>
    <row r="51" spans="1:7" ht="16.5" customHeight="1">
      <c r="A51" s="255" t="s">
        <v>1557</v>
      </c>
      <c r="B51" s="210" t="s">
        <v>1592</v>
      </c>
      <c r="C51" s="232">
        <f ca="1">ROUND(C49*F50,0)</f>
        <v>181108132</v>
      </c>
      <c r="D51" s="232"/>
      <c r="E51" s="232"/>
      <c r="F51" s="264"/>
      <c r="G51" s="234" t="s">
        <v>1559</v>
      </c>
    </row>
    <row r="52" spans="1:7" s="208" customFormat="1" ht="16.5" thickBot="1">
      <c r="A52" s="265" t="s">
        <v>1560</v>
      </c>
      <c r="B52" s="266"/>
      <c r="C52" s="267">
        <f ca="1">C31+C51</f>
        <v>196820219</v>
      </c>
      <c r="D52" s="266"/>
      <c r="E52" s="266"/>
      <c r="F52" s="266"/>
      <c r="G52" s="268"/>
    </row>
    <row r="55" spans="1:7" ht="15">
      <c r="B55" s="270" t="s">
        <v>1561</v>
      </c>
      <c r="C55" s="271"/>
    </row>
    <row r="56" spans="1:7">
      <c r="B56" s="273" t="s">
        <v>802</v>
      </c>
      <c r="C56" s="275">
        <f ca="1">1-C57</f>
        <v>7.999999999999996E-2</v>
      </c>
    </row>
    <row r="57" spans="1:7">
      <c r="B57" s="273" t="s">
        <v>803</v>
      </c>
      <c r="C57" s="274">
        <f ca="1">ROUND(C51/C52,3)</f>
        <v>0.92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1"/>
      <c r="C1" s="1192"/>
      <c r="D1" s="1190"/>
      <c r="E1" s="2801"/>
      <c r="F1" s="2801"/>
      <c r="G1" s="2667"/>
      <c r="H1" s="2801"/>
      <c r="I1" s="2801"/>
      <c r="J1" s="2801"/>
      <c r="K1" s="2802">
        <f>MATCH(C1,'数据-取费表'!A6:A16,0)+5</f>
        <v>8</v>
      </c>
    </row>
    <row r="2" spans="1:33" ht="18" customHeight="1">
      <c r="A2" s="201" t="s">
        <v>1461</v>
      </c>
      <c r="B2" s="204">
        <f ca="1">C32</f>
        <v>0</v>
      </c>
      <c r="C2" s="276" t="s">
        <v>1594</v>
      </c>
      <c r="D2" s="276"/>
      <c r="E2" s="2801"/>
      <c r="F2" s="2801"/>
      <c r="G2" s="2801"/>
      <c r="H2" s="2801"/>
      <c r="I2" s="2801"/>
      <c r="J2" s="2801"/>
      <c r="K2" s="2801"/>
    </row>
    <row r="3" spans="1:33" ht="18" customHeight="1" thickBot="1">
      <c r="A3" s="203" t="s">
        <v>1463</v>
      </c>
      <c r="B3" s="204">
        <f ca="1">ROUND(B2*10000/IF(C1="",'数据-汇总表'!E3,INDIRECT("'数据-取费表'!K"&amp;$K$1)),0)</f>
        <v>0</v>
      </c>
      <c r="C3" s="276" t="s">
        <v>1595</v>
      </c>
      <c r="D3" s="276"/>
      <c r="E3" s="2801"/>
      <c r="F3" s="2801"/>
      <c r="G3" s="2801"/>
      <c r="H3" s="2801"/>
      <c r="I3" s="2801"/>
      <c r="J3" s="2801"/>
      <c r="K3" s="2801"/>
    </row>
    <row r="4" spans="1:33" s="785" customFormat="1" ht="16.5" customHeight="1">
      <c r="A4" s="782" t="s">
        <v>1596</v>
      </c>
      <c r="B4" s="783"/>
      <c r="C4" s="824">
        <f>SUM(C8:K8)</f>
        <v>0</v>
      </c>
      <c r="D4" s="783"/>
      <c r="E4" s="783"/>
      <c r="F4" s="783"/>
      <c r="G4" s="783"/>
      <c r="H4" s="783"/>
      <c r="I4" s="783"/>
      <c r="J4" s="783"/>
      <c r="K4" s="784"/>
    </row>
    <row r="5" spans="1:33" s="789" customFormat="1" ht="15">
      <c r="A5" s="786" t="s">
        <v>1597</v>
      </c>
      <c r="B5" s="787" t="s">
        <v>1598</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0.03</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30969.079999999998</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30969.079999999998</v>
      </c>
      <c r="E17" s="21">
        <f>'数据-取费表'!B32</f>
        <v>0</v>
      </c>
      <c r="F17" s="806"/>
      <c r="G17" s="131" t="s">
        <v>1622</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2"/>
      <c r="H18" s="1187"/>
      <c r="I18" s="1863"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1626</v>
      </c>
      <c r="C20" s="21">
        <f ca="1">ROUND(D20*E20/10000,0)</f>
        <v>619</v>
      </c>
      <c r="D20" s="846">
        <f ca="1">IF(C1="",'数据-汇总表'!E6,IF(INDIRECT("'数据-取费表'!c"&amp;$K$1)="住宅",INDIRECT("'数据-取费表'!s"&amp;$K$1),INDIRECT("'数据-取费表'!k"&amp;$K$1)+INDIRECT("'数据-取费表'!s"&amp;$K$1)))</f>
        <v>30969.079999999998</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1640</v>
      </c>
      <c r="B28" s="1865" t="s">
        <v>1641</v>
      </c>
      <c r="C28" s="287">
        <f ca="1">C30</f>
        <v>0</v>
      </c>
      <c r="D28" s="280">
        <f ca="1">C29</f>
        <v>0</v>
      </c>
      <c r="E28" s="282" t="s">
        <v>12</v>
      </c>
      <c r="F28" s="288">
        <f ca="1">IF(C1="",'数据-取费表'!Q16,INDIRECT("'数据-取费表'!q"&amp;$K$1))</f>
        <v>0.08</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6"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90" zoomScaleNormal="80" zoomScaleSheetLayoutView="90" workbookViewId="0">
      <selection activeCell="C37" sqref="C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1925</v>
      </c>
      <c r="B1" s="197"/>
      <c r="C1" s="201" t="s">
        <v>1926</v>
      </c>
      <c r="D1" s="342">
        <f>SUM(D33:D34,D37:D42)</f>
        <v>30912.219999999998</v>
      </c>
      <c r="E1" s="1995"/>
      <c r="F1" s="1995"/>
      <c r="G1" s="1995"/>
      <c r="H1" s="1995"/>
      <c r="I1" s="1995"/>
      <c r="J1" s="1995"/>
      <c r="K1" s="1119"/>
      <c r="L1" s="1996" t="s">
        <v>1927</v>
      </c>
      <c r="M1" s="863">
        <f>SUMPRODUCT((区片价!B5:B9=I2)*(区片价!C3:G3=E2)*(区片价!C5:G9))</f>
        <v>0</v>
      </c>
      <c r="N1" s="866">
        <f>SUMPRODUCT((因素修正幅度!B5:B9=I2)*(因素修正幅度!C3:G3=E2)*(因素修正幅度!C5:G9))</f>
        <v>0</v>
      </c>
      <c r="O1" s="1997"/>
      <c r="P1" s="1997"/>
      <c r="Q1" s="1119"/>
      <c r="R1" s="1212" t="s">
        <v>1928</v>
      </c>
      <c r="S1" s="1212" t="s">
        <v>1929</v>
      </c>
      <c r="T1" s="1212" t="s">
        <v>1930</v>
      </c>
      <c r="U1" s="1212" t="s">
        <v>1931</v>
      </c>
      <c r="V1" s="1212" t="s">
        <v>1932</v>
      </c>
      <c r="W1" s="1216"/>
      <c r="X1" s="1216"/>
      <c r="Y1" s="1216"/>
      <c r="Z1" s="1216"/>
      <c r="AA1" s="1216"/>
      <c r="AB1" s="1216"/>
      <c r="AC1" s="1217"/>
      <c r="AD1" s="1218"/>
      <c r="AE1" s="1218"/>
      <c r="AF1" s="1218"/>
      <c r="AG1" s="1218"/>
      <c r="AH1" s="1218"/>
      <c r="AI1" s="1218"/>
      <c r="AJ1" s="1219"/>
    </row>
    <row r="2" spans="1:36" ht="15.75">
      <c r="A2" s="201" t="s">
        <v>1933</v>
      </c>
      <c r="B2" s="204">
        <f>C30</f>
        <v>3363</v>
      </c>
      <c r="C2" s="1999" t="s">
        <v>1934</v>
      </c>
      <c r="D2" s="2000" t="s">
        <v>1935</v>
      </c>
      <c r="E2" s="3417" t="s">
        <v>673</v>
      </c>
      <c r="F2" s="2000" t="s">
        <v>1936</v>
      </c>
      <c r="G2" s="2001" t="str">
        <f>IF(E2="商业",项目基本情况!B37,IF(E2="办公",项目基本情况!C37,IF(E2="住宅",项目基本情况!D37,IF(E2="工业",项目基本情况!E37,项目基本情况!F37))))</f>
        <v>八级</v>
      </c>
      <c r="H2" s="2000" t="s">
        <v>1937</v>
      </c>
      <c r="I2" s="2001" t="str">
        <f>IF(E2="商业",项目基本情况!B38,IF(E2="办公",项目基本情况!C38,IF(E2="住宅",项目基本情况!D38,IF(E2="工业",项目基本情况!E38,项目基本情况!F38))))</f>
        <v>Ⅷ-04</v>
      </c>
      <c r="J2" s="2002"/>
      <c r="K2" s="1119"/>
      <c r="L2" s="2003" t="s">
        <v>1938</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1.5418000000000001</v>
      </c>
      <c r="T2" s="3356">
        <f t="shared" ref="T2:T16" si="0">ROUND($C$5*$C$22*$C$23*$C$24*S2*$C$28,0)</f>
        <v>9063</v>
      </c>
      <c r="U2" s="1213"/>
      <c r="V2" s="3356">
        <f>ROUND(T2*U2/10000,0)</f>
        <v>0</v>
      </c>
      <c r="W2" s="1216"/>
      <c r="X2" s="1216"/>
      <c r="Y2" s="1216"/>
      <c r="Z2" s="1216"/>
      <c r="AA2" s="1216"/>
      <c r="AB2" s="1216"/>
      <c r="AC2" s="1217"/>
      <c r="AD2" s="1218"/>
      <c r="AE2" s="1218"/>
      <c r="AF2" s="1218"/>
      <c r="AG2" s="1218"/>
      <c r="AH2" s="1218"/>
      <c r="AI2" s="1218"/>
      <c r="AJ2" s="1219"/>
    </row>
    <row r="3" spans="1:36" ht="15.75">
      <c r="A3" s="203" t="s">
        <v>1939</v>
      </c>
      <c r="B3" s="204">
        <f>ROUND(B2*10000/D1,0)</f>
        <v>1088</v>
      </c>
      <c r="C3" s="1999" t="s">
        <v>1940</v>
      </c>
      <c r="D3" s="2000" t="s">
        <v>1941</v>
      </c>
      <c r="E3" s="3415" t="s">
        <v>2435</v>
      </c>
      <c r="F3" s="2004" t="s">
        <v>3540</v>
      </c>
      <c r="G3" s="752" t="e">
        <f>IF(F3="宗地容积率",'数据-汇总表'!I4,IF(F3="估价对象容积率",'数据-汇总表'!I6,'数据-汇总表'!I7))</f>
        <v>#DIV/0!</v>
      </c>
      <c r="H3" s="170" t="s">
        <v>1942</v>
      </c>
      <c r="I3" s="775">
        <v>1</v>
      </c>
      <c r="J3" s="2002" t="s">
        <v>1943</v>
      </c>
      <c r="K3" s="1119"/>
      <c r="L3" s="2003" t="s">
        <v>1944</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1.1883999999999999</v>
      </c>
      <c r="T3" s="3356">
        <f t="shared" si="0"/>
        <v>6986</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690"/>
      <c r="B4" s="3691"/>
      <c r="C4" s="3691"/>
      <c r="D4" s="3692"/>
      <c r="E4" s="3692"/>
      <c r="F4" s="3692"/>
      <c r="G4" s="3692"/>
      <c r="H4" s="3692"/>
      <c r="I4" s="3692"/>
      <c r="J4" s="3693"/>
      <c r="K4" s="1119"/>
      <c r="L4" s="2003" t="s">
        <v>1945</v>
      </c>
      <c r="M4" s="864">
        <f>SUMPRODUCT((区片价!B55:B86=I2)*(区片价!C3:G3=E2)*(区片价!C55:G86))</f>
        <v>0</v>
      </c>
      <c r="N4" s="866">
        <f>SUMPRODUCT((因素修正幅度!B55:B86=I2)*(因素修正幅度!C3:G3=E2)*(因素修正幅度!C55:G86))</f>
        <v>0</v>
      </c>
      <c r="O4" s="1119"/>
      <c r="P4" s="1119"/>
      <c r="Q4" s="1119"/>
      <c r="R4" s="1212">
        <v>3</v>
      </c>
      <c r="S4" s="3356">
        <f>ROUND(SUMPRODUCT((B106:B110=R4)*(C105:N105=G2)*(C106:N110)),4)</f>
        <v>0.96940000000000004</v>
      </c>
      <c r="T4" s="3356">
        <f t="shared" si="0"/>
        <v>5698</v>
      </c>
      <c r="U4" s="1213"/>
      <c r="V4" s="3356">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1946</v>
      </c>
      <c r="C5" s="753">
        <f>ROUND(IF(E2="商业",C6*C7*C17+C20,(IF(E2="住宅",C6*C13*C17+C20,IF(E2="办公",C6*C12*C17+C20,C6+C20)))),0)</f>
        <v>5885</v>
      </c>
      <c r="D5" s="1339">
        <f>ROUND(C6*C17+C20,0)</f>
        <v>5885</v>
      </c>
      <c r="E5" s="1339"/>
      <c r="F5" s="2007"/>
      <c r="G5" s="2008"/>
      <c r="H5" s="2008"/>
      <c r="I5" s="2008"/>
      <c r="J5" s="2009"/>
      <c r="K5" s="2010"/>
      <c r="L5" s="2003" t="s">
        <v>1947</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0.82299999999999995</v>
      </c>
      <c r="T5" s="3356">
        <f t="shared" si="0"/>
        <v>4838</v>
      </c>
      <c r="U5" s="1213"/>
      <c r="V5" s="3356">
        <f t="shared" si="1"/>
        <v>0</v>
      </c>
      <c r="W5" s="1216"/>
      <c r="X5" s="1216"/>
      <c r="Y5" s="1216"/>
      <c r="Z5" s="1216"/>
      <c r="AA5" s="1216"/>
      <c r="AB5" s="1216"/>
      <c r="AC5" s="2011"/>
      <c r="AD5" s="2012"/>
      <c r="AE5" s="2012"/>
      <c r="AF5" s="2012"/>
      <c r="AG5" s="2012"/>
      <c r="AH5" s="2012"/>
      <c r="AI5" s="2012"/>
      <c r="AJ5" s="2013"/>
    </row>
    <row r="6" spans="1:36" ht="15.75" thickBot="1">
      <c r="A6" s="2015" t="s">
        <v>1948</v>
      </c>
      <c r="B6" s="2016" t="s">
        <v>1949</v>
      </c>
      <c r="C6" s="754">
        <f>SUMIF(L1:L12,G2,M1:M12)</f>
        <v>5850</v>
      </c>
      <c r="D6" s="2017"/>
      <c r="E6" s="2018"/>
      <c r="F6" s="2018"/>
      <c r="G6" s="2019"/>
      <c r="H6" s="2019"/>
      <c r="I6" s="2019"/>
      <c r="J6" s="2020"/>
      <c r="K6" s="1384"/>
      <c r="L6" s="2003" t="s">
        <v>1950</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0.74980000000000002</v>
      </c>
      <c r="T6" s="3356">
        <f t="shared" si="0"/>
        <v>4407</v>
      </c>
      <c r="U6" s="1213"/>
      <c r="V6" s="3356">
        <f t="shared" si="1"/>
        <v>0</v>
      </c>
      <c r="W6" s="1216"/>
      <c r="X6" s="1216"/>
      <c r="Y6" s="1216"/>
      <c r="Z6" s="1216"/>
      <c r="AA6" s="1216"/>
      <c r="AB6" s="1216"/>
      <c r="AC6" s="2011"/>
      <c r="AD6" s="2012"/>
      <c r="AE6" s="2012"/>
      <c r="AF6" s="2012"/>
      <c r="AG6" s="2012"/>
      <c r="AH6" s="2012"/>
      <c r="AI6" s="2012"/>
      <c r="AJ6" s="2013"/>
    </row>
    <row r="7" spans="1:36" ht="24.75" thickBot="1">
      <c r="A7" s="3299" t="s">
        <v>3233</v>
      </c>
      <c r="B7" s="2021" t="s">
        <v>1951</v>
      </c>
      <c r="C7" s="755">
        <f>IF(C8="不临65条商业街",1,ROUND(1+(1.6*E8+1.2*E9+0.8*E10+0.4*E11)*C9,4))</f>
        <v>1</v>
      </c>
      <c r="D7" s="2022" t="s">
        <v>1952</v>
      </c>
      <c r="E7" s="776"/>
      <c r="F7" s="2023"/>
      <c r="G7" s="2024"/>
      <c r="H7" s="2024"/>
      <c r="I7" s="2024"/>
      <c r="J7" s="2025"/>
      <c r="K7" s="1384"/>
      <c r="L7" s="2003" t="s">
        <v>1953</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1954</v>
      </c>
      <c r="X7" s="1214" t="str">
        <f>G2</f>
        <v>八级</v>
      </c>
      <c r="Y7" s="1214" t="s">
        <v>1955</v>
      </c>
      <c r="Z7" s="1215" t="e">
        <f>G3</f>
        <v>#DIV/0!</v>
      </c>
      <c r="AA7" s="1216"/>
      <c r="AB7" s="1216"/>
      <c r="AC7" s="1217"/>
      <c r="AD7" s="1218"/>
      <c r="AE7" s="1218"/>
      <c r="AF7" s="1218"/>
      <c r="AG7" s="1218"/>
      <c r="AH7" s="1218"/>
      <c r="AI7" s="1218"/>
      <c r="AJ7" s="1219"/>
    </row>
    <row r="8" spans="1:36" ht="25.5">
      <c r="A8" s="3294"/>
      <c r="B8" s="170" t="s">
        <v>1956</v>
      </c>
      <c r="C8" s="2026" t="s">
        <v>3541</v>
      </c>
      <c r="D8" s="756" t="s">
        <v>112</v>
      </c>
      <c r="E8" s="757" t="e">
        <f>ROUND(C11/E7,4)</f>
        <v>#DIV/0!</v>
      </c>
      <c r="F8" s="2027" t="s">
        <v>1957</v>
      </c>
      <c r="G8" s="2028"/>
      <c r="H8" s="2028"/>
      <c r="I8" s="2028"/>
      <c r="J8" s="2029"/>
      <c r="K8" s="1119"/>
      <c r="L8" s="2003" t="s">
        <v>1958</v>
      </c>
      <c r="M8" s="864">
        <f>SUMPRODUCT((区片价!B234:B276=I2)*(区片价!C3:G3=E2)*(区片价!C234:G276))</f>
        <v>5850</v>
      </c>
      <c r="N8" s="866">
        <f>SUMPRODUCT((因素修正幅度!B234:B276=I2)*(因素修正幅度!C3:G3=E2)*(因素修正幅度!C234:G276))</f>
        <v>0.15</v>
      </c>
      <c r="O8" s="1119"/>
      <c r="P8" s="1119"/>
      <c r="Q8" s="1119"/>
      <c r="R8" s="1212">
        <v>7</v>
      </c>
      <c r="S8" s="1213"/>
      <c r="T8" s="3356">
        <f t="shared" si="0"/>
        <v>0</v>
      </c>
      <c r="U8" s="1213"/>
      <c r="V8" s="3356">
        <f t="shared" si="1"/>
        <v>0</v>
      </c>
      <c r="W8" s="3687" t="s">
        <v>1959</v>
      </c>
      <c r="X8" s="3688"/>
      <c r="Y8" s="1220" t="s">
        <v>1960</v>
      </c>
      <c r="Z8" s="1220" t="s">
        <v>1961</v>
      </c>
      <c r="AA8" s="1220" t="s">
        <v>1962</v>
      </c>
      <c r="AB8" s="1220" t="s">
        <v>1963</v>
      </c>
      <c r="AC8" s="1220" t="s">
        <v>1964</v>
      </c>
      <c r="AD8" s="1220" t="s">
        <v>1965</v>
      </c>
      <c r="AE8" s="1220" t="s">
        <v>1966</v>
      </c>
      <c r="AF8" s="1220" t="s">
        <v>1967</v>
      </c>
      <c r="AG8" s="1220" t="s">
        <v>1968</v>
      </c>
      <c r="AH8" s="1220" t="s">
        <v>1969</v>
      </c>
      <c r="AI8" s="1220" t="s">
        <v>1970</v>
      </c>
      <c r="AJ8" s="1220" t="s">
        <v>1971</v>
      </c>
    </row>
    <row r="9" spans="1:36" ht="15">
      <c r="A9" s="3294"/>
      <c r="B9" s="170" t="s">
        <v>1972</v>
      </c>
      <c r="C9" s="758">
        <f>SUMIF(修正!C71:C138,C8,修正!E71:E138)</f>
        <v>0</v>
      </c>
      <c r="D9" s="171" t="s">
        <v>113</v>
      </c>
      <c r="E9" s="171" t="e">
        <f>ROUND(C11/E7,4)</f>
        <v>#DIV/0!</v>
      </c>
      <c r="F9" s="2027" t="s">
        <v>1973</v>
      </c>
      <c r="G9" s="2028"/>
      <c r="H9" s="2028"/>
      <c r="I9" s="2028"/>
      <c r="J9" s="2029"/>
      <c r="K9" s="1119"/>
      <c r="L9" s="2003" t="s">
        <v>1974</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689"/>
      <c r="X9" s="3357" t="s">
        <v>3264</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1975</v>
      </c>
      <c r="C10" s="171">
        <f>SUMIF(修正!C71:C138,C8,修正!F71:F138)</f>
        <v>0</v>
      </c>
      <c r="D10" s="171" t="s">
        <v>114</v>
      </c>
      <c r="E10" s="171" t="e">
        <f>ROUND(C11/E7,4)</f>
        <v>#DIV/0!</v>
      </c>
      <c r="F10" s="2027" t="s">
        <v>1976</v>
      </c>
      <c r="G10" s="2028"/>
      <c r="H10" s="2028"/>
      <c r="I10" s="2028"/>
      <c r="J10" s="2029"/>
      <c r="K10" s="1119"/>
      <c r="L10" s="2003" t="s">
        <v>1977</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689"/>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30" t="s">
        <v>1978</v>
      </c>
      <c r="C11" s="759">
        <f>C10/4</f>
        <v>0</v>
      </c>
      <c r="D11" s="759" t="s">
        <v>115</v>
      </c>
      <c r="E11" s="759" t="e">
        <f>ROUND(C11/E7,4)</f>
        <v>#DIV/0!</v>
      </c>
      <c r="F11" s="2031" t="s">
        <v>1979</v>
      </c>
      <c r="G11" s="2032"/>
      <c r="H11" s="2032"/>
      <c r="I11" s="2032"/>
      <c r="J11" s="2033"/>
      <c r="K11" s="1119"/>
      <c r="L11" s="2003" t="s">
        <v>1980</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5"/>
      <c r="AE11" s="2785"/>
      <c r="AF11" s="2785"/>
      <c r="AG11" s="2785"/>
      <c r="AH11" s="2785"/>
      <c r="AI11" s="2785"/>
      <c r="AJ11" s="2786"/>
    </row>
    <row r="12" spans="1:36" ht="25.5" thickBot="1">
      <c r="A12" s="3299" t="s">
        <v>3234</v>
      </c>
      <c r="B12" s="3300" t="s">
        <v>3235</v>
      </c>
      <c r="C12" s="3301">
        <v>1</v>
      </c>
      <c r="D12" s="3302" t="s">
        <v>3236</v>
      </c>
      <c r="E12" s="3303" t="s">
        <v>3237</v>
      </c>
      <c r="F12" s="3304"/>
      <c r="G12" s="3305"/>
      <c r="H12" s="3305"/>
      <c r="I12" s="3305"/>
      <c r="J12" s="3306"/>
      <c r="K12" s="1119"/>
      <c r="L12" s="2039" t="s">
        <v>1983</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5"/>
      <c r="AE12" s="2785"/>
      <c r="AF12" s="2785"/>
      <c r="AG12" s="2785"/>
      <c r="AH12" s="2785"/>
      <c r="AI12" s="2785"/>
      <c r="AJ12" s="2786"/>
    </row>
    <row r="13" spans="1:36" ht="15.75" thickBot="1">
      <c r="A13" s="3299" t="s">
        <v>3238</v>
      </c>
      <c r="B13" s="2034" t="s">
        <v>1981</v>
      </c>
      <c r="C13" s="755">
        <f>ROUND(C16*D16*E16*F16*G16*H16*I16*J16,4)</f>
        <v>0</v>
      </c>
      <c r="D13" s="2035" t="s">
        <v>1982</v>
      </c>
      <c r="E13" s="2036"/>
      <c r="F13" s="2036"/>
      <c r="G13" s="2037"/>
      <c r="H13" s="2037"/>
      <c r="I13" s="2037"/>
      <c r="J13" s="2038"/>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5"/>
      <c r="AE13" s="2785"/>
      <c r="AF13" s="2785"/>
      <c r="AG13" s="2785"/>
      <c r="AH13" s="2785"/>
      <c r="AI13" s="2785"/>
      <c r="AJ13" s="2786"/>
    </row>
    <row r="14" spans="1:36" ht="15">
      <c r="A14" s="3293"/>
      <c r="B14" s="2040" t="s">
        <v>1984</v>
      </c>
      <c r="C14" s="2041" t="s">
        <v>1985</v>
      </c>
      <c r="D14" s="1350" t="s">
        <v>1986</v>
      </c>
      <c r="E14" s="27" t="s">
        <v>1987</v>
      </c>
      <c r="F14" s="3307" t="s">
        <v>3239</v>
      </c>
      <c r="G14" s="3307" t="s">
        <v>3239</v>
      </c>
      <c r="H14" s="3307" t="s">
        <v>3239</v>
      </c>
      <c r="I14" s="3307" t="s">
        <v>3239</v>
      </c>
      <c r="J14" s="3307" t="s">
        <v>3239</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5"/>
      <c r="AE14" s="2785"/>
      <c r="AF14" s="2785"/>
      <c r="AG14" s="2785"/>
      <c r="AH14" s="2785"/>
      <c r="AI14" s="2785"/>
      <c r="AJ14" s="2786"/>
    </row>
    <row r="15" spans="1:36" ht="15">
      <c r="A15" s="3293"/>
      <c r="B15" s="2042"/>
      <c r="C15" s="2043"/>
      <c r="D15" s="2044"/>
      <c r="E15" s="2045"/>
      <c r="F15" s="3308" t="s">
        <v>3240</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5"/>
      <c r="AE15" s="2785"/>
      <c r="AF15" s="2785"/>
      <c r="AG15" s="2785"/>
      <c r="AH15" s="2785"/>
      <c r="AI15" s="2785"/>
      <c r="AJ15" s="2786"/>
    </row>
    <row r="16" spans="1:36" ht="15.75" thickBot="1">
      <c r="A16" s="3293"/>
      <c r="B16" s="3315" t="s">
        <v>1988</v>
      </c>
      <c r="C16" s="3313"/>
      <c r="D16" s="3313"/>
      <c r="E16" s="3313"/>
      <c r="F16" s="3313">
        <v>1</v>
      </c>
      <c r="G16" s="3313">
        <v>1</v>
      </c>
      <c r="H16" s="3313">
        <v>1</v>
      </c>
      <c r="I16" s="3313">
        <v>1</v>
      </c>
      <c r="J16" s="3314">
        <v>1</v>
      </c>
      <c r="K16" s="1119"/>
      <c r="L16" s="1997"/>
      <c r="M16" s="1997"/>
      <c r="N16" s="1997"/>
      <c r="O16" s="1997"/>
      <c r="P16" s="1997"/>
      <c r="Q16" s="1119"/>
      <c r="R16" s="1212">
        <v>15</v>
      </c>
      <c r="S16" s="1213"/>
      <c r="T16" s="3356">
        <f t="shared" si="0"/>
        <v>0</v>
      </c>
      <c r="U16" s="1213"/>
      <c r="V16" s="3356">
        <f t="shared" si="1"/>
        <v>0</v>
      </c>
      <c r="W16" s="1216"/>
      <c r="X16" s="1216"/>
      <c r="Y16" s="1216"/>
      <c r="Z16" s="1216"/>
      <c r="AA16" s="1216"/>
      <c r="AB16" s="1216"/>
      <c r="AC16" s="1217"/>
      <c r="AD16" s="2785"/>
      <c r="AE16" s="2785"/>
      <c r="AF16" s="2785"/>
      <c r="AG16" s="2785"/>
      <c r="AH16" s="2785"/>
      <c r="AI16" s="2785"/>
      <c r="AJ16" s="2786"/>
    </row>
    <row r="17" spans="1:37">
      <c r="A17" s="3325" t="s">
        <v>3241</v>
      </c>
      <c r="B17" s="3316" t="s">
        <v>3242</v>
      </c>
      <c r="C17" s="3326">
        <f>ROUND(IF(OR(E2="工业",E2="公共服务"),1,IF(AND(E18=0,E19=0),1,IF(AND(E18=J24,E19=G19),0.8,IF(E19=0,1+E17*(-0.2),1+E17*G17*(-0.2))))),4)</f>
        <v>1</v>
      </c>
      <c r="D17" s="3317" t="s">
        <v>3243</v>
      </c>
      <c r="E17" s="3326">
        <f>ROUND(G18/I18,2)</f>
        <v>0</v>
      </c>
      <c r="F17" s="3317" t="s">
        <v>3246</v>
      </c>
      <c r="G17" s="3326" t="e">
        <f>ROUND(E19/G19,2)</f>
        <v>#DIV/0!</v>
      </c>
      <c r="H17" s="3326"/>
      <c r="I17" s="3326"/>
      <c r="J17" s="3327"/>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8"/>
      <c r="B18" s="3005"/>
      <c r="C18" s="3323"/>
      <c r="D18" s="3318" t="s">
        <v>3244</v>
      </c>
      <c r="E18" s="3324"/>
      <c r="F18" s="3319" t="s">
        <v>3247</v>
      </c>
      <c r="G18" s="3323">
        <f>ROUND(1-(1/(POWER(1+G24,E18))),4)</f>
        <v>0</v>
      </c>
      <c r="H18" s="3319" t="s">
        <v>3249</v>
      </c>
      <c r="I18" s="3323">
        <f>ROUND(1-(1/(POWER(1+G24,J24))),4)</f>
        <v>0.88249999999999995</v>
      </c>
      <c r="J18" s="3329"/>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0"/>
      <c r="B19" s="3331"/>
      <c r="C19" s="3332"/>
      <c r="D19" s="3332" t="s">
        <v>3245</v>
      </c>
      <c r="E19" s="3333"/>
      <c r="F19" s="3334" t="s">
        <v>3248</v>
      </c>
      <c r="G19" s="3333"/>
      <c r="H19" s="3332"/>
      <c r="I19" s="3332"/>
      <c r="J19" s="3335"/>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694" t="s">
        <v>3250</v>
      </c>
      <c r="B20" s="167" t="s">
        <v>1993</v>
      </c>
      <c r="C20" s="3320">
        <f>ROUND(IF(F21="与级别开发程度一致",0,(G21-E21)/C21),0)</f>
        <v>35</v>
      </c>
      <c r="D20" s="3336" t="s">
        <v>1997</v>
      </c>
      <c r="E20" s="3337"/>
      <c r="F20" s="3700" t="s">
        <v>1994</v>
      </c>
      <c r="G20" s="3701"/>
      <c r="H20" s="3321" t="s">
        <v>3510</v>
      </c>
      <c r="I20" s="3321" t="s">
        <v>3511</v>
      </c>
      <c r="J20" s="3322" t="s">
        <v>3512</v>
      </c>
      <c r="K20" s="2047" t="s">
        <v>3513</v>
      </c>
      <c r="L20" s="2047" t="s">
        <v>3514</v>
      </c>
      <c r="M20" s="2047" t="s">
        <v>3515</v>
      </c>
      <c r="N20" s="2047" t="s">
        <v>3516</v>
      </c>
      <c r="O20" s="2048" t="s">
        <v>3542</v>
      </c>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695"/>
      <c r="B21" s="2164" t="s">
        <v>1996</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3543</v>
      </c>
      <c r="G21" s="2157">
        <f>SUM(H21:O21)</f>
        <v>255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40</v>
      </c>
      <c r="N21" s="2165">
        <f>SUMPRODUCT((七通一平=N20)*(修正!B1:M1=G2)*(修正!B8:M16))</f>
        <v>30</v>
      </c>
      <c r="O21" s="2167">
        <f>SUMPRODUCT((七通一平=O20)*(修正!B1:M1=G2)*(修正!B8:M16))</f>
        <v>10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1999</v>
      </c>
      <c r="C22" s="2160">
        <f>SUMIF(修正!C20:C51,E3,修正!E20:E51)</f>
        <v>1</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1.0447</v>
      </c>
      <c r="D23" s="2054" t="s">
        <v>2001</v>
      </c>
      <c r="E23" s="761">
        <v>44197</v>
      </c>
      <c r="F23" s="2054" t="s">
        <v>2002</v>
      </c>
      <c r="G23" s="762">
        <f>'数据-取费表'!B2</f>
        <v>45253</v>
      </c>
      <c r="H23" s="3338" t="s">
        <v>3252</v>
      </c>
      <c r="I23" s="3339" t="str">
        <f>IF(H23="季度增幅（自定义）",SUMIF(N25:N28,E2,O25:O28),"")</f>
        <v/>
      </c>
      <c r="J23" s="3441" t="s">
        <v>3251</v>
      </c>
      <c r="K23" s="1125"/>
      <c r="L23" s="2055" t="s">
        <v>2003</v>
      </c>
      <c r="M23" s="1328">
        <f>ROUND(SUMIF(地价!B2:G2,E2,地价!B16:G16),0)</f>
        <v>350</v>
      </c>
      <c r="N23" s="2056" t="s">
        <v>2004</v>
      </c>
      <c r="O23" s="763">
        <f>ROUNDDOWN(DATEDIF(E23,G23,"M")/3,0)</f>
        <v>11</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2005</v>
      </c>
      <c r="C24" s="764">
        <f>ROUND(POWER(1+G24,J24-I24)*(POWER(1+G24,I24)-1)/(POWER(1+G24,J24)-1),4)</f>
        <v>0.95050000000000001</v>
      </c>
      <c r="D24" s="2060" t="s">
        <v>2006</v>
      </c>
      <c r="E24" s="1335">
        <f>存贷款利率!E24/100</f>
        <v>4.3499999999999997E-2</v>
      </c>
      <c r="F24" s="2060" t="s">
        <v>1998</v>
      </c>
      <c r="G24" s="768">
        <f>SUMIF(M30:Q30,E2,M33:Q33)</f>
        <v>5.5E-2</v>
      </c>
      <c r="H24" s="2060" t="s">
        <v>2007</v>
      </c>
      <c r="I24" s="769">
        <f>SUMIF('数据-取费表'!C6:C15,E2,'数据-取费表'!F6:F15)/COUNTIF('数据-取费表'!C6:C15,E2)</f>
        <v>34.090000000000003</v>
      </c>
      <c r="J24" s="770">
        <f>IF(E2="住宅",70,IF(E2="商业",40,50))</f>
        <v>40</v>
      </c>
      <c r="K24" s="1125"/>
      <c r="L24" s="2061" t="s">
        <v>2008</v>
      </c>
      <c r="M24" s="1329">
        <f>ROUND(SUMPRODUCT((地价!A4:A16=YEAR(G23)&amp;"-"&amp;ROUNDUP(MONTH(G23)/3,0))*(地价!B2:G2=E2)*(地价!B4:G16)),0)</f>
        <v>0</v>
      </c>
      <c r="N24" s="2062" t="s">
        <v>2009</v>
      </c>
      <c r="O24" s="2063" t="s">
        <v>2010</v>
      </c>
      <c r="P24" s="2064" t="s">
        <v>2011</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3544</v>
      </c>
      <c r="C25" s="771">
        <f>IF(B25="容积率修正",IF(G3&lt;10,D26,J26),C27)</f>
        <v>1.5418000000000001</v>
      </c>
      <c r="D25" s="2067"/>
      <c r="E25" s="2067"/>
      <c r="F25" s="2067"/>
      <c r="G25" s="2067"/>
      <c r="H25" s="2067"/>
      <c r="I25" s="2067"/>
      <c r="J25" s="2068"/>
      <c r="K25" s="1125"/>
      <c r="L25" s="2784"/>
      <c r="M25" s="2784"/>
      <c r="N25" s="2069" t="s">
        <v>2012</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2013</v>
      </c>
      <c r="B26" s="2070" t="s">
        <v>2014</v>
      </c>
      <c r="C26" s="3340" t="s">
        <v>3253</v>
      </c>
      <c r="D26" s="1352" t="e">
        <f>IF(E26=G26,F26,IF(G3&lt;10,ROUND(F26+(H26-F26)*(G3-E26)/(G26-E26),4),"——"))</f>
        <v>#DIV/0!</v>
      </c>
      <c r="E26" s="752" t="e">
        <f>ROUNDDOWN(G3,1)</f>
        <v>#DIV/0!</v>
      </c>
      <c r="F26" s="1352"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752" t="e">
        <f>ROUNDUP(G3,1)</f>
        <v>#DIV/0!</v>
      </c>
      <c r="H26" s="1352"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3340" t="s">
        <v>3254</v>
      </c>
      <c r="J26" s="772" t="e">
        <f>IF(G3&gt;=10,D115,"——")</f>
        <v>#DIV/0!</v>
      </c>
      <c r="K26" s="1125"/>
      <c r="L26" s="2784"/>
      <c r="M26" s="2784"/>
      <c r="N26" s="2069" t="s">
        <v>2015</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2016</v>
      </c>
      <c r="B27" s="2071" t="s">
        <v>2017</v>
      </c>
      <c r="C27" s="841">
        <f>ROUND(IF(I3&lt;6,SUMPRODUCT((B106:B110=I3)*(C105:N105=G2)*(C106:N110)),SUMIF(C105:N105,G2,C112:N112)),4)</f>
        <v>1.5418000000000001</v>
      </c>
      <c r="D27" s="2046"/>
      <c r="E27" s="2046"/>
      <c r="F27" s="2072"/>
      <c r="G27" s="2073"/>
      <c r="H27" s="2074"/>
      <c r="I27" s="2075"/>
      <c r="J27" s="2076"/>
      <c r="K27" s="1119"/>
      <c r="L27" s="1997"/>
      <c r="M27" s="1997"/>
      <c r="N27" s="2069" t="s">
        <v>2018</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2019</v>
      </c>
      <c r="C28" s="760">
        <f>SUMIF(A47:A101,E2,B47:B101)</f>
        <v>1.0059</v>
      </c>
      <c r="D28" s="2052"/>
      <c r="E28" s="2077"/>
      <c r="F28" s="2077"/>
      <c r="G28" s="2077"/>
      <c r="H28" s="2077"/>
      <c r="I28" s="2077"/>
      <c r="J28" s="2078"/>
      <c r="K28" s="1125"/>
      <c r="L28" s="2784"/>
      <c r="M28" s="2784"/>
      <c r="N28" s="2079"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2021</v>
      </c>
      <c r="C29" s="765"/>
      <c r="D29" s="2024"/>
      <c r="E29" s="2024"/>
      <c r="F29" s="2081"/>
      <c r="G29" s="2024"/>
      <c r="H29" s="2024"/>
      <c r="I29" s="2024"/>
      <c r="J29" s="2025"/>
      <c r="K29" s="1119"/>
      <c r="L29" s="1997"/>
      <c r="M29" s="1997"/>
      <c r="N29" s="2781" t="s">
        <v>2022</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2023</v>
      </c>
      <c r="C30" s="2321">
        <f>IF(B25="容积率修正",E33+SUM(E37:E42),SUM(V2:V16)+SUM(E37:E42))</f>
        <v>3363</v>
      </c>
      <c r="D30" s="2083"/>
      <c r="E30" s="2046"/>
      <c r="F30" s="2084"/>
      <c r="G30" s="2046"/>
      <c r="H30" s="2046"/>
      <c r="I30" s="2046"/>
      <c r="J30" s="2085"/>
      <c r="K30" s="1119"/>
      <c r="L30" s="3346" t="s">
        <v>1935</v>
      </c>
      <c r="M30" s="3347" t="s">
        <v>1989</v>
      </c>
      <c r="N30" s="3347" t="s">
        <v>1990</v>
      </c>
      <c r="O30" s="3347" t="s">
        <v>1991</v>
      </c>
      <c r="P30" s="3347" t="s">
        <v>1992</v>
      </c>
      <c r="Q30" s="3350" t="s">
        <v>3258</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2024</v>
      </c>
      <c r="C31" s="766">
        <f>E34+SUM(I37:I42)</f>
        <v>840</v>
      </c>
      <c r="D31" s="2087"/>
      <c r="E31" s="2088"/>
      <c r="F31" s="2089"/>
      <c r="G31" s="2088"/>
      <c r="H31" s="2088"/>
      <c r="I31" s="2088"/>
      <c r="J31" s="2090"/>
      <c r="K31" s="1119"/>
      <c r="L31" s="3348" t="s">
        <v>1995</v>
      </c>
      <c r="M31" s="2000">
        <v>0.25</v>
      </c>
      <c r="N31" s="2000">
        <v>0.2</v>
      </c>
      <c r="O31" s="2000">
        <v>0.15</v>
      </c>
      <c r="P31" s="2000">
        <v>0.1</v>
      </c>
      <c r="Q31" s="3343">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2025</v>
      </c>
      <c r="C32" s="2093" t="s">
        <v>2026</v>
      </c>
      <c r="D32" s="2093" t="s">
        <v>2027</v>
      </c>
      <c r="E32" s="2094" t="s">
        <v>2028</v>
      </c>
      <c r="F32" s="2095"/>
      <c r="G32" s="2037"/>
      <c r="H32" s="2037"/>
      <c r="I32" s="2037"/>
      <c r="J32" s="2038"/>
      <c r="K32" s="1119"/>
      <c r="L32" s="3349" t="s">
        <v>1998</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2029</v>
      </c>
      <c r="C33" s="175">
        <f>ROUND(C5*C22*C23*C24*C25*C28,0)</f>
        <v>9063</v>
      </c>
      <c r="D33" s="2098">
        <f>'数据-汇总表'!F19</f>
        <v>0</v>
      </c>
      <c r="E33" s="773">
        <f>ROUND(C33*D33/10000,0)</f>
        <v>0</v>
      </c>
      <c r="F33" s="3341" t="s">
        <v>3256</v>
      </c>
      <c r="G33" s="2099"/>
      <c r="H33" s="2099"/>
      <c r="I33" s="2099"/>
      <c r="J33" s="2100"/>
      <c r="K33" s="1119"/>
      <c r="L33" s="3344" t="s">
        <v>3259</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2030</v>
      </c>
      <c r="C34" s="187" t="e">
        <f>ROUND(IF(E2="工业",C33*M42,IF(B25="楼层修正",SUM(V2:V16)*M41*10000/D34,C33*M41)),0)</f>
        <v>#DIV/0!</v>
      </c>
      <c r="D34" s="2103"/>
      <c r="E34" s="773">
        <f>ROUND(IF(B25="楼层修正",SUM(V2:V16)*M40,C34*D34/10000),0)</f>
        <v>0</v>
      </c>
      <c r="F34" s="2104" t="s">
        <v>2031</v>
      </c>
      <c r="G34" s="2105"/>
      <c r="H34" s="2105"/>
      <c r="I34" s="2105"/>
      <c r="J34" s="2106"/>
      <c r="K34" s="1119"/>
      <c r="L34" s="3344" t="s">
        <v>3260</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2032</v>
      </c>
      <c r="C35" s="3342" t="s">
        <v>3257</v>
      </c>
      <c r="D35" s="2037"/>
      <c r="E35" s="2109"/>
      <c r="F35" s="2109"/>
      <c r="G35" s="2035" t="s">
        <v>2033</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2026</v>
      </c>
      <c r="D36" s="447" t="s">
        <v>2027</v>
      </c>
      <c r="E36" s="447" t="s">
        <v>2028</v>
      </c>
      <c r="F36" s="342" t="s">
        <v>2034</v>
      </c>
      <c r="G36" s="2112" t="s">
        <v>2026</v>
      </c>
      <c r="H36" s="2112" t="s">
        <v>2027</v>
      </c>
      <c r="I36" s="2112" t="s">
        <v>2028</v>
      </c>
      <c r="J36" s="243"/>
      <c r="K36" s="3352" t="s">
        <v>3261</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98"/>
      <c r="B37" s="2113" t="s">
        <v>2035</v>
      </c>
      <c r="C37" s="175">
        <f>ROUND(D5*C22*C23*C24*C28*F37,0)</f>
        <v>2939</v>
      </c>
      <c r="D37" s="2098">
        <f>产证指标!I7</f>
        <v>5325.1399999999994</v>
      </c>
      <c r="E37" s="171">
        <f>ROUND(C37*D37/10000,0)</f>
        <v>1565</v>
      </c>
      <c r="F37" s="171">
        <f>SUMIF(修正!A57:A68,G2,修正!B57:B68)</f>
        <v>0.5</v>
      </c>
      <c r="G37" s="171">
        <f>ROUND(IF(E2="工业",C37*$M$42,C37*$M$41),0)</f>
        <v>735</v>
      </c>
      <c r="H37" s="171">
        <f>D37</f>
        <v>5325.1399999999994</v>
      </c>
      <c r="I37" s="171">
        <f>ROUND(G37*H37/10000,0)</f>
        <v>391</v>
      </c>
      <c r="J37" s="3007"/>
      <c r="K37" s="3354" t="s">
        <v>3262</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99"/>
      <c r="B38" s="2041" t="s">
        <v>2036</v>
      </c>
      <c r="C38" s="175">
        <f>ROUND(D5*C22*C23*C24*C28*F38,0)</f>
        <v>1176</v>
      </c>
      <c r="D38" s="2098">
        <f>产证指标!L7</f>
        <v>4512.82</v>
      </c>
      <c r="E38" s="171">
        <f t="shared" ref="E38:E42" si="4">ROUND(C38*D38/10000,0)</f>
        <v>531</v>
      </c>
      <c r="F38" s="171">
        <f>SUMIF(修正!A57:A68,G2,修正!C57:C68)</f>
        <v>0.2</v>
      </c>
      <c r="G38" s="171">
        <f>ROUND(IF(E2="工业",C38*$M$42,C38*$M$41),0)</f>
        <v>294</v>
      </c>
      <c r="H38" s="171">
        <f t="shared" ref="H38:H42" si="5">D38</f>
        <v>4512.82</v>
      </c>
      <c r="I38" s="171">
        <f t="shared" ref="I38:I42" si="6">ROUND(G38*H38/10000,0)</f>
        <v>133</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699"/>
      <c r="B39" s="2041" t="s">
        <v>3255</v>
      </c>
      <c r="C39" s="175">
        <f>ROUND(D5*C22*C23*C24*C28*F39,0)</f>
        <v>1176</v>
      </c>
      <c r="D39" s="2098"/>
      <c r="E39" s="171">
        <f t="shared" si="4"/>
        <v>0</v>
      </c>
      <c r="F39" s="171">
        <f>SUMIF(修正!A57:A68,G2,修正!D57:D68)</f>
        <v>0.2</v>
      </c>
      <c r="G39" s="171">
        <f>ROUND(IF(E2="工业",C39*$M$42,C39*$M$41),0)</f>
        <v>294</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2037</v>
      </c>
      <c r="C40" s="171">
        <f>ROUND(D5*C22*C23*C24*C28*F40,0)</f>
        <v>1176</v>
      </c>
      <c r="D40" s="2098"/>
      <c r="E40" s="171">
        <f t="shared" si="4"/>
        <v>0</v>
      </c>
      <c r="F40" s="175">
        <f>SUMIF(修正!A57:A68,G2,修正!E57:E68)</f>
        <v>0.2</v>
      </c>
      <c r="G40" s="171">
        <f>ROUND(IF(E2="工业",C40*$M$42,C40*$M$41),0)</f>
        <v>294</v>
      </c>
      <c r="H40" s="171">
        <f t="shared" si="5"/>
        <v>0</v>
      </c>
      <c r="I40" s="171">
        <f t="shared" si="6"/>
        <v>0</v>
      </c>
      <c r="J40" s="2114"/>
      <c r="L40" s="2116" t="s">
        <v>2038</v>
      </c>
      <c r="M40" s="2117"/>
      <c r="Z40" s="1120"/>
      <c r="AA40" s="1120"/>
      <c r="AB40" s="1120"/>
      <c r="AC40" s="1120"/>
      <c r="AD40" s="1120"/>
      <c r="AE40" s="1120"/>
      <c r="AF40" s="1120"/>
      <c r="AG40" s="1120"/>
      <c r="AH40" s="1120"/>
      <c r="AI40" s="1120"/>
      <c r="AJ40" s="1120"/>
    </row>
    <row r="41" spans="1:37" s="1119" customFormat="1">
      <c r="A41" s="2115"/>
      <c r="B41" s="2041" t="s">
        <v>2039</v>
      </c>
      <c r="C41" s="171">
        <f>ROUND(D5*C22*C23*C44*C28*F41,0)</f>
        <v>1203</v>
      </c>
      <c r="D41" s="2098"/>
      <c r="E41" s="171">
        <f t="shared" si="4"/>
        <v>0</v>
      </c>
      <c r="F41" s="175">
        <f>SUMIF(修正!A57:A68,G2,修正!F57:F68)</f>
        <v>0.2</v>
      </c>
      <c r="G41" s="171">
        <f>ROUND(IF(E2="工业",C41*$M$42,C41*$M$41),0)</f>
        <v>301</v>
      </c>
      <c r="H41" s="171">
        <f t="shared" si="5"/>
        <v>0</v>
      </c>
      <c r="I41" s="171">
        <f t="shared" si="6"/>
        <v>0</v>
      </c>
      <c r="J41" s="2114"/>
      <c r="L41" s="3355" t="s">
        <v>3263</v>
      </c>
      <c r="M41" s="2118">
        <v>0.25</v>
      </c>
      <c r="Z41" s="1120"/>
      <c r="AA41" s="1120"/>
      <c r="AB41" s="1120"/>
      <c r="AC41" s="1120"/>
      <c r="AD41" s="1120"/>
      <c r="AE41" s="1120"/>
      <c r="AF41" s="1120"/>
      <c r="AG41" s="1120"/>
      <c r="AH41" s="1120"/>
      <c r="AI41" s="1120"/>
      <c r="AJ41" s="1120"/>
    </row>
    <row r="42" spans="1:37" s="1119" customFormat="1" ht="13.5" thickBot="1">
      <c r="A42" s="2101"/>
      <c r="B42" s="2119" t="s">
        <v>2040</v>
      </c>
      <c r="C42" s="187">
        <f>ROUND(D5*C22*C23*C44*C28*F42,0)</f>
        <v>601</v>
      </c>
      <c r="D42" s="2103">
        <f>'数据-汇总表'!G20</f>
        <v>21074.26</v>
      </c>
      <c r="E42" s="187">
        <f t="shared" si="4"/>
        <v>1267</v>
      </c>
      <c r="F42" s="767">
        <f>SUMIF(修正!A57:A68,G2,修正!G57:G68)</f>
        <v>0.1</v>
      </c>
      <c r="G42" s="187">
        <f>ROUND(IF(E2="工业",C42*$M$42,C42*$M$41),0)</f>
        <v>150</v>
      </c>
      <c r="H42" s="187">
        <f t="shared" si="5"/>
        <v>21074.26</v>
      </c>
      <c r="I42" s="187">
        <f t="shared" si="6"/>
        <v>316</v>
      </c>
      <c r="J42" s="2120"/>
      <c r="L42" s="2121" t="s">
        <v>1992</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2121</v>
      </c>
      <c r="C44" s="342">
        <f>ROUND(POWER(1+E44,H44-G44)*(POWER(1+E44,G44)-1)/(POWER(1+E44,H44)-1),4)</f>
        <v>0.97250000000000003</v>
      </c>
      <c r="D44" s="171" t="s">
        <v>1998</v>
      </c>
      <c r="E44" s="2153">
        <f>G24</f>
        <v>5.5E-2</v>
      </c>
      <c r="F44" s="171" t="s">
        <v>2007</v>
      </c>
      <c r="G44" s="183">
        <f>'数据-取费表'!F7</f>
        <v>44.09</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2041</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2042</v>
      </c>
      <c r="B48" s="2127">
        <f>1+E50</f>
        <v>1.0059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2043</v>
      </c>
      <c r="B49" s="1351" t="s">
        <v>2044</v>
      </c>
      <c r="C49" s="1351" t="s">
        <v>2045</v>
      </c>
      <c r="D49" s="1351" t="s">
        <v>2046</v>
      </c>
      <c r="E49" s="743" t="s">
        <v>2047</v>
      </c>
      <c r="F49" s="2131" t="s">
        <v>2048</v>
      </c>
      <c r="G49" s="1351" t="s">
        <v>310</v>
      </c>
      <c r="H49" s="2132" t="s">
        <v>2049</v>
      </c>
      <c r="I49" s="1351"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24.75">
      <c r="A50" s="2130" t="s">
        <v>2051</v>
      </c>
      <c r="B50" s="2133" t="str">
        <f>估价对象房地状况!C4</f>
        <v>较差</v>
      </c>
      <c r="C50" s="2044" t="s">
        <v>3533</v>
      </c>
      <c r="D50" s="1065">
        <f t="shared" ref="D50:D58" si="7">SUMIF($J$49:$N$49,C50,J50:N50)</f>
        <v>-2.2499999999999999E-2</v>
      </c>
      <c r="E50" s="744">
        <f>ROUND(SUM(D50:D58),4)</f>
        <v>5.8999999999999999E-3</v>
      </c>
      <c r="F50" s="1814">
        <f>IF(E2="商业",SUMIF(L1:L12,G2,N1:N12),"——")</f>
        <v>0.15</v>
      </c>
      <c r="G50" s="1063">
        <v>2.2499999999999999E-2</v>
      </c>
      <c r="H50" s="1066">
        <f t="shared" ref="H50:H58" si="8">IFERROR(ROUNDDOWN($F$50*I50/2,4),"——")</f>
        <v>2.2499999999999999E-2</v>
      </c>
      <c r="I50" s="3362">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2052</v>
      </c>
      <c r="B51" s="2134" t="str">
        <f>估价对象房地状况!C18</f>
        <v>一般</v>
      </c>
      <c r="C51" s="2044" t="s">
        <v>3536</v>
      </c>
      <c r="D51" s="1065">
        <f t="shared" si="7"/>
        <v>0</v>
      </c>
      <c r="E51" s="745"/>
      <c r="F51" s="1814"/>
      <c r="G51" s="1063">
        <v>1.6500000000000001E-2</v>
      </c>
      <c r="H51" s="1066">
        <f t="shared" si="8"/>
        <v>1.6500000000000001E-2</v>
      </c>
      <c r="I51" s="3362">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4" t="s">
        <v>3265</v>
      </c>
      <c r="B52" s="2134">
        <f>估价对象房地状况!C19</f>
        <v>0</v>
      </c>
      <c r="C52" s="2044" t="s">
        <v>3531</v>
      </c>
      <c r="D52" s="1065">
        <f t="shared" si="7"/>
        <v>8.9999999999999993E-3</v>
      </c>
      <c r="E52" s="745"/>
      <c r="F52" s="1814"/>
      <c r="G52" s="1063">
        <v>8.9999999999999993E-3</v>
      </c>
      <c r="H52" s="1066">
        <f t="shared" si="8"/>
        <v>8.9999999999999993E-3</v>
      </c>
      <c r="I52" s="3362">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2053</v>
      </c>
      <c r="B53" s="2135" t="s">
        <v>2054</v>
      </c>
      <c r="C53" s="2044" t="s">
        <v>3536</v>
      </c>
      <c r="D53" s="1065">
        <f t="shared" si="7"/>
        <v>0</v>
      </c>
      <c r="E53" s="745"/>
      <c r="F53" s="1814"/>
      <c r="G53" s="1063">
        <v>3.7000000000000002E-3</v>
      </c>
      <c r="H53" s="1066">
        <f t="shared" si="8"/>
        <v>3.7000000000000002E-3</v>
      </c>
      <c r="I53" s="3362">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2055</v>
      </c>
      <c r="B54" s="2134">
        <f>估价对象房地状况!C24</f>
        <v>0</v>
      </c>
      <c r="C54" s="2044" t="s">
        <v>3536</v>
      </c>
      <c r="D54" s="1065">
        <f t="shared" si="7"/>
        <v>0</v>
      </c>
      <c r="E54" s="745"/>
      <c r="F54" s="1814"/>
      <c r="G54" s="1063">
        <v>6.0000000000000001E-3</v>
      </c>
      <c r="H54" s="1066">
        <f t="shared" si="8"/>
        <v>6.0000000000000001E-3</v>
      </c>
      <c r="I54" s="3362">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2056</v>
      </c>
      <c r="B55" s="2136" t="s">
        <v>2057</v>
      </c>
      <c r="C55" s="2044" t="s">
        <v>3531</v>
      </c>
      <c r="D55" s="1065">
        <f t="shared" si="7"/>
        <v>3.7000000000000002E-3</v>
      </c>
      <c r="E55" s="745"/>
      <c r="F55" s="1814"/>
      <c r="G55" s="1063">
        <v>3.7000000000000002E-3</v>
      </c>
      <c r="H55" s="1066">
        <f t="shared" si="8"/>
        <v>3.7000000000000002E-3</v>
      </c>
      <c r="I55" s="3362">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2058</v>
      </c>
      <c r="B56" s="1326" t="str">
        <f>估价对象房地状况!C21</f>
        <v>一般</v>
      </c>
      <c r="C56" s="2044" t="s">
        <v>3536</v>
      </c>
      <c r="D56" s="1065">
        <f t="shared" si="7"/>
        <v>0</v>
      </c>
      <c r="E56" s="745"/>
      <c r="F56" s="1814"/>
      <c r="G56" s="1063">
        <v>3.7000000000000002E-3</v>
      </c>
      <c r="H56" s="1066">
        <f t="shared" si="8"/>
        <v>3.7000000000000002E-3</v>
      </c>
      <c r="I56" s="3362">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2059</v>
      </c>
      <c r="B57" s="2134" t="str">
        <f>估价对象房地状况!C22</f>
        <v>七通</v>
      </c>
      <c r="C57" s="2044" t="s">
        <v>3545</v>
      </c>
      <c r="D57" s="1065">
        <f t="shared" si="7"/>
        <v>1.2E-2</v>
      </c>
      <c r="E57" s="745"/>
      <c r="F57" s="1814"/>
      <c r="G57" s="1063">
        <v>6.0000000000000001E-3</v>
      </c>
      <c r="H57" s="1066">
        <f t="shared" si="8"/>
        <v>6.0000000000000001E-3</v>
      </c>
      <c r="I57" s="3362">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2060</v>
      </c>
      <c r="B58" s="2139" t="str">
        <f>估价对象房地状况!C20</f>
        <v>较好</v>
      </c>
      <c r="C58" s="2044" t="s">
        <v>3531</v>
      </c>
      <c r="D58" s="1065">
        <f t="shared" si="7"/>
        <v>3.7000000000000002E-3</v>
      </c>
      <c r="E58" s="746"/>
      <c r="F58" s="1814"/>
      <c r="G58" s="1063">
        <v>3.7000000000000002E-3</v>
      </c>
      <c r="H58" s="1066">
        <f t="shared" si="8"/>
        <v>3.7000000000000002E-3</v>
      </c>
      <c r="I58" s="3363">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2061</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2043</v>
      </c>
      <c r="B60" s="1351"/>
      <c r="C60" s="1351" t="s">
        <v>2045</v>
      </c>
      <c r="D60" s="1351" t="s">
        <v>2046</v>
      </c>
      <c r="E60" s="743" t="s">
        <v>2047</v>
      </c>
      <c r="F60" s="2131" t="s">
        <v>2062</v>
      </c>
      <c r="G60" s="1351" t="s">
        <v>310</v>
      </c>
      <c r="H60" s="2132" t="s">
        <v>2049</v>
      </c>
      <c r="I60" s="1351"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24">
      <c r="A61" s="2130" t="s">
        <v>2063</v>
      </c>
      <c r="B61" s="2133" t="str">
        <f>估价对象房地状况!C17</f>
        <v>较差</v>
      </c>
      <c r="C61" s="2044"/>
      <c r="D61" s="1065">
        <f t="shared" ref="D61:D69" si="12">SUMIF($J$60:$N$60,C61,J61:N61)</f>
        <v>0</v>
      </c>
      <c r="E61" s="744">
        <f>ROUND(SUM(D61:D69),4)</f>
        <v>0</v>
      </c>
      <c r="F61" s="1814"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2052</v>
      </c>
      <c r="B62" s="2134" t="str">
        <f>估价对象房地状况!C18</f>
        <v>一般</v>
      </c>
      <c r="C62" s="2044"/>
      <c r="D62" s="1065">
        <f t="shared" si="12"/>
        <v>0</v>
      </c>
      <c r="E62" s="745"/>
      <c r="F62" s="1814"/>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4" t="s">
        <v>3265</v>
      </c>
      <c r="B63" s="2134">
        <f>估价对象房地状况!C19</f>
        <v>0</v>
      </c>
      <c r="C63" s="2044"/>
      <c r="D63" s="1065">
        <f t="shared" si="12"/>
        <v>0</v>
      </c>
      <c r="E63" s="745"/>
      <c r="F63" s="1814"/>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2053</v>
      </c>
      <c r="B64" s="2135" t="s">
        <v>2054</v>
      </c>
      <c r="C64" s="2044"/>
      <c r="D64" s="1065">
        <f t="shared" si="12"/>
        <v>0</v>
      </c>
      <c r="E64" s="745"/>
      <c r="F64" s="1814"/>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2055</v>
      </c>
      <c r="B65" s="2134">
        <f>估价对象房地状况!C24</f>
        <v>0</v>
      </c>
      <c r="C65" s="2044"/>
      <c r="D65" s="1065">
        <f t="shared" si="12"/>
        <v>0</v>
      </c>
      <c r="E65" s="745"/>
      <c r="F65" s="1814"/>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2056</v>
      </c>
      <c r="B66" s="2136" t="s">
        <v>2057</v>
      </c>
      <c r="C66" s="2044"/>
      <c r="D66" s="1065">
        <f t="shared" si="12"/>
        <v>0</v>
      </c>
      <c r="E66" s="745"/>
      <c r="F66" s="1814"/>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2058</v>
      </c>
      <c r="B67" s="1326" t="str">
        <f>估价对象房地状况!C21</f>
        <v>一般</v>
      </c>
      <c r="C67" s="2044"/>
      <c r="D67" s="1065">
        <f t="shared" si="12"/>
        <v>0</v>
      </c>
      <c r="E67" s="745"/>
      <c r="F67" s="1814"/>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2059</v>
      </c>
      <c r="B68" s="1326" t="str">
        <f>估价对象房地状况!C22</f>
        <v>七通</v>
      </c>
      <c r="C68" s="2044"/>
      <c r="D68" s="1065">
        <f t="shared" si="12"/>
        <v>0</v>
      </c>
      <c r="E68" s="745"/>
      <c r="F68" s="1814"/>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2060</v>
      </c>
      <c r="B69" s="2140" t="str">
        <f>估价对象房地状况!C20</f>
        <v>较好</v>
      </c>
      <c r="C69" s="2044"/>
      <c r="D69" s="1065">
        <f t="shared" si="12"/>
        <v>0</v>
      </c>
      <c r="E69" s="746"/>
      <c r="F69" s="1814"/>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2064</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2043</v>
      </c>
      <c r="B71" s="1351"/>
      <c r="C71" s="1351" t="s">
        <v>2045</v>
      </c>
      <c r="D71" s="1351" t="s">
        <v>2046</v>
      </c>
      <c r="E71" s="743" t="s">
        <v>2047</v>
      </c>
      <c r="F71" s="2131" t="s">
        <v>2062</v>
      </c>
      <c r="G71" s="1351" t="s">
        <v>310</v>
      </c>
      <c r="H71" s="2132" t="s">
        <v>2049</v>
      </c>
      <c r="I71" s="1351"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24">
      <c r="A72" s="2130" t="s">
        <v>2065</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2052</v>
      </c>
      <c r="B73" s="2134" t="str">
        <f>估价对象房地状况!C18</f>
        <v>一般</v>
      </c>
      <c r="C73" s="2044"/>
      <c r="D73" s="1065">
        <f t="shared" si="17"/>
        <v>0</v>
      </c>
      <c r="E73" s="747"/>
      <c r="F73" s="1814"/>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4" t="s">
        <v>3265</v>
      </c>
      <c r="B74" s="2134">
        <f>估价对象房地状况!C19</f>
        <v>0</v>
      </c>
      <c r="C74" s="2044"/>
      <c r="D74" s="1065">
        <f t="shared" si="17"/>
        <v>0</v>
      </c>
      <c r="E74" s="747"/>
      <c r="F74" s="1814"/>
      <c r="G74" s="1063"/>
      <c r="H74" s="1066" t="str">
        <f t="shared" si="18"/>
        <v>——</v>
      </c>
      <c r="I74" s="3362">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2066</v>
      </c>
      <c r="B75" s="2134">
        <f>估价对象房地状况!C24</f>
        <v>0</v>
      </c>
      <c r="C75" s="2044"/>
      <c r="D75" s="1065">
        <f t="shared" si="17"/>
        <v>0</v>
      </c>
      <c r="E75" s="747"/>
      <c r="F75" s="1814"/>
      <c r="G75" s="1063"/>
      <c r="H75" s="1066" t="str">
        <f t="shared" si="18"/>
        <v>——</v>
      </c>
      <c r="I75" s="3362">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2058</v>
      </c>
      <c r="B76" s="1326" t="str">
        <f>估价对象房地状况!C21</f>
        <v>一般</v>
      </c>
      <c r="C76" s="2044"/>
      <c r="D76" s="1065">
        <f t="shared" si="17"/>
        <v>0</v>
      </c>
      <c r="E76" s="747"/>
      <c r="F76" s="1814"/>
      <c r="G76" s="1063"/>
      <c r="H76" s="1066" t="str">
        <f t="shared" si="18"/>
        <v>——</v>
      </c>
      <c r="I76" s="3362">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2059</v>
      </c>
      <c r="B77" s="1326" t="str">
        <f>估价对象房地状况!C22</f>
        <v>七通</v>
      </c>
      <c r="C77" s="2044"/>
      <c r="D77" s="1065">
        <f t="shared" si="17"/>
        <v>0</v>
      </c>
      <c r="E77" s="747"/>
      <c r="F77" s="1814"/>
      <c r="G77" s="1063"/>
      <c r="H77" s="1066" t="str">
        <f t="shared" si="18"/>
        <v>——</v>
      </c>
      <c r="I77" s="3362">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2056</v>
      </c>
      <c r="B78" s="2136" t="s">
        <v>2057</v>
      </c>
      <c r="C78" s="2044"/>
      <c r="D78" s="1065">
        <f t="shared" si="17"/>
        <v>0</v>
      </c>
      <c r="E78" s="747"/>
      <c r="F78" s="1814"/>
      <c r="G78" s="1063"/>
      <c r="H78" s="1066" t="str">
        <f t="shared" si="18"/>
        <v>——</v>
      </c>
      <c r="I78" s="3362">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2060</v>
      </c>
      <c r="B79" s="2133" t="str">
        <f>估价对象房地状况!C20</f>
        <v>较好</v>
      </c>
      <c r="C79" s="2044"/>
      <c r="D79" s="1065">
        <f t="shared" si="17"/>
        <v>0</v>
      </c>
      <c r="E79" s="747"/>
      <c r="F79" s="1814"/>
      <c r="G79" s="1063"/>
      <c r="H79" s="1066" t="str">
        <f t="shared" si="18"/>
        <v>——</v>
      </c>
      <c r="I79" s="3362">
        <v>0.12</v>
      </c>
      <c r="J79" s="1064">
        <f t="shared" si="19"/>
        <v>0</v>
      </c>
      <c r="K79" s="1064">
        <f t="shared" si="20"/>
        <v>0</v>
      </c>
      <c r="L79" s="1064">
        <v>0</v>
      </c>
      <c r="M79" s="1064">
        <f t="shared" si="21"/>
        <v>0</v>
      </c>
      <c r="N79" s="1064">
        <f t="shared" si="21"/>
        <v>0</v>
      </c>
      <c r="Z79" s="1998"/>
      <c r="AA79" s="2053"/>
      <c r="AG79" s="1121"/>
      <c r="AK79" s="2053"/>
    </row>
    <row r="80" spans="1:37" ht="24.75" thickBot="1">
      <c r="A80" s="2138" t="s">
        <v>2067</v>
      </c>
      <c r="B80" s="2142"/>
      <c r="C80" s="2044"/>
      <c r="D80" s="1065">
        <f t="shared" si="17"/>
        <v>0</v>
      </c>
      <c r="E80" s="748"/>
      <c r="F80" s="1814"/>
      <c r="G80" s="1063"/>
      <c r="H80" s="1066" t="str">
        <f t="shared" si="18"/>
        <v>——</v>
      </c>
      <c r="I80" s="3363">
        <v>0.05</v>
      </c>
      <c r="J80" s="1064">
        <f t="shared" si="19"/>
        <v>0</v>
      </c>
      <c r="K80" s="1064">
        <f t="shared" si="20"/>
        <v>0</v>
      </c>
      <c r="L80" s="1064">
        <v>0</v>
      </c>
      <c r="M80" s="1064">
        <f t="shared" si="21"/>
        <v>0</v>
      </c>
      <c r="N80" s="1064">
        <f t="shared" si="21"/>
        <v>0</v>
      </c>
      <c r="Z80" s="1998"/>
      <c r="AA80" s="2053"/>
      <c r="AG80" s="1121"/>
      <c r="AK80" s="2053"/>
    </row>
    <row r="81" spans="1:37" ht="15">
      <c r="A81" s="2126" t="s">
        <v>2068</v>
      </c>
      <c r="B81" s="2127">
        <f>1+E83</f>
        <v>1</v>
      </c>
      <c r="C81" s="741"/>
      <c r="D81" s="741"/>
      <c r="E81" s="742"/>
      <c r="F81" s="2129"/>
      <c r="G81" s="3"/>
      <c r="H81" s="3"/>
      <c r="I81" s="3"/>
      <c r="J81" s="4"/>
      <c r="K81" s="4"/>
      <c r="L81" s="4"/>
      <c r="M81" s="4"/>
      <c r="N81" s="4"/>
      <c r="Z81" s="1998"/>
      <c r="AA81" s="2053"/>
      <c r="AG81" s="1121"/>
      <c r="AK81" s="2053"/>
    </row>
    <row r="82" spans="1:37" ht="24.75">
      <c r="A82" s="2130" t="s">
        <v>2043</v>
      </c>
      <c r="B82" s="1351"/>
      <c r="C82" s="1351" t="s">
        <v>2045</v>
      </c>
      <c r="D82" s="1351" t="s">
        <v>2046</v>
      </c>
      <c r="E82" s="743" t="s">
        <v>2047</v>
      </c>
      <c r="F82" s="2131" t="s">
        <v>2062</v>
      </c>
      <c r="G82" s="1351" t="s">
        <v>310</v>
      </c>
      <c r="H82" s="2132" t="s">
        <v>2049</v>
      </c>
      <c r="I82" s="1351" t="s">
        <v>2050</v>
      </c>
      <c r="J82" s="552" t="s">
        <v>1720</v>
      </c>
      <c r="K82" s="552" t="s">
        <v>1721</v>
      </c>
      <c r="L82" s="552" t="s">
        <v>1722</v>
      </c>
      <c r="M82" s="552" t="s">
        <v>1723</v>
      </c>
      <c r="N82" s="552" t="s">
        <v>1724</v>
      </c>
      <c r="Z82" s="1998"/>
      <c r="AA82" s="2053"/>
      <c r="AG82" s="1121"/>
      <c r="AK82" s="2053"/>
    </row>
    <row r="83" spans="1:37" ht="38.25">
      <c r="A83" s="2130" t="s">
        <v>2069</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2052</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2">
        <v>0.3</v>
      </c>
      <c r="J84" s="1064">
        <f t="shared" si="24"/>
        <v>0</v>
      </c>
      <c r="K84" s="1064">
        <f t="shared" si="25"/>
        <v>0</v>
      </c>
      <c r="L84" s="1064">
        <v>0</v>
      </c>
      <c r="M84" s="1064">
        <f t="shared" si="26"/>
        <v>0</v>
      </c>
      <c r="N84" s="1064">
        <f t="shared" si="26"/>
        <v>0</v>
      </c>
      <c r="Z84" s="1998"/>
      <c r="AA84" s="2053"/>
      <c r="AG84" s="1121"/>
      <c r="AK84" s="2053"/>
    </row>
    <row r="85" spans="1:37" ht="36">
      <c r="A85" s="3364" t="s">
        <v>3266</v>
      </c>
      <c r="B85" s="2134">
        <f>估价对象房地状况!G17</f>
        <v>0</v>
      </c>
      <c r="C85" s="2044"/>
      <c r="D85" s="1065">
        <f t="shared" si="22"/>
        <v>0</v>
      </c>
      <c r="E85" s="747"/>
      <c r="F85" s="1814"/>
      <c r="G85" s="1063"/>
      <c r="H85" s="1066" t="str">
        <f t="shared" si="23"/>
        <v>——</v>
      </c>
      <c r="I85" s="3362">
        <v>0.1</v>
      </c>
      <c r="J85" s="1064">
        <f t="shared" si="24"/>
        <v>0</v>
      </c>
      <c r="K85" s="1064">
        <f t="shared" si="25"/>
        <v>0</v>
      </c>
      <c r="L85" s="1064">
        <v>0</v>
      </c>
      <c r="M85" s="1064">
        <f t="shared" si="26"/>
        <v>0</v>
      </c>
      <c r="N85" s="1064">
        <f t="shared" si="26"/>
        <v>0</v>
      </c>
      <c r="Z85" s="1998"/>
      <c r="AA85" s="2053"/>
      <c r="AG85" s="1121"/>
      <c r="AK85" s="2053"/>
    </row>
    <row r="86" spans="1:37" ht="14.25">
      <c r="A86" s="2130" t="s">
        <v>2066</v>
      </c>
      <c r="B86" s="2134">
        <f>估价对象房地状况!G22</f>
        <v>0</v>
      </c>
      <c r="C86" s="2044"/>
      <c r="D86" s="1065">
        <f t="shared" si="22"/>
        <v>0</v>
      </c>
      <c r="E86" s="747"/>
      <c r="F86" s="1814"/>
      <c r="G86" s="1063"/>
      <c r="H86" s="1066" t="str">
        <f t="shared" si="23"/>
        <v>——</v>
      </c>
      <c r="I86" s="3362">
        <v>0.05</v>
      </c>
      <c r="J86" s="1064">
        <f t="shared" si="24"/>
        <v>0</v>
      </c>
      <c r="K86" s="1064">
        <f t="shared" si="25"/>
        <v>0</v>
      </c>
      <c r="L86" s="1064">
        <v>0</v>
      </c>
      <c r="M86" s="1064">
        <f t="shared" si="26"/>
        <v>0</v>
      </c>
      <c r="N86" s="1064">
        <f t="shared" si="26"/>
        <v>0</v>
      </c>
      <c r="Z86" s="1998"/>
      <c r="AA86" s="2053"/>
      <c r="AG86" s="1121"/>
      <c r="AK86" s="2053"/>
    </row>
    <row r="87" spans="1:37" ht="25.5">
      <c r="A87" s="2130" t="s">
        <v>2058</v>
      </c>
      <c r="B87" s="1326" t="str">
        <f>估价对象房地状况!G19</f>
        <v>估价对象所在区域公共配套设施齐备情况</v>
      </c>
      <c r="C87" s="2044"/>
      <c r="D87" s="1065">
        <f t="shared" si="22"/>
        <v>0</v>
      </c>
      <c r="E87" s="747"/>
      <c r="F87" s="1814"/>
      <c r="G87" s="1063"/>
      <c r="H87" s="1066" t="str">
        <f t="shared" si="23"/>
        <v>——</v>
      </c>
      <c r="I87" s="3362">
        <v>0.06</v>
      </c>
      <c r="J87" s="1064">
        <f t="shared" si="24"/>
        <v>0</v>
      </c>
      <c r="K87" s="1064">
        <f t="shared" si="25"/>
        <v>0</v>
      </c>
      <c r="L87" s="1064">
        <v>0</v>
      </c>
      <c r="M87" s="1064">
        <f t="shared" si="26"/>
        <v>0</v>
      </c>
      <c r="N87" s="1064">
        <f t="shared" si="26"/>
        <v>0</v>
      </c>
    </row>
    <row r="88" spans="1:37" ht="25.5">
      <c r="A88" s="2130" t="s">
        <v>2059</v>
      </c>
      <c r="B88" s="1326" t="str">
        <f>估价对象房地状况!G20</f>
        <v>估价对象所在区域基础设施水平</v>
      </c>
      <c r="C88" s="2044"/>
      <c r="D88" s="1065">
        <f t="shared" si="22"/>
        <v>0</v>
      </c>
      <c r="E88" s="747"/>
      <c r="F88" s="1814"/>
      <c r="G88" s="1063"/>
      <c r="H88" s="1066" t="str">
        <f t="shared" si="23"/>
        <v>——</v>
      </c>
      <c r="I88" s="3362">
        <v>0.12</v>
      </c>
      <c r="J88" s="1064">
        <f t="shared" si="24"/>
        <v>0</v>
      </c>
      <c r="K88" s="1064">
        <f t="shared" si="25"/>
        <v>0</v>
      </c>
      <c r="L88" s="1064">
        <v>0</v>
      </c>
      <c r="M88" s="1064">
        <f t="shared" si="26"/>
        <v>0</v>
      </c>
      <c r="N88" s="1064">
        <f t="shared" si="26"/>
        <v>0</v>
      </c>
    </row>
    <row r="89" spans="1:37" ht="24">
      <c r="A89" s="2130" t="s">
        <v>2056</v>
      </c>
      <c r="B89" s="2136" t="s">
        <v>2070</v>
      </c>
      <c r="C89" s="2044"/>
      <c r="D89" s="1065">
        <f t="shared" si="22"/>
        <v>0</v>
      </c>
      <c r="E89" s="747"/>
      <c r="F89" s="1814"/>
      <c r="G89" s="1063"/>
      <c r="H89" s="1066" t="str">
        <f t="shared" si="23"/>
        <v>——</v>
      </c>
      <c r="I89" s="3362">
        <v>0.06</v>
      </c>
      <c r="J89" s="1064">
        <f t="shared" si="24"/>
        <v>0</v>
      </c>
      <c r="K89" s="1064">
        <f t="shared" si="25"/>
        <v>0</v>
      </c>
      <c r="L89" s="1064">
        <v>0</v>
      </c>
      <c r="M89" s="1064">
        <f t="shared" si="26"/>
        <v>0</v>
      </c>
      <c r="N89" s="1064">
        <f t="shared" si="26"/>
        <v>0</v>
      </c>
    </row>
    <row r="90" spans="1:37" ht="39" thickBot="1">
      <c r="A90" s="2138" t="s">
        <v>2071</v>
      </c>
      <c r="B90" s="2143" t="str">
        <f>估价对象房地状况!G18</f>
        <v>该园区内是否有污染型企业，绿化情况，卫生条件，整体环境状况判断</v>
      </c>
      <c r="C90" s="2044"/>
      <c r="D90" s="1065">
        <f t="shared" si="22"/>
        <v>0</v>
      </c>
      <c r="E90" s="748"/>
      <c r="F90" s="1814"/>
      <c r="G90" s="1063"/>
      <c r="H90" s="1066" t="str">
        <f t="shared" si="23"/>
        <v>——</v>
      </c>
      <c r="I90" s="3363">
        <v>0.05</v>
      </c>
      <c r="J90" s="1064">
        <f t="shared" si="24"/>
        <v>0</v>
      </c>
      <c r="K90" s="1064">
        <f t="shared" si="25"/>
        <v>0</v>
      </c>
      <c r="L90" s="1064">
        <v>0</v>
      </c>
      <c r="M90" s="1064">
        <f t="shared" si="26"/>
        <v>0</v>
      </c>
      <c r="N90" s="1064">
        <f t="shared" si="26"/>
        <v>0</v>
      </c>
    </row>
    <row r="91" spans="1:37" ht="15">
      <c r="A91" s="3372" t="s">
        <v>2608</v>
      </c>
      <c r="B91" s="3373">
        <f>1+E93</f>
        <v>1</v>
      </c>
      <c r="C91" s="3366"/>
      <c r="D91" s="3367"/>
      <c r="E91" s="1814"/>
      <c r="F91" s="1814"/>
      <c r="G91" s="3368"/>
      <c r="H91" s="3369"/>
      <c r="I91" s="3370"/>
      <c r="J91" s="3371"/>
      <c r="K91" s="3371"/>
      <c r="L91" s="3371"/>
      <c r="M91" s="3371"/>
      <c r="N91" s="3371"/>
    </row>
    <row r="92" spans="1:37" ht="24.75">
      <c r="A92" s="3374" t="s">
        <v>3267</v>
      </c>
      <c r="B92" s="3361"/>
      <c r="C92" s="3361" t="s">
        <v>3276</v>
      </c>
      <c r="D92" s="3361" t="s">
        <v>3277</v>
      </c>
      <c r="E92" s="3343" t="s">
        <v>3278</v>
      </c>
      <c r="F92" s="3376" t="s">
        <v>3279</v>
      </c>
      <c r="G92" s="3361" t="s">
        <v>3280</v>
      </c>
      <c r="H92" s="3383" t="s">
        <v>3283</v>
      </c>
      <c r="I92" s="3361" t="s">
        <v>3284</v>
      </c>
      <c r="J92" s="3384" t="s">
        <v>3285</v>
      </c>
      <c r="K92" s="3384" t="s">
        <v>3286</v>
      </c>
      <c r="L92" s="3384" t="s">
        <v>3287</v>
      </c>
      <c r="M92" s="3384" t="s">
        <v>3288</v>
      </c>
      <c r="N92" s="3384" t="s">
        <v>3289</v>
      </c>
    </row>
    <row r="93" spans="1:37" ht="24">
      <c r="A93" s="3364" t="s">
        <v>3268</v>
      </c>
      <c r="B93" s="1306"/>
      <c r="C93" s="2044"/>
      <c r="D93" s="3361">
        <f>SUMIF($J$92:$N$92,C93,J93:N93)</f>
        <v>0</v>
      </c>
      <c r="E93" s="3377">
        <f>ROUND(SUM(D93:D101),4)</f>
        <v>0</v>
      </c>
      <c r="F93" s="1814"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14.25">
      <c r="A94" s="3374" t="s">
        <v>3269</v>
      </c>
      <c r="B94" s="3365" t="str">
        <f>估价对象房地状况!C18</f>
        <v>一般</v>
      </c>
      <c r="C94" s="2044"/>
      <c r="D94" s="3361">
        <f t="shared" ref="D94:D101" si="30">SUMIF($J$60:$N$60,C94,J94:N94)</f>
        <v>0</v>
      </c>
      <c r="E94" s="3378"/>
      <c r="F94" s="1814"/>
      <c r="G94" s="3368"/>
      <c r="H94" s="3416" t="str">
        <f>IFERROR(ROUNDDOWN($F$93*I94/2,4),"——")</f>
        <v>——</v>
      </c>
      <c r="I94" s="3362">
        <v>0.26</v>
      </c>
      <c r="J94" s="3340">
        <f t="shared" si="27"/>
        <v>0</v>
      </c>
      <c r="K94" s="3340">
        <f t="shared" si="28"/>
        <v>0</v>
      </c>
      <c r="L94" s="3340">
        <v>0</v>
      </c>
      <c r="M94" s="3340">
        <f t="shared" si="29"/>
        <v>0</v>
      </c>
      <c r="N94" s="3340">
        <f t="shared" si="29"/>
        <v>0</v>
      </c>
    </row>
    <row r="95" spans="1:37" ht="36">
      <c r="A95" s="3364" t="s">
        <v>3265</v>
      </c>
      <c r="B95" s="3365">
        <f>估价对象房地状况!C19</f>
        <v>0</v>
      </c>
      <c r="C95" s="2044"/>
      <c r="D95" s="3361">
        <f t="shared" si="30"/>
        <v>0</v>
      </c>
      <c r="E95" s="3378"/>
      <c r="F95" s="1814"/>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6.75">
      <c r="A96" s="3374" t="s">
        <v>3270</v>
      </c>
      <c r="B96" s="3380" t="s">
        <v>3281</v>
      </c>
      <c r="C96" s="2044"/>
      <c r="D96" s="3361">
        <f t="shared" si="30"/>
        <v>0</v>
      </c>
      <c r="E96" s="3378"/>
      <c r="F96" s="1814"/>
      <c r="G96" s="3368"/>
      <c r="H96" s="3416" t="str">
        <f t="shared" si="31"/>
        <v>——</v>
      </c>
      <c r="I96" s="3362">
        <v>0.05</v>
      </c>
      <c r="J96" s="3340">
        <f t="shared" si="27"/>
        <v>0</v>
      </c>
      <c r="K96" s="3340">
        <f t="shared" si="28"/>
        <v>0</v>
      </c>
      <c r="L96" s="3340">
        <v>0</v>
      </c>
      <c r="M96" s="3340">
        <f t="shared" si="29"/>
        <v>0</v>
      </c>
      <c r="N96" s="3340">
        <f t="shared" si="29"/>
        <v>0</v>
      </c>
    </row>
    <row r="97" spans="1:14" ht="24">
      <c r="A97" s="3374" t="s">
        <v>3271</v>
      </c>
      <c r="B97" s="3365">
        <f>估价对象房地状况!C24</f>
        <v>0</v>
      </c>
      <c r="C97" s="2044"/>
      <c r="D97" s="3361">
        <f t="shared" si="30"/>
        <v>0</v>
      </c>
      <c r="E97" s="3378"/>
      <c r="F97" s="1814"/>
      <c r="G97" s="3368"/>
      <c r="H97" s="3416" t="str">
        <f t="shared" si="31"/>
        <v>——</v>
      </c>
      <c r="I97" s="3362">
        <v>0.05</v>
      </c>
      <c r="J97" s="3340">
        <f t="shared" si="27"/>
        <v>0</v>
      </c>
      <c r="K97" s="3340">
        <f t="shared" si="28"/>
        <v>0</v>
      </c>
      <c r="L97" s="3340">
        <v>0</v>
      </c>
      <c r="M97" s="3340">
        <f t="shared" si="29"/>
        <v>0</v>
      </c>
      <c r="N97" s="3340">
        <f t="shared" si="29"/>
        <v>0</v>
      </c>
    </row>
    <row r="98" spans="1:14" ht="24">
      <c r="A98" s="3374" t="s">
        <v>3272</v>
      </c>
      <c r="B98" s="3381" t="s">
        <v>3282</v>
      </c>
      <c r="C98" s="2044"/>
      <c r="D98" s="3361">
        <f t="shared" si="30"/>
        <v>0</v>
      </c>
      <c r="E98" s="3378"/>
      <c r="F98" s="1814"/>
      <c r="G98" s="3368"/>
      <c r="H98" s="3416" t="str">
        <f t="shared" si="31"/>
        <v>——</v>
      </c>
      <c r="I98" s="3362">
        <v>0.06</v>
      </c>
      <c r="J98" s="3340">
        <f t="shared" si="27"/>
        <v>0</v>
      </c>
      <c r="K98" s="3340">
        <f t="shared" si="28"/>
        <v>0</v>
      </c>
      <c r="L98" s="3340">
        <v>0</v>
      </c>
      <c r="M98" s="3340">
        <f t="shared" si="29"/>
        <v>0</v>
      </c>
      <c r="N98" s="3340">
        <f t="shared" si="29"/>
        <v>0</v>
      </c>
    </row>
    <row r="99" spans="1:14" ht="24">
      <c r="A99" s="3374" t="s">
        <v>3273</v>
      </c>
      <c r="B99" s="3365" t="str">
        <f>估价对象房地状况!C21</f>
        <v>一般</v>
      </c>
      <c r="C99" s="2044"/>
      <c r="D99" s="3361">
        <f t="shared" si="30"/>
        <v>0</v>
      </c>
      <c r="E99" s="3378"/>
      <c r="F99" s="1814"/>
      <c r="G99" s="3368"/>
      <c r="H99" s="3416" t="str">
        <f t="shared" si="31"/>
        <v>——</v>
      </c>
      <c r="I99" s="3362">
        <v>0.06</v>
      </c>
      <c r="J99" s="3340">
        <f t="shared" si="27"/>
        <v>0</v>
      </c>
      <c r="K99" s="3340">
        <f t="shared" si="28"/>
        <v>0</v>
      </c>
      <c r="L99" s="3340">
        <v>0</v>
      </c>
      <c r="M99" s="3340">
        <f t="shared" si="29"/>
        <v>0</v>
      </c>
      <c r="N99" s="3340">
        <f t="shared" si="29"/>
        <v>0</v>
      </c>
    </row>
    <row r="100" spans="1:14" ht="24">
      <c r="A100" s="3374" t="s">
        <v>3274</v>
      </c>
      <c r="B100" s="3365" t="str">
        <f>估价对象房地状况!C22</f>
        <v>七通</v>
      </c>
      <c r="C100" s="2044"/>
      <c r="D100" s="3361">
        <f t="shared" si="30"/>
        <v>0</v>
      </c>
      <c r="E100" s="3378"/>
      <c r="F100" s="1814"/>
      <c r="G100" s="3368"/>
      <c r="H100" s="3416" t="str">
        <f t="shared" si="31"/>
        <v>——</v>
      </c>
      <c r="I100" s="3362">
        <v>0.09</v>
      </c>
      <c r="J100" s="3340">
        <f t="shared" si="27"/>
        <v>0</v>
      </c>
      <c r="K100" s="3340">
        <f t="shared" si="28"/>
        <v>0</v>
      </c>
      <c r="L100" s="3340">
        <v>0</v>
      </c>
      <c r="M100" s="3340">
        <f t="shared" si="29"/>
        <v>0</v>
      </c>
      <c r="N100" s="3340">
        <f t="shared" si="29"/>
        <v>0</v>
      </c>
    </row>
    <row r="101" spans="1:14" ht="24.75" thickBot="1">
      <c r="A101" s="3375" t="s">
        <v>3275</v>
      </c>
      <c r="B101" s="3382" t="str">
        <f>估价对象房地状况!C20</f>
        <v>较好</v>
      </c>
      <c r="C101" s="2044"/>
      <c r="D101" s="3361">
        <f t="shared" si="30"/>
        <v>0</v>
      </c>
      <c r="E101" s="3379"/>
      <c r="F101" s="1814"/>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696" t="s">
        <v>3290</v>
      </c>
      <c r="B103" s="3696"/>
      <c r="C103" s="3696"/>
      <c r="D103" s="3696"/>
      <c r="E103" s="3696"/>
      <c r="F103" s="3696"/>
      <c r="G103" s="3696"/>
      <c r="H103" s="3696"/>
      <c r="I103" s="3696"/>
      <c r="J103" s="3696"/>
      <c r="K103" s="3385"/>
      <c r="L103" s="3385"/>
      <c r="M103" s="3385"/>
      <c r="N103" s="3385"/>
    </row>
    <row r="104" spans="1:14">
      <c r="A104" s="3697" t="s">
        <v>3291</v>
      </c>
      <c r="B104" s="3697" t="s">
        <v>3292</v>
      </c>
      <c r="C104" s="3386" t="s">
        <v>3293</v>
      </c>
      <c r="D104" s="3387"/>
      <c r="E104" s="3387"/>
      <c r="F104" s="3387"/>
      <c r="G104" s="3387"/>
      <c r="H104" s="3387"/>
      <c r="I104" s="3387"/>
      <c r="J104" s="3388"/>
      <c r="K104" s="3389"/>
      <c r="L104" s="3389"/>
      <c r="M104" s="3389"/>
      <c r="N104" s="3389"/>
    </row>
    <row r="105" spans="1:14">
      <c r="A105" s="3697"/>
      <c r="B105" s="3697"/>
      <c r="C105" s="3390" t="s">
        <v>3294</v>
      </c>
      <c r="D105" s="3390" t="s">
        <v>3295</v>
      </c>
      <c r="E105" s="3390" t="s">
        <v>3296</v>
      </c>
      <c r="F105" s="3390" t="s">
        <v>3297</v>
      </c>
      <c r="G105" s="3390" t="s">
        <v>3298</v>
      </c>
      <c r="H105" s="3390" t="s">
        <v>3299</v>
      </c>
      <c r="I105" s="3390" t="s">
        <v>3300</v>
      </c>
      <c r="J105" s="3390" t="s">
        <v>3301</v>
      </c>
      <c r="K105" s="3390" t="s">
        <v>3302</v>
      </c>
      <c r="L105" s="3390" t="s">
        <v>3303</v>
      </c>
      <c r="M105" s="3390" t="s">
        <v>3304</v>
      </c>
      <c r="N105" s="3390" t="s">
        <v>3305</v>
      </c>
    </row>
    <row r="106" spans="1:14">
      <c r="A106" s="3683" t="s">
        <v>3306</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84"/>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84"/>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84"/>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84"/>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84"/>
      <c r="B111" s="3390" t="s">
        <v>3264</v>
      </c>
      <c r="C111" s="3391">
        <f>$I$3</f>
        <v>1</v>
      </c>
      <c r="D111" s="3391">
        <f t="shared" ref="D111:M111" si="32">$I$3</f>
        <v>1</v>
      </c>
      <c r="E111" s="3391">
        <f t="shared" si="32"/>
        <v>1</v>
      </c>
      <c r="F111" s="3391">
        <f t="shared" si="32"/>
        <v>1</v>
      </c>
      <c r="G111" s="3391">
        <f t="shared" si="32"/>
        <v>1</v>
      </c>
      <c r="H111" s="3391">
        <f t="shared" si="32"/>
        <v>1</v>
      </c>
      <c r="I111" s="3391">
        <f t="shared" si="32"/>
        <v>1</v>
      </c>
      <c r="J111" s="3391">
        <f t="shared" si="32"/>
        <v>1</v>
      </c>
      <c r="K111" s="3391">
        <f t="shared" si="32"/>
        <v>1</v>
      </c>
      <c r="L111" s="3391">
        <f t="shared" si="32"/>
        <v>1</v>
      </c>
      <c r="M111" s="3391">
        <f t="shared" si="32"/>
        <v>1</v>
      </c>
      <c r="N111" s="3391">
        <f>$I$3</f>
        <v>1</v>
      </c>
    </row>
    <row r="112" spans="1:14">
      <c r="A112" s="3685"/>
      <c r="B112" s="3390">
        <v>6</v>
      </c>
      <c r="C112" s="3383">
        <f>(-0.5556*(C111^2)-0.2719*C111+8944)*(10^(-4))</f>
        <v>0.89431725000000006</v>
      </c>
      <c r="D112" s="3383">
        <f>(-0.5556*(D111^2)-0.2719*D111+8944)*(10^(-4))</f>
        <v>0.89431725000000006</v>
      </c>
      <c r="E112" s="3383">
        <f>(-0.7912*(E111^2)-11.3794*E111+8482)*(10^(-4))</f>
        <v>0.84698294000000007</v>
      </c>
      <c r="F112" s="3383">
        <f t="shared" ref="F112:I112" si="33">(-0.7912*(F111^2)-11.3794*F111+8482)*(10^(-4))</f>
        <v>0.84698294000000007</v>
      </c>
      <c r="G112" s="3383">
        <f t="shared" si="33"/>
        <v>0.84698294000000007</v>
      </c>
      <c r="H112" s="3383">
        <f t="shared" si="33"/>
        <v>0.84698294000000007</v>
      </c>
      <c r="I112" s="3383">
        <f t="shared" si="33"/>
        <v>0.84698294000000007</v>
      </c>
      <c r="J112" s="3383">
        <f>(-0.989*(J111^2)-63.78*J111+7771)*(10^(-4))</f>
        <v>0.77062310000000001</v>
      </c>
      <c r="K112" s="3383">
        <f t="shared" ref="K112:N112" si="34">(-0.989*(K111^2)-63.78*K111+7771)*(10^(-4))</f>
        <v>0.77062310000000001</v>
      </c>
      <c r="L112" s="3383">
        <f t="shared" si="34"/>
        <v>0.77062310000000001</v>
      </c>
      <c r="M112" s="3383">
        <f t="shared" si="34"/>
        <v>0.77062310000000001</v>
      </c>
      <c r="N112" s="3383">
        <f t="shared" si="34"/>
        <v>0.77062310000000001</v>
      </c>
    </row>
    <row r="113" spans="1:14">
      <c r="A113" s="3686" t="s">
        <v>3307</v>
      </c>
      <c r="B113" s="3686"/>
      <c r="C113" s="3686"/>
      <c r="D113" s="3686"/>
      <c r="E113" s="3686"/>
      <c r="F113" s="3686"/>
      <c r="G113" s="3686"/>
      <c r="H113" s="3686"/>
      <c r="I113" s="3686"/>
      <c r="J113" s="3686"/>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3308</v>
      </c>
      <c r="B116" s="3411" t="e">
        <f>G3</f>
        <v>#DIV/0!</v>
      </c>
      <c r="C116" s="3395" t="s">
        <v>3309</v>
      </c>
      <c r="D116" s="3396" t="e">
        <f>SUMPRODUCT((A118:A122=F116)*(B117:M117=H116)*B118:M122)</f>
        <v>#DIV/0!</v>
      </c>
      <c r="E116" s="2000" t="s">
        <v>3310</v>
      </c>
      <c r="F116" s="3397" t="str">
        <f>E2</f>
        <v>商业</v>
      </c>
      <c r="G116" s="2000" t="s">
        <v>3311</v>
      </c>
      <c r="H116" s="3397" t="str">
        <f>G2</f>
        <v>八级</v>
      </c>
      <c r="I116" s="2000"/>
      <c r="J116" s="3398"/>
      <c r="K116" s="3398"/>
      <c r="L116" s="3398"/>
      <c r="M116" s="3398"/>
      <c r="N116" s="3393"/>
    </row>
    <row r="117" spans="1:14">
      <c r="A117" s="3399"/>
      <c r="B117" s="3400" t="s">
        <v>3312</v>
      </c>
      <c r="C117" s="3400" t="s">
        <v>3313</v>
      </c>
      <c r="D117" s="3400" t="s">
        <v>3314</v>
      </c>
      <c r="E117" s="3401" t="s">
        <v>3315</v>
      </c>
      <c r="F117" s="3401" t="s">
        <v>3316</v>
      </c>
      <c r="G117" s="3401" t="s">
        <v>3317</v>
      </c>
      <c r="H117" s="3402" t="s">
        <v>3318</v>
      </c>
      <c r="I117" s="3402" t="s">
        <v>3319</v>
      </c>
      <c r="J117" s="3403" t="s">
        <v>3320</v>
      </c>
      <c r="K117" s="3403" t="s">
        <v>3321</v>
      </c>
      <c r="L117" s="3403" t="s">
        <v>3322</v>
      </c>
      <c r="M117" s="3404" t="s">
        <v>3323</v>
      </c>
      <c r="N117" s="3393"/>
    </row>
    <row r="118" spans="1:14">
      <c r="A118" s="3405" t="s">
        <v>3324</v>
      </c>
      <c r="B118" s="3383" t="e">
        <f>ROUND(0.9968-0.011*B116,4)</f>
        <v>#DIV/0!</v>
      </c>
      <c r="C118" s="3383" t="e">
        <f>B118</f>
        <v>#DIV/0!</v>
      </c>
      <c r="D118" s="3383" t="e">
        <f>ROUND(0.949-0.014*B116,4)</f>
        <v>#DIV/0!</v>
      </c>
      <c r="E118" s="3383" t="e">
        <f>D118</f>
        <v>#DIV/0!</v>
      </c>
      <c r="F118" s="3383" t="e">
        <f>E118</f>
        <v>#DIV/0!</v>
      </c>
      <c r="G118" s="3383" t="e">
        <f>F118</f>
        <v>#DIV/0!</v>
      </c>
      <c r="H118" s="3383" t="e">
        <f>G118</f>
        <v>#DIV/0!</v>
      </c>
      <c r="I118" s="3383" t="e">
        <f>ROUND(0.8486-0.018*B116,4)</f>
        <v>#DIV/0!</v>
      </c>
      <c r="J118" s="3383" t="e">
        <f t="shared" ref="J118:M122" si="35">I118</f>
        <v>#DIV/0!</v>
      </c>
      <c r="K118" s="3383" t="e">
        <f t="shared" si="35"/>
        <v>#DIV/0!</v>
      </c>
      <c r="L118" s="3383" t="e">
        <f t="shared" si="35"/>
        <v>#DIV/0!</v>
      </c>
      <c r="M118" s="3406" t="e">
        <f t="shared" si="35"/>
        <v>#DIV/0!</v>
      </c>
      <c r="N118" s="3393"/>
    </row>
    <row r="119" spans="1:14">
      <c r="A119" s="3405" t="s">
        <v>3325</v>
      </c>
      <c r="B119" s="3383" t="e">
        <f>ROUND(0.993-0.0112*B116,4)</f>
        <v>#DIV/0!</v>
      </c>
      <c r="C119" s="3383" t="e">
        <f>B119</f>
        <v>#DIV/0!</v>
      </c>
      <c r="D119" s="3383" t="e">
        <f>ROUND(0.9415-0.0142*B116,4)</f>
        <v>#DIV/0!</v>
      </c>
      <c r="E119" s="3383" t="e">
        <f t="shared" ref="E119:H120" si="36">D119</f>
        <v>#DIV/0!</v>
      </c>
      <c r="F119" s="3383" t="e">
        <f t="shared" si="36"/>
        <v>#DIV/0!</v>
      </c>
      <c r="G119" s="3383" t="e">
        <f t="shared" si="36"/>
        <v>#DIV/0!</v>
      </c>
      <c r="H119" s="3383" t="e">
        <f t="shared" si="36"/>
        <v>#DIV/0!</v>
      </c>
      <c r="I119" s="3383" t="e">
        <f>ROUND(0.838-0.0182*B116,4)</f>
        <v>#DIV/0!</v>
      </c>
      <c r="J119" s="3383" t="e">
        <f t="shared" si="35"/>
        <v>#DIV/0!</v>
      </c>
      <c r="K119" s="3383" t="e">
        <f t="shared" si="35"/>
        <v>#DIV/0!</v>
      </c>
      <c r="L119" s="3383" t="e">
        <f t="shared" si="35"/>
        <v>#DIV/0!</v>
      </c>
      <c r="M119" s="3406" t="e">
        <f t="shared" si="35"/>
        <v>#DIV/0!</v>
      </c>
      <c r="N119" s="3393"/>
    </row>
    <row r="120" spans="1:14">
      <c r="A120" s="3405" t="s">
        <v>3326</v>
      </c>
      <c r="B120" s="3383" t="e">
        <f>ROUND(0.9448-0.0115*B116,4)</f>
        <v>#DIV/0!</v>
      </c>
      <c r="C120" s="3383" t="e">
        <f>B120</f>
        <v>#DIV/0!</v>
      </c>
      <c r="D120" s="3383" t="e">
        <f>ROUND(0.937-0.0145*B116,4)</f>
        <v>#DIV/0!</v>
      </c>
      <c r="E120" s="3383" t="e">
        <f t="shared" si="36"/>
        <v>#DIV/0!</v>
      </c>
      <c r="F120" s="3383" t="e">
        <f t="shared" si="36"/>
        <v>#DIV/0!</v>
      </c>
      <c r="G120" s="3383" t="e">
        <f t="shared" si="36"/>
        <v>#DIV/0!</v>
      </c>
      <c r="H120" s="3383" t="e">
        <f t="shared" si="36"/>
        <v>#DIV/0!</v>
      </c>
      <c r="I120" s="3383" t="e">
        <f>ROUND(0.7965-0.0185*B116,4)</f>
        <v>#DIV/0!</v>
      </c>
      <c r="J120" s="3383" t="e">
        <f t="shared" si="35"/>
        <v>#DIV/0!</v>
      </c>
      <c r="K120" s="3383" t="e">
        <f t="shared" si="35"/>
        <v>#DIV/0!</v>
      </c>
      <c r="L120" s="3383" t="e">
        <f t="shared" si="35"/>
        <v>#DIV/0!</v>
      </c>
      <c r="M120" s="3406" t="e">
        <f t="shared" si="35"/>
        <v>#DIV/0!</v>
      </c>
      <c r="N120" s="3393"/>
    </row>
    <row r="121" spans="1:14" ht="13.5" thickBot="1">
      <c r="A121" s="3407" t="s">
        <v>3327</v>
      </c>
      <c r="B121" s="3408" t="e">
        <f>ROUND(0.7836-0.012*B116,4)</f>
        <v>#DIV/0!</v>
      </c>
      <c r="C121" s="3408" t="e">
        <f>B121</f>
        <v>#DIV/0!</v>
      </c>
      <c r="D121" s="3408" t="e">
        <f>ROUND(0.753-0.015*B116,4)</f>
        <v>#DIV/0!</v>
      </c>
      <c r="E121" s="3408" t="e">
        <f>D121</f>
        <v>#DIV/0!</v>
      </c>
      <c r="F121" s="3408" t="e">
        <f>E121</f>
        <v>#DIV/0!</v>
      </c>
      <c r="G121" s="3408" t="e">
        <f>ROUND(0.6612-0.018*B116,4)</f>
        <v>#DIV/0!</v>
      </c>
      <c r="H121" s="3408" t="e">
        <f>G121</f>
        <v>#DIV/0!</v>
      </c>
      <c r="I121" s="3408" t="e">
        <f>ROUND(0.5905-0.019*B116,4)</f>
        <v>#DIV/0!</v>
      </c>
      <c r="J121" s="3408" t="e">
        <f t="shared" si="35"/>
        <v>#DIV/0!</v>
      </c>
      <c r="K121" s="3408" t="e">
        <f t="shared" si="35"/>
        <v>#DIV/0!</v>
      </c>
      <c r="L121" s="3408" t="e">
        <f t="shared" si="35"/>
        <v>#DIV/0!</v>
      </c>
      <c r="M121" s="3409" t="e">
        <f t="shared" si="35"/>
        <v>#DIV/0!</v>
      </c>
      <c r="N121" s="3393"/>
    </row>
    <row r="122" spans="1:14">
      <c r="A122" s="3410" t="s">
        <v>2608</v>
      </c>
      <c r="B122" s="3383" t="e">
        <f>ROUND(0.9404-0.0106*B116,4)</f>
        <v>#DIV/0!</v>
      </c>
      <c r="C122" s="3383" t="e">
        <f>B122</f>
        <v>#DIV/0!</v>
      </c>
      <c r="D122" s="3383" t="e">
        <f>ROUND(0.8955-0.0135*B116,4)</f>
        <v>#DIV/0!</v>
      </c>
      <c r="E122" s="3383" t="e">
        <f t="shared" ref="E122:H122" si="37">D122</f>
        <v>#DIV/0!</v>
      </c>
      <c r="F122" s="3383" t="e">
        <f t="shared" si="37"/>
        <v>#DIV/0!</v>
      </c>
      <c r="G122" s="3383" t="e">
        <f t="shared" si="37"/>
        <v>#DIV/0!</v>
      </c>
      <c r="H122" s="3383" t="e">
        <f t="shared" si="37"/>
        <v>#DIV/0!</v>
      </c>
      <c r="I122" s="3383" t="e">
        <f>ROUND(0.7632-0.0166*B116,4)</f>
        <v>#DIV/0!</v>
      </c>
      <c r="J122" s="3383" t="e">
        <f t="shared" si="35"/>
        <v>#DIV/0!</v>
      </c>
      <c r="K122" s="3383" t="e">
        <f t="shared" si="35"/>
        <v>#DIV/0!</v>
      </c>
      <c r="L122" s="3383" t="e">
        <f t="shared" si="35"/>
        <v>#DIV/0!</v>
      </c>
      <c r="M122" s="3406" t="e">
        <f t="shared" si="35"/>
        <v>#DIV/0!</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T26" sqref="T26"/>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1925</v>
      </c>
      <c r="B1" s="197"/>
      <c r="C1" s="201" t="s">
        <v>1926</v>
      </c>
      <c r="D1" s="342">
        <f>SUM(D33:D34,D37:D42)</f>
        <v>0</v>
      </c>
      <c r="E1" s="1995"/>
      <c r="F1" s="1995"/>
      <c r="G1" s="1995"/>
      <c r="H1" s="1995"/>
      <c r="I1" s="1995"/>
      <c r="J1" s="1995"/>
      <c r="K1" s="1119"/>
      <c r="L1" s="1996" t="s">
        <v>1927</v>
      </c>
      <c r="M1" s="863">
        <f>SUMPRODUCT((区片价!B5:B9=I2)*(区片价!C3:G3=E2)*(区片价!C5:G9))</f>
        <v>0</v>
      </c>
      <c r="N1" s="866">
        <f>SUMPRODUCT((因素修正幅度!B5:B9=I2)*(因素修正幅度!C3:G3=E2)*(因素修正幅度!C5:G9))</f>
        <v>0</v>
      </c>
      <c r="O1" s="1997"/>
      <c r="P1" s="1997"/>
      <c r="Q1" s="1119"/>
      <c r="R1" s="1212" t="s">
        <v>1928</v>
      </c>
      <c r="S1" s="1212" t="s">
        <v>1929</v>
      </c>
      <c r="T1" s="1212" t="s">
        <v>1930</v>
      </c>
      <c r="U1" s="1212" t="s">
        <v>1931</v>
      </c>
      <c r="V1" s="1212" t="s">
        <v>1932</v>
      </c>
      <c r="W1" s="1216"/>
      <c r="X1" s="1216"/>
      <c r="Y1" s="1216"/>
      <c r="Z1" s="1216"/>
      <c r="AA1" s="1216"/>
      <c r="AB1" s="1216"/>
      <c r="AC1" s="1217"/>
      <c r="AD1" s="1218"/>
      <c r="AE1" s="1218"/>
      <c r="AF1" s="1218"/>
      <c r="AG1" s="1218"/>
      <c r="AH1" s="1218"/>
      <c r="AI1" s="1218"/>
      <c r="AJ1" s="1219"/>
    </row>
    <row r="2" spans="1:36" ht="15.75">
      <c r="A2" s="201" t="s">
        <v>1933</v>
      </c>
      <c r="B2" s="204" t="e">
        <f>C30</f>
        <v>#DIV/0!</v>
      </c>
      <c r="C2" s="1999" t="s">
        <v>1934</v>
      </c>
      <c r="D2" s="2000" t="s">
        <v>1935</v>
      </c>
      <c r="E2" s="3417" t="s">
        <v>21</v>
      </c>
      <c r="F2" s="2000" t="s">
        <v>1936</v>
      </c>
      <c r="G2" s="2001" t="str">
        <f>IF(E2="商业",项目基本情况!B37,IF(E2="办公",项目基本情况!C37,IF(E2="住宅",项目基本情况!D37,IF(E2="工业",项目基本情况!E37,项目基本情况!F37))))</f>
        <v>八级</v>
      </c>
      <c r="H2" s="2000" t="s">
        <v>1937</v>
      </c>
      <c r="I2" s="2001" t="str">
        <f>IF(E2="商业",项目基本情况!B38,IF(E2="办公",项目基本情况!C38,IF(E2="住宅",项目基本情况!D38,IF(E2="工业",项目基本情况!E38,项目基本情况!F38))))</f>
        <v>Ⅷ-04</v>
      </c>
      <c r="J2" s="2002"/>
      <c r="K2" s="1119"/>
      <c r="L2" s="2003" t="s">
        <v>1938</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1.5418000000000001</v>
      </c>
      <c r="T2" s="3356" t="e">
        <f t="shared" ref="T2:T16" si="0">ROUND($C$5*$C$22*$C$23*$C$24*S2*$C$28,0)</f>
        <v>#DIV/0!</v>
      </c>
      <c r="U2" s="1213">
        <f>'数据-取费表'!T22</f>
        <v>0</v>
      </c>
      <c r="V2" s="3356" t="e">
        <f>ROUND(T2*U2/10000,0)</f>
        <v>#DIV/0!</v>
      </c>
      <c r="W2" s="1216"/>
      <c r="X2" s="1216"/>
      <c r="Y2" s="1216"/>
      <c r="Z2" s="1216"/>
      <c r="AA2" s="1216"/>
      <c r="AB2" s="1216"/>
      <c r="AC2" s="1217"/>
      <c r="AD2" s="1218"/>
      <c r="AE2" s="1218"/>
      <c r="AF2" s="1218"/>
      <c r="AG2" s="1218"/>
      <c r="AH2" s="1218"/>
      <c r="AI2" s="1218"/>
      <c r="AJ2" s="1219"/>
    </row>
    <row r="3" spans="1:36" ht="15.75">
      <c r="A3" s="203" t="s">
        <v>1939</v>
      </c>
      <c r="B3" s="204" t="e">
        <f>ROUND(B2*10000/D1,0)</f>
        <v>#DIV/0!</v>
      </c>
      <c r="C3" s="1999" t="s">
        <v>1940</v>
      </c>
      <c r="D3" s="2000" t="s">
        <v>1941</v>
      </c>
      <c r="E3" s="3415" t="s">
        <v>3546</v>
      </c>
      <c r="F3" s="2004" t="s">
        <v>3547</v>
      </c>
      <c r="G3" s="752">
        <f>IF(F3="宗地容积率",'数据-汇总表'!I4,IF(F3="估价对象容积率",'数据-汇总表'!I6,'数据-汇总表'!I7))</f>
        <v>1.6</v>
      </c>
      <c r="H3" s="170" t="s">
        <v>1942</v>
      </c>
      <c r="I3" s="775"/>
      <c r="J3" s="2002" t="s">
        <v>1943</v>
      </c>
      <c r="K3" s="1119"/>
      <c r="L3" s="2003" t="s">
        <v>1944</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1.1883999999999999</v>
      </c>
      <c r="T3" s="3356" t="e">
        <f t="shared" si="0"/>
        <v>#DIV/0!</v>
      </c>
      <c r="U3" s="1213">
        <f>SUM(产证指标!C2:C5)</f>
        <v>162.24</v>
      </c>
      <c r="V3" s="3356" t="e">
        <f t="shared" ref="V3:V16" si="1">ROUND(T3*U3/10000,0)</f>
        <v>#DIV/0!</v>
      </c>
      <c r="W3" s="1216"/>
      <c r="X3" s="1216"/>
      <c r="Y3" s="1216"/>
      <c r="Z3" s="1216"/>
      <c r="AA3" s="1216"/>
      <c r="AB3" s="1216"/>
      <c r="AC3" s="1217"/>
      <c r="AD3" s="1218"/>
      <c r="AE3" s="1218"/>
      <c r="AF3" s="1218"/>
      <c r="AG3" s="1218"/>
      <c r="AH3" s="1218"/>
      <c r="AI3" s="1218"/>
      <c r="AJ3" s="1219"/>
    </row>
    <row r="4" spans="1:36" ht="15.75">
      <c r="A4" s="3690"/>
      <c r="B4" s="3691"/>
      <c r="C4" s="3691"/>
      <c r="D4" s="3692"/>
      <c r="E4" s="3692"/>
      <c r="F4" s="3692"/>
      <c r="G4" s="3692"/>
      <c r="H4" s="3692"/>
      <c r="I4" s="3692"/>
      <c r="J4" s="3693"/>
      <c r="K4" s="1119"/>
      <c r="L4" s="2003" t="s">
        <v>1945</v>
      </c>
      <c r="M4" s="864">
        <f>SUMPRODUCT((区片价!B55:B86=I2)*(区片价!C3:G3=E2)*(区片价!C55:G86))</f>
        <v>0</v>
      </c>
      <c r="N4" s="866">
        <f>SUMPRODUCT((因素修正幅度!B55:B86=I2)*(因素修正幅度!C3:G3=E2)*(因素修正幅度!C55:G86))</f>
        <v>0</v>
      </c>
      <c r="O4" s="1119"/>
      <c r="P4" s="1119"/>
      <c r="Q4" s="1119"/>
      <c r="R4" s="1212">
        <v>3</v>
      </c>
      <c r="S4" s="3356">
        <f>ROUND(SUMPRODUCT((B106:B110=R4)*(C105:N105=G2)*(C106:N110)),4)</f>
        <v>0.96940000000000004</v>
      </c>
      <c r="T4" s="3356" t="e">
        <f t="shared" si="0"/>
        <v>#DIV/0!</v>
      </c>
      <c r="U4" s="1213">
        <f>SUM(产证指标!C6:C9)</f>
        <v>162.24</v>
      </c>
      <c r="V4" s="3356"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1946</v>
      </c>
      <c r="C5" s="753">
        <f>ROUND(IF(E2="商业",C6*C7*C17+C20,(IF(E2="住宅",C6*C13*C17+C20,IF(E2="办公",C6*C12*C17+C20,C6+C20)))),0)</f>
        <v>5855</v>
      </c>
      <c r="D5" s="1339">
        <f>ROUND(C6*C17+C20,0)</f>
        <v>5855</v>
      </c>
      <c r="E5" s="1339"/>
      <c r="F5" s="2007"/>
      <c r="G5" s="2008"/>
      <c r="H5" s="2008"/>
      <c r="I5" s="2008"/>
      <c r="J5" s="2009"/>
      <c r="K5" s="2010"/>
      <c r="L5" s="2003" t="s">
        <v>1947</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0.82299999999999995</v>
      </c>
      <c r="T5" s="3356" t="e">
        <f t="shared" si="0"/>
        <v>#DIV/0!</v>
      </c>
      <c r="U5" s="1213">
        <f>'数据-取费表'!T25</f>
        <v>9837.9599999999991</v>
      </c>
      <c r="V5" s="3356" t="e">
        <f t="shared" si="1"/>
        <v>#DIV/0!</v>
      </c>
      <c r="W5" s="1216"/>
      <c r="X5" s="1216"/>
      <c r="Y5" s="1216"/>
      <c r="Z5" s="1216"/>
      <c r="AA5" s="1216"/>
      <c r="AB5" s="1216"/>
      <c r="AC5" s="2011"/>
      <c r="AD5" s="2012"/>
      <c r="AE5" s="2012"/>
      <c r="AF5" s="2012"/>
      <c r="AG5" s="2012"/>
      <c r="AH5" s="2012"/>
      <c r="AI5" s="2012"/>
      <c r="AJ5" s="2013"/>
    </row>
    <row r="6" spans="1:36" ht="15.75" thickBot="1">
      <c r="A6" s="2015" t="s">
        <v>1948</v>
      </c>
      <c r="B6" s="2016" t="s">
        <v>1949</v>
      </c>
      <c r="C6" s="754">
        <f>SUMIF(L1:L12,G2,M1:M12)</f>
        <v>5820</v>
      </c>
      <c r="D6" s="2017"/>
      <c r="E6" s="2018"/>
      <c r="F6" s="2018"/>
      <c r="G6" s="2019"/>
      <c r="H6" s="2019"/>
      <c r="I6" s="2019"/>
      <c r="J6" s="2020"/>
      <c r="K6" s="1384"/>
      <c r="L6" s="2003" t="s">
        <v>1950</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0.74980000000000002</v>
      </c>
      <c r="T6" s="3356" t="e">
        <f t="shared" si="0"/>
        <v>#DIV/0!</v>
      </c>
      <c r="U6" s="1213"/>
      <c r="V6" s="3356" t="e">
        <f t="shared" si="1"/>
        <v>#DIV/0!</v>
      </c>
      <c r="W6" s="1216"/>
      <c r="X6" s="1216"/>
      <c r="Y6" s="1216"/>
      <c r="Z6" s="1216"/>
      <c r="AA6" s="1216"/>
      <c r="AB6" s="1216"/>
      <c r="AC6" s="2011"/>
      <c r="AD6" s="2012"/>
      <c r="AE6" s="2012"/>
      <c r="AF6" s="2012"/>
      <c r="AG6" s="2012"/>
      <c r="AH6" s="2012"/>
      <c r="AI6" s="2012"/>
      <c r="AJ6" s="2013"/>
    </row>
    <row r="7" spans="1:36" ht="24.75" thickBot="1">
      <c r="A7" s="3299" t="s">
        <v>3233</v>
      </c>
      <c r="B7" s="3457" t="s">
        <v>1951</v>
      </c>
      <c r="C7" s="755">
        <f>IF(C8="不临65条商业街",1,ROUND(1+(1.6*E8+1.2*E9+0.8*E10+0.4*E11)*C9,4))</f>
        <v>1</v>
      </c>
      <c r="D7" s="2022" t="s">
        <v>1952</v>
      </c>
      <c r="E7" s="776"/>
      <c r="F7" s="2023"/>
      <c r="G7" s="2024"/>
      <c r="H7" s="2024"/>
      <c r="I7" s="2024"/>
      <c r="J7" s="2025"/>
      <c r="K7" s="1384"/>
      <c r="L7" s="2003" t="s">
        <v>1953</v>
      </c>
      <c r="M7" s="864">
        <f>SUMPRODUCT((区片价!B190:B233=I2)*(区片价!C3:G3=E2)*(区片价!C190:G233))</f>
        <v>0</v>
      </c>
      <c r="N7" s="866">
        <f>SUMPRODUCT((因素修正幅度!B190:B233=I2)*(因素修正幅度!C3:G3=E2)*(因素修正幅度!C190:G233))</f>
        <v>0</v>
      </c>
      <c r="O7" s="1119"/>
      <c r="P7" s="1119"/>
      <c r="Q7" s="1119"/>
      <c r="R7" s="1212">
        <v>6</v>
      </c>
      <c r="S7" s="3414"/>
      <c r="T7" s="3356" t="e">
        <f t="shared" si="0"/>
        <v>#DIV/0!</v>
      </c>
      <c r="U7" s="1213"/>
      <c r="V7" s="3356" t="e">
        <f t="shared" si="1"/>
        <v>#DIV/0!</v>
      </c>
      <c r="W7" s="3467" t="s">
        <v>1954</v>
      </c>
      <c r="X7" s="1214" t="str">
        <f>G2</f>
        <v>八级</v>
      </c>
      <c r="Y7" s="1214" t="s">
        <v>1955</v>
      </c>
      <c r="Z7" s="1215">
        <f>G3</f>
        <v>1.6</v>
      </c>
      <c r="AA7" s="1216"/>
      <c r="AB7" s="1216"/>
      <c r="AC7" s="1217"/>
      <c r="AD7" s="1218"/>
      <c r="AE7" s="1218"/>
      <c r="AF7" s="1218"/>
      <c r="AG7" s="1218"/>
      <c r="AH7" s="1218"/>
      <c r="AI7" s="1218"/>
      <c r="AJ7" s="1219"/>
    </row>
    <row r="8" spans="1:36" ht="25.5">
      <c r="A8" s="3294"/>
      <c r="B8" s="170" t="s">
        <v>1956</v>
      </c>
      <c r="C8" s="2026" t="s">
        <v>3541</v>
      </c>
      <c r="D8" s="756" t="s">
        <v>112</v>
      </c>
      <c r="E8" s="757" t="e">
        <f>ROUND(C11/E7,4)</f>
        <v>#DIV/0!</v>
      </c>
      <c r="F8" s="2027" t="s">
        <v>1957</v>
      </c>
      <c r="G8" s="2028"/>
      <c r="H8" s="2028"/>
      <c r="I8" s="2028"/>
      <c r="J8" s="2029"/>
      <c r="K8" s="1119"/>
      <c r="L8" s="2003" t="s">
        <v>1958</v>
      </c>
      <c r="M8" s="864">
        <f>SUMPRODUCT((区片价!B234:B276=I2)*(区片价!C3:G3=E2)*(区片价!C234:G276))</f>
        <v>5820</v>
      </c>
      <c r="N8" s="866">
        <f>SUMPRODUCT((因素修正幅度!B234:B276=I2)*(因素修正幅度!C3:G3=E2)*(因素修正幅度!C234:G276))</f>
        <v>0.15</v>
      </c>
      <c r="O8" s="1119"/>
      <c r="P8" s="1119"/>
      <c r="Q8" s="1119"/>
      <c r="R8" s="1212">
        <v>7</v>
      </c>
      <c r="S8" s="1213"/>
      <c r="T8" s="3356" t="e">
        <f t="shared" si="0"/>
        <v>#DIV/0!</v>
      </c>
      <c r="U8" s="1213"/>
      <c r="V8" s="3356" t="e">
        <f t="shared" si="1"/>
        <v>#DIV/0!</v>
      </c>
      <c r="W8" s="3687" t="s">
        <v>1959</v>
      </c>
      <c r="X8" s="3688"/>
      <c r="Y8" s="1220" t="s">
        <v>1960</v>
      </c>
      <c r="Z8" s="1220" t="s">
        <v>1961</v>
      </c>
      <c r="AA8" s="1220" t="s">
        <v>1962</v>
      </c>
      <c r="AB8" s="1220" t="s">
        <v>1963</v>
      </c>
      <c r="AC8" s="1220" t="s">
        <v>1964</v>
      </c>
      <c r="AD8" s="1220" t="s">
        <v>1965</v>
      </c>
      <c r="AE8" s="1220" t="s">
        <v>1966</v>
      </c>
      <c r="AF8" s="1220" t="s">
        <v>1967</v>
      </c>
      <c r="AG8" s="1220" t="s">
        <v>1968</v>
      </c>
      <c r="AH8" s="1220" t="s">
        <v>1969</v>
      </c>
      <c r="AI8" s="1220" t="s">
        <v>1970</v>
      </c>
      <c r="AJ8" s="1220" t="s">
        <v>1971</v>
      </c>
    </row>
    <row r="9" spans="1:36" ht="15">
      <c r="A9" s="3294"/>
      <c r="B9" s="170" t="s">
        <v>1972</v>
      </c>
      <c r="C9" s="758">
        <f>SUMIF(修正!C71:C138,C8,修正!E71:E138)</f>
        <v>0</v>
      </c>
      <c r="D9" s="171" t="s">
        <v>113</v>
      </c>
      <c r="E9" s="171" t="e">
        <f>ROUND(C11/E7,4)</f>
        <v>#DIV/0!</v>
      </c>
      <c r="F9" s="2027" t="s">
        <v>1973</v>
      </c>
      <c r="G9" s="2028"/>
      <c r="H9" s="2028"/>
      <c r="I9" s="2028"/>
      <c r="J9" s="2029"/>
      <c r="K9" s="1119"/>
      <c r="L9" s="2003" t="s">
        <v>1974</v>
      </c>
      <c r="M9" s="864">
        <f>SUMPRODUCT((区片价!B277:B326=I2)*(区片价!C3:G3=E2)*(区片价!C277:G326))</f>
        <v>0</v>
      </c>
      <c r="N9" s="866">
        <f>SUMPRODUCT((因素修正幅度!B277:B326=I2)*(因素修正幅度!C3:G3=E2)*(因素修正幅度!C277:G326))</f>
        <v>0</v>
      </c>
      <c r="O9" s="1119"/>
      <c r="P9" s="1119"/>
      <c r="Q9" s="1119"/>
      <c r="R9" s="1212">
        <v>8</v>
      </c>
      <c r="S9" s="1213"/>
      <c r="T9" s="3356" t="e">
        <f t="shared" si="0"/>
        <v>#DIV/0!</v>
      </c>
      <c r="U9" s="1213"/>
      <c r="V9" s="3356" t="e">
        <f t="shared" si="1"/>
        <v>#DIV/0!</v>
      </c>
      <c r="W9" s="3689"/>
      <c r="X9" s="3357" t="s">
        <v>3264</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1975</v>
      </c>
      <c r="C10" s="171">
        <f>SUMIF(修正!C71:C138,C8,修正!F71:F138)</f>
        <v>0</v>
      </c>
      <c r="D10" s="171" t="s">
        <v>114</v>
      </c>
      <c r="E10" s="171" t="e">
        <f>ROUND(C11/E7,4)</f>
        <v>#DIV/0!</v>
      </c>
      <c r="F10" s="2027" t="s">
        <v>1976</v>
      </c>
      <c r="G10" s="2028"/>
      <c r="H10" s="2028"/>
      <c r="I10" s="2028"/>
      <c r="J10" s="2029"/>
      <c r="K10" s="1119"/>
      <c r="L10" s="2003" t="s">
        <v>1977</v>
      </c>
      <c r="M10" s="864">
        <f>SUMPRODUCT((区片价!B327:B357=I2)*(区片价!C3:G3=E2)*(区片价!C327:G357))</f>
        <v>0</v>
      </c>
      <c r="N10" s="866">
        <f>SUMPRODUCT((因素修正幅度!B327:B357=I2)*(因素修正幅度!C3:G3=E2)*(因素修正幅度!C327:G357))</f>
        <v>0</v>
      </c>
      <c r="O10" s="1119"/>
      <c r="P10" s="1119"/>
      <c r="Q10" s="1119"/>
      <c r="R10" s="1212">
        <v>9</v>
      </c>
      <c r="S10" s="1213"/>
      <c r="T10" s="3356" t="e">
        <f t="shared" si="0"/>
        <v>#DIV/0!</v>
      </c>
      <c r="U10" s="1213"/>
      <c r="V10" s="3356" t="e">
        <f t="shared" si="1"/>
        <v>#DIV/0!</v>
      </c>
      <c r="W10" s="3689"/>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30" t="s">
        <v>1978</v>
      </c>
      <c r="C11" s="759">
        <f>C10/4</f>
        <v>0</v>
      </c>
      <c r="D11" s="759" t="s">
        <v>115</v>
      </c>
      <c r="E11" s="759" t="e">
        <f>ROUND(C11/E7,4)</f>
        <v>#DIV/0!</v>
      </c>
      <c r="F11" s="2031" t="s">
        <v>1979</v>
      </c>
      <c r="G11" s="2032"/>
      <c r="H11" s="2032"/>
      <c r="I11" s="2032"/>
      <c r="J11" s="2033"/>
      <c r="K11" s="1119"/>
      <c r="L11" s="2003" t="s">
        <v>1980</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t="e">
        <f t="shared" si="0"/>
        <v>#DIV/0!</v>
      </c>
      <c r="U11" s="1213"/>
      <c r="V11" s="3356" t="e">
        <f t="shared" si="1"/>
        <v>#DIV/0!</v>
      </c>
      <c r="W11" s="1216"/>
      <c r="X11" s="1216"/>
      <c r="Y11" s="1216"/>
      <c r="Z11" s="1216"/>
      <c r="AA11" s="1216"/>
      <c r="AB11" s="1216"/>
      <c r="AC11" s="1217"/>
      <c r="AD11" s="2785"/>
      <c r="AE11" s="2785"/>
      <c r="AF11" s="2785"/>
      <c r="AG11" s="2785"/>
      <c r="AH11" s="2785"/>
      <c r="AI11" s="2785"/>
      <c r="AJ11" s="2786"/>
    </row>
    <row r="12" spans="1:36" ht="25.5" thickBot="1">
      <c r="A12" s="3299" t="s">
        <v>3234</v>
      </c>
      <c r="B12" s="3300" t="s">
        <v>3235</v>
      </c>
      <c r="C12" s="3301">
        <v>1</v>
      </c>
      <c r="D12" s="3302" t="s">
        <v>3236</v>
      </c>
      <c r="E12" s="3303" t="s">
        <v>3237</v>
      </c>
      <c r="F12" s="3304"/>
      <c r="G12" s="3305"/>
      <c r="H12" s="3305"/>
      <c r="I12" s="3305"/>
      <c r="J12" s="3306"/>
      <c r="K12" s="1119"/>
      <c r="L12" s="2039" t="s">
        <v>1983</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t="e">
        <f t="shared" si="0"/>
        <v>#DIV/0!</v>
      </c>
      <c r="U12" s="1213"/>
      <c r="V12" s="3356" t="e">
        <f t="shared" si="1"/>
        <v>#DIV/0!</v>
      </c>
      <c r="W12" s="1216"/>
      <c r="X12" s="1216"/>
      <c r="Y12" s="1216"/>
      <c r="Z12" s="1216"/>
      <c r="AA12" s="1216"/>
      <c r="AB12" s="1216"/>
      <c r="AC12" s="1217"/>
      <c r="AD12" s="2785"/>
      <c r="AE12" s="2785"/>
      <c r="AF12" s="2785"/>
      <c r="AG12" s="2785"/>
      <c r="AH12" s="2785"/>
      <c r="AI12" s="2785"/>
      <c r="AJ12" s="2786"/>
    </row>
    <row r="13" spans="1:36" ht="15.75" thickBot="1">
      <c r="A13" s="3299" t="s">
        <v>3238</v>
      </c>
      <c r="B13" s="2034" t="s">
        <v>1981</v>
      </c>
      <c r="C13" s="755">
        <f>ROUND(C16*D16*E16*F16*G16*H16*I16*J16,4)</f>
        <v>0</v>
      </c>
      <c r="D13" s="2035" t="s">
        <v>1982</v>
      </c>
      <c r="E13" s="2036"/>
      <c r="F13" s="2036"/>
      <c r="G13" s="2037"/>
      <c r="H13" s="2037"/>
      <c r="I13" s="2037"/>
      <c r="J13" s="2038"/>
      <c r="K13" s="1119"/>
      <c r="L13" s="3295"/>
      <c r="M13" s="3296"/>
      <c r="N13" s="3297"/>
      <c r="O13" s="1119"/>
      <c r="P13" s="1119"/>
      <c r="Q13" s="1119"/>
      <c r="R13" s="1212">
        <v>12</v>
      </c>
      <c r="S13" s="1213"/>
      <c r="T13" s="3356" t="e">
        <f t="shared" si="0"/>
        <v>#DIV/0!</v>
      </c>
      <c r="U13" s="1213"/>
      <c r="V13" s="3356" t="e">
        <f t="shared" si="1"/>
        <v>#DIV/0!</v>
      </c>
      <c r="W13" s="1216"/>
      <c r="X13" s="1216"/>
      <c r="Y13" s="1216"/>
      <c r="Z13" s="1216"/>
      <c r="AA13" s="1216"/>
      <c r="AB13" s="1216"/>
      <c r="AC13" s="1217"/>
      <c r="AD13" s="2785"/>
      <c r="AE13" s="2785"/>
      <c r="AF13" s="2785"/>
      <c r="AG13" s="2785"/>
      <c r="AH13" s="2785"/>
      <c r="AI13" s="2785"/>
      <c r="AJ13" s="2786"/>
    </row>
    <row r="14" spans="1:36" ht="15">
      <c r="A14" s="3293"/>
      <c r="B14" s="3455" t="s">
        <v>1984</v>
      </c>
      <c r="C14" s="2041" t="s">
        <v>1985</v>
      </c>
      <c r="D14" s="1350" t="s">
        <v>1986</v>
      </c>
      <c r="E14" s="27" t="s">
        <v>1987</v>
      </c>
      <c r="F14" s="3307" t="s">
        <v>3239</v>
      </c>
      <c r="G14" s="3307" t="s">
        <v>3239</v>
      </c>
      <c r="H14" s="3307" t="s">
        <v>3239</v>
      </c>
      <c r="I14" s="3307" t="s">
        <v>3239</v>
      </c>
      <c r="J14" s="3307" t="s">
        <v>3239</v>
      </c>
      <c r="K14" s="1119"/>
      <c r="L14" s="1119"/>
      <c r="M14" s="1119"/>
      <c r="N14" s="1119"/>
      <c r="O14" s="1119"/>
      <c r="P14" s="1119"/>
      <c r="Q14" s="1119"/>
      <c r="R14" s="1212">
        <v>13</v>
      </c>
      <c r="S14" s="1213"/>
      <c r="T14" s="3356" t="e">
        <f t="shared" si="0"/>
        <v>#DIV/0!</v>
      </c>
      <c r="U14" s="1213"/>
      <c r="V14" s="3356" t="e">
        <f t="shared" si="1"/>
        <v>#DIV/0!</v>
      </c>
      <c r="W14" s="1216"/>
      <c r="X14" s="1216"/>
      <c r="Y14" s="1216"/>
      <c r="Z14" s="1216"/>
      <c r="AA14" s="1216"/>
      <c r="AB14" s="1216"/>
      <c r="AC14" s="1217"/>
      <c r="AD14" s="2785"/>
      <c r="AE14" s="2785"/>
      <c r="AF14" s="2785"/>
      <c r="AG14" s="2785"/>
      <c r="AH14" s="2785"/>
      <c r="AI14" s="2785"/>
      <c r="AJ14" s="2786"/>
    </row>
    <row r="15" spans="1:36" ht="15">
      <c r="A15" s="3293"/>
      <c r="B15" s="3456"/>
      <c r="C15" s="2043"/>
      <c r="D15" s="2044"/>
      <c r="E15" s="2045"/>
      <c r="F15" s="3308" t="s">
        <v>3240</v>
      </c>
      <c r="G15" s="3309"/>
      <c r="H15" s="3310"/>
      <c r="I15" s="3311"/>
      <c r="J15" s="3312"/>
      <c r="K15" s="1119"/>
      <c r="L15" s="1119"/>
      <c r="M15" s="1119"/>
      <c r="N15" s="1119"/>
      <c r="O15" s="1119"/>
      <c r="P15" s="1119"/>
      <c r="Q15" s="1119"/>
      <c r="R15" s="1212">
        <v>14</v>
      </c>
      <c r="S15" s="1213"/>
      <c r="T15" s="3356" t="e">
        <f t="shared" si="0"/>
        <v>#DIV/0!</v>
      </c>
      <c r="U15" s="1213"/>
      <c r="V15" s="3356" t="e">
        <f t="shared" si="1"/>
        <v>#DIV/0!</v>
      </c>
      <c r="W15" s="1216"/>
      <c r="X15" s="1216"/>
      <c r="Y15" s="1216"/>
      <c r="Z15" s="1216"/>
      <c r="AA15" s="1216"/>
      <c r="AB15" s="1216"/>
      <c r="AC15" s="1217"/>
      <c r="AD15" s="2785"/>
      <c r="AE15" s="2785"/>
      <c r="AF15" s="2785"/>
      <c r="AG15" s="2785"/>
      <c r="AH15" s="2785"/>
      <c r="AI15" s="2785"/>
      <c r="AJ15" s="2786"/>
    </row>
    <row r="16" spans="1:36" ht="15.75" thickBot="1">
      <c r="A16" s="3293"/>
      <c r="B16" s="3315" t="s">
        <v>1988</v>
      </c>
      <c r="C16" s="3313"/>
      <c r="D16" s="3313"/>
      <c r="E16" s="3313"/>
      <c r="F16" s="3313">
        <v>1</v>
      </c>
      <c r="G16" s="3313">
        <v>1</v>
      </c>
      <c r="H16" s="3313">
        <v>1</v>
      </c>
      <c r="I16" s="3313">
        <v>1</v>
      </c>
      <c r="J16" s="3314">
        <v>1</v>
      </c>
      <c r="K16" s="1119"/>
      <c r="L16" s="1997"/>
      <c r="M16" s="1997"/>
      <c r="N16" s="1997"/>
      <c r="O16" s="1997"/>
      <c r="P16" s="1997"/>
      <c r="Q16" s="1119"/>
      <c r="R16" s="1212">
        <v>15</v>
      </c>
      <c r="S16" s="1213"/>
      <c r="T16" s="3356" t="e">
        <f t="shared" si="0"/>
        <v>#DIV/0!</v>
      </c>
      <c r="U16" s="1213"/>
      <c r="V16" s="3356" t="e">
        <f t="shared" si="1"/>
        <v>#DIV/0!</v>
      </c>
      <c r="W16" s="1216"/>
      <c r="X16" s="1216"/>
      <c r="Y16" s="1216"/>
      <c r="Z16" s="1216"/>
      <c r="AA16" s="1216"/>
      <c r="AB16" s="1216"/>
      <c r="AC16" s="1217"/>
      <c r="AD16" s="2785"/>
      <c r="AE16" s="2785"/>
      <c r="AF16" s="2785"/>
      <c r="AG16" s="2785"/>
      <c r="AH16" s="2785"/>
      <c r="AI16" s="2785"/>
      <c r="AJ16" s="2786"/>
    </row>
    <row r="17" spans="1:37">
      <c r="A17" s="3325" t="s">
        <v>3241</v>
      </c>
      <c r="B17" s="3316" t="s">
        <v>3242</v>
      </c>
      <c r="C17" s="3326">
        <f>ROUND(IF(OR(E2="工业",E2="公共服务"),1,IF(AND(E18=0,E19=0),1,IF(AND(E18=J24,E19=G19),0.8,IF(E19=0,1+E17*(-0.2),1+E17*G17*(-0.2))))),4)</f>
        <v>1</v>
      </c>
      <c r="D17" s="3317" t="s">
        <v>3243</v>
      </c>
      <c r="E17" s="3326">
        <f>ROUND(G18/I18,2)</f>
        <v>0</v>
      </c>
      <c r="F17" s="3317" t="s">
        <v>3246</v>
      </c>
      <c r="G17" s="3326" t="e">
        <f>ROUND(E19/G19,2)</f>
        <v>#DIV/0!</v>
      </c>
      <c r="H17" s="3326"/>
      <c r="I17" s="3326"/>
      <c r="J17" s="3327"/>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8"/>
      <c r="B18" s="3454"/>
      <c r="C18" s="3323"/>
      <c r="D18" s="3318" t="s">
        <v>3244</v>
      </c>
      <c r="E18" s="3324"/>
      <c r="F18" s="3319" t="s">
        <v>3247</v>
      </c>
      <c r="G18" s="3323">
        <f>ROUND(1-(1/(POWER(1+G24,E18))),4)</f>
        <v>0</v>
      </c>
      <c r="H18" s="3319" t="s">
        <v>3249</v>
      </c>
      <c r="I18" s="3323">
        <f>ROUND(1-(1/(POWER(1+G24,J24))),4)</f>
        <v>0.93120000000000003</v>
      </c>
      <c r="J18" s="3329"/>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0"/>
      <c r="B19" s="3331"/>
      <c r="C19" s="3332"/>
      <c r="D19" s="3332" t="s">
        <v>3245</v>
      </c>
      <c r="E19" s="3333"/>
      <c r="F19" s="3334" t="s">
        <v>3248</v>
      </c>
      <c r="G19" s="3333"/>
      <c r="H19" s="3332"/>
      <c r="I19" s="3332"/>
      <c r="J19" s="3335"/>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694" t="s">
        <v>3250</v>
      </c>
      <c r="B20" s="167" t="s">
        <v>1993</v>
      </c>
      <c r="C20" s="3320">
        <f>ROUND(IF(F21="与级别开发程度一致",0,(G21-E21)/C21),0)</f>
        <v>35</v>
      </c>
      <c r="D20" s="3336" t="s">
        <v>1997</v>
      </c>
      <c r="E20" s="3337"/>
      <c r="F20" s="3700" t="s">
        <v>1994</v>
      </c>
      <c r="G20" s="3701"/>
      <c r="H20" s="3321" t="s">
        <v>3510</v>
      </c>
      <c r="I20" s="3321" t="s">
        <v>3511</v>
      </c>
      <c r="J20" s="3322" t="s">
        <v>3512</v>
      </c>
      <c r="K20" s="2047" t="s">
        <v>3513</v>
      </c>
      <c r="L20" s="2047" t="s">
        <v>3514</v>
      </c>
      <c r="M20" s="2047" t="s">
        <v>3515</v>
      </c>
      <c r="N20" s="2047" t="s">
        <v>3516</v>
      </c>
      <c r="O20" s="2048" t="s">
        <v>3542</v>
      </c>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695"/>
      <c r="B21" s="2164" t="s">
        <v>1996</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3543</v>
      </c>
      <c r="G21" s="2157">
        <f>SUM(H21:O21)</f>
        <v>255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40</v>
      </c>
      <c r="N21" s="2165">
        <f>SUMPRODUCT((七通一平=N20)*(修正!B1:M1=G2)*(修正!B8:M16))</f>
        <v>30</v>
      </c>
      <c r="O21" s="2167">
        <f>SUMPRODUCT((七通一平=O20)*(修正!B1:M1=G2)*(修正!B8:M16))</f>
        <v>10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1999</v>
      </c>
      <c r="C22" s="2160">
        <f>SUMIF(修正!C20:C51,E3,修正!E20:E51)</f>
        <v>1</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1.0282</v>
      </c>
      <c r="D23" s="2054" t="s">
        <v>2001</v>
      </c>
      <c r="E23" s="761">
        <v>44197</v>
      </c>
      <c r="F23" s="2054" t="s">
        <v>2002</v>
      </c>
      <c r="G23" s="762">
        <f>'数据-取费表'!B2</f>
        <v>45253</v>
      </c>
      <c r="H23" s="3338" t="s">
        <v>3252</v>
      </c>
      <c r="I23" s="3339" t="str">
        <f>IF(H23="季度增幅（自定义）",SUMIF(N25:N28,E2,O25:O28),"")</f>
        <v/>
      </c>
      <c r="J23" s="3441" t="s">
        <v>3251</v>
      </c>
      <c r="K23" s="1125"/>
      <c r="L23" s="2055" t="s">
        <v>2003</v>
      </c>
      <c r="M23" s="1328">
        <f>ROUND(SUMIF(地价!B2:G2,E2,地价!B16:G16),0)</f>
        <v>350</v>
      </c>
      <c r="N23" s="2056" t="s">
        <v>2004</v>
      </c>
      <c r="O23" s="763">
        <f>ROUNDDOWN(DATEDIF(E23,G23,"M")/3,0)</f>
        <v>11</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2005</v>
      </c>
      <c r="C24" s="764" t="e">
        <f>ROUND(POWER(1+G24,J24-I24)*(POWER(1+G24,I24)-1)/(POWER(1+G24,J24)-1),4)</f>
        <v>#DIV/0!</v>
      </c>
      <c r="D24" s="2060" t="s">
        <v>2006</v>
      </c>
      <c r="E24" s="1335">
        <f>存贷款利率!E24/100</f>
        <v>4.3499999999999997E-2</v>
      </c>
      <c r="F24" s="2060" t="s">
        <v>1998</v>
      </c>
      <c r="G24" s="768">
        <f>SUMIF(M30:Q30,E2,M33:Q33)</f>
        <v>5.5E-2</v>
      </c>
      <c r="H24" s="2060" t="s">
        <v>2007</v>
      </c>
      <c r="I24" s="769" t="e">
        <f>SUMIF('数据-取费表'!C6:C15,E2,'数据-取费表'!F6:F15)/COUNTIF('数据-取费表'!C6:C15,E2)</f>
        <v>#DIV/0!</v>
      </c>
      <c r="J24" s="770">
        <f>IF(E2="住宅",70,IF(E2="商业",40,50))</f>
        <v>50</v>
      </c>
      <c r="K24" s="1125"/>
      <c r="L24" s="2061" t="s">
        <v>2008</v>
      </c>
      <c r="M24" s="1329">
        <f>ROUND(SUMPRODUCT((地价!A4:A16=YEAR(G23)&amp;"-"&amp;ROUNDUP(MONTH(G23)/3,0))*(地价!B2:G2=E2)*(地价!B4:G16)),0)</f>
        <v>0</v>
      </c>
      <c r="N24" s="2062" t="s">
        <v>2009</v>
      </c>
      <c r="O24" s="2063" t="s">
        <v>2010</v>
      </c>
      <c r="P24" s="2064" t="s">
        <v>2011</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3331</v>
      </c>
      <c r="C25" s="3463">
        <f>IF(B25="容积率修正",IF(G3&lt;10,D26,J26),C27)</f>
        <v>1.0764</v>
      </c>
      <c r="D25" s="2067"/>
      <c r="E25" s="2067"/>
      <c r="F25" s="2067"/>
      <c r="G25" s="2067"/>
      <c r="H25" s="2067"/>
      <c r="I25" s="2067"/>
      <c r="J25" s="2068"/>
      <c r="K25" s="1125"/>
      <c r="L25" s="2784"/>
      <c r="M25" s="2784"/>
      <c r="N25" s="2069" t="s">
        <v>2012</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2013</v>
      </c>
      <c r="B26" s="2070" t="s">
        <v>2014</v>
      </c>
      <c r="C26" s="3340" t="s">
        <v>3253</v>
      </c>
      <c r="D26" s="3462">
        <f>IF(E26=G26,F26,IF(G3&lt;10,ROUND(F26+(H26-F26)*(G3-E26)/(G26-E26),4),"——"))</f>
        <v>1.0764</v>
      </c>
      <c r="E26" s="752">
        <f>ROUNDDOWN(G3,1)</f>
        <v>1.6</v>
      </c>
      <c r="F26" s="34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1.0764</v>
      </c>
      <c r="G26" s="752">
        <f>ROUNDUP(G3,1)</f>
        <v>1.6</v>
      </c>
      <c r="H26" s="34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1.0764</v>
      </c>
      <c r="I26" s="3340" t="s">
        <v>3254</v>
      </c>
      <c r="J26" s="772" t="str">
        <f>IF(G3&gt;=10,D115,"——")</f>
        <v>——</v>
      </c>
      <c r="K26" s="1125"/>
      <c r="L26" s="2784"/>
      <c r="M26" s="2784"/>
      <c r="N26" s="2069" t="s">
        <v>2015</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2016</v>
      </c>
      <c r="B27" s="2071" t="s">
        <v>2017</v>
      </c>
      <c r="C27" s="841">
        <f>ROUND(IF(I3&lt;6,SUMPRODUCT((B106:B110=I3)*(C105:N105=G2)*(C106:N110)),SUMIF(C105:N105,G2,C112:N112)),4)</f>
        <v>0</v>
      </c>
      <c r="D27" s="2046"/>
      <c r="E27" s="2046"/>
      <c r="F27" s="2072"/>
      <c r="G27" s="2073"/>
      <c r="H27" s="2074"/>
      <c r="I27" s="2075"/>
      <c r="J27" s="2076"/>
      <c r="K27" s="1119"/>
      <c r="L27" s="1997"/>
      <c r="M27" s="1997"/>
      <c r="N27" s="2069" t="s">
        <v>2018</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2019</v>
      </c>
      <c r="C28" s="760">
        <f>SUMIF(A47:A101,E2,B47:B101)</f>
        <v>1.0125999999999999</v>
      </c>
      <c r="D28" s="2052"/>
      <c r="E28" s="2077"/>
      <c r="F28" s="2077"/>
      <c r="G28" s="2077"/>
      <c r="H28" s="2077"/>
      <c r="I28" s="2077"/>
      <c r="J28" s="2078"/>
      <c r="K28" s="1125"/>
      <c r="L28" s="2784"/>
      <c r="M28" s="2784"/>
      <c r="N28" s="2079"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2021</v>
      </c>
      <c r="C29" s="765"/>
      <c r="D29" s="2024"/>
      <c r="E29" s="2024"/>
      <c r="F29" s="2081"/>
      <c r="G29" s="2024"/>
      <c r="H29" s="2024"/>
      <c r="I29" s="2024"/>
      <c r="J29" s="2025"/>
      <c r="K29" s="1119"/>
      <c r="L29" s="1997"/>
      <c r="M29" s="1997"/>
      <c r="N29" s="2781" t="s">
        <v>2022</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2023</v>
      </c>
      <c r="C30" s="2321" t="e">
        <f>IF(B25="容积率修正",E33+SUM(E37:E42),SUM(V2:V16)+SUM(E37:E42))</f>
        <v>#DIV/0!</v>
      </c>
      <c r="D30" s="2083"/>
      <c r="E30" s="2046"/>
      <c r="F30" s="2084"/>
      <c r="G30" s="2046"/>
      <c r="H30" s="2046"/>
      <c r="I30" s="2046"/>
      <c r="J30" s="2085"/>
      <c r="K30" s="1119"/>
      <c r="L30" s="3346" t="s">
        <v>1935</v>
      </c>
      <c r="M30" s="3347" t="s">
        <v>1989</v>
      </c>
      <c r="N30" s="3347" t="s">
        <v>1990</v>
      </c>
      <c r="O30" s="3347" t="s">
        <v>1991</v>
      </c>
      <c r="P30" s="3347" t="s">
        <v>1992</v>
      </c>
      <c r="Q30" s="3350" t="s">
        <v>3258</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2024</v>
      </c>
      <c r="C31" s="766" t="e">
        <f>E34+SUM(I37:I42)</f>
        <v>#DIV/0!</v>
      </c>
      <c r="D31" s="2087"/>
      <c r="E31" s="2088"/>
      <c r="F31" s="2089"/>
      <c r="G31" s="2088"/>
      <c r="H31" s="2088"/>
      <c r="I31" s="2088"/>
      <c r="J31" s="2090"/>
      <c r="K31" s="1119"/>
      <c r="L31" s="3348" t="s">
        <v>1995</v>
      </c>
      <c r="M31" s="2000">
        <v>0.25</v>
      </c>
      <c r="N31" s="2000">
        <v>0.2</v>
      </c>
      <c r="O31" s="2000">
        <v>0.15</v>
      </c>
      <c r="P31" s="2000">
        <v>0.1</v>
      </c>
      <c r="Q31" s="3343">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2025</v>
      </c>
      <c r="C32" s="2093" t="s">
        <v>2026</v>
      </c>
      <c r="D32" s="2093" t="s">
        <v>2027</v>
      </c>
      <c r="E32" s="2094" t="s">
        <v>2028</v>
      </c>
      <c r="F32" s="2095"/>
      <c r="G32" s="2037"/>
      <c r="H32" s="2037"/>
      <c r="I32" s="2037"/>
      <c r="J32" s="2038"/>
      <c r="K32" s="1119"/>
      <c r="L32" s="3349" t="s">
        <v>1998</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2029</v>
      </c>
      <c r="C33" s="175" t="e">
        <f>ROUND(C5*C22*C23*C24*C25*C28,0)</f>
        <v>#DIV/0!</v>
      </c>
      <c r="D33" s="2098">
        <f>'数据-汇总表'!F20</f>
        <v>0</v>
      </c>
      <c r="E33" s="773" t="e">
        <f>ROUND(C33*D33/10000,0)</f>
        <v>#DIV/0!</v>
      </c>
      <c r="F33" s="3341" t="s">
        <v>3256</v>
      </c>
      <c r="G33" s="2099"/>
      <c r="H33" s="2099"/>
      <c r="I33" s="2099"/>
      <c r="J33" s="2100"/>
      <c r="K33" s="1119"/>
      <c r="L33" s="3344" t="s">
        <v>3259</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2030</v>
      </c>
      <c r="C34" s="187" t="e">
        <f>ROUND(IF(E2="工业",C33*M42,IF(B25="楼层修正",SUM(V2:V16)*M41*10000/D34,C33*M41)),0)</f>
        <v>#DIV/0!</v>
      </c>
      <c r="D34" s="2103"/>
      <c r="E34" s="773" t="e">
        <f>ROUND(IF(B25="楼层修正",SUM(V2:V16)*M40,C34*D34/10000),0)</f>
        <v>#DIV/0!</v>
      </c>
      <c r="F34" s="2104" t="s">
        <v>2031</v>
      </c>
      <c r="G34" s="2105"/>
      <c r="H34" s="2105"/>
      <c r="I34" s="2105"/>
      <c r="J34" s="2106"/>
      <c r="K34" s="1119"/>
      <c r="L34" s="3344" t="s">
        <v>3260</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2032</v>
      </c>
      <c r="C35" s="3342" t="s">
        <v>3257</v>
      </c>
      <c r="D35" s="2037"/>
      <c r="E35" s="2109"/>
      <c r="F35" s="2109"/>
      <c r="G35" s="2035" t="s">
        <v>2033</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2026</v>
      </c>
      <c r="D36" s="447" t="s">
        <v>2027</v>
      </c>
      <c r="E36" s="447" t="s">
        <v>2028</v>
      </c>
      <c r="F36" s="342" t="s">
        <v>2034</v>
      </c>
      <c r="G36" s="2112" t="s">
        <v>2026</v>
      </c>
      <c r="H36" s="2112" t="s">
        <v>2027</v>
      </c>
      <c r="I36" s="2112" t="s">
        <v>2028</v>
      </c>
      <c r="J36" s="243"/>
      <c r="K36" s="3352" t="s">
        <v>3261</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98"/>
      <c r="B37" s="2113" t="s">
        <v>2035</v>
      </c>
      <c r="C37" s="175" t="e">
        <f>ROUND(D5*C22*C23*C24*C28*F37,0)</f>
        <v>#DIV/0!</v>
      </c>
      <c r="D37" s="2098"/>
      <c r="E37" s="171" t="e">
        <f>ROUND(C37*D37/10000,0)</f>
        <v>#DIV/0!</v>
      </c>
      <c r="F37" s="171">
        <f>SUMIF(修正!A57:A68,G2,修正!B57:B68)</f>
        <v>0.5</v>
      </c>
      <c r="G37" s="171" t="e">
        <f>ROUND(IF(E2="工业",C37*$M$42,C37*$M$41),0)</f>
        <v>#DIV/0!</v>
      </c>
      <c r="H37" s="171">
        <f>D37</f>
        <v>0</v>
      </c>
      <c r="I37" s="171" t="e">
        <f>ROUND(G37*H37/10000,0)</f>
        <v>#DIV/0!</v>
      </c>
      <c r="J37" s="3007"/>
      <c r="K37" s="3354" t="s">
        <v>3262</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99"/>
      <c r="B38" s="2041" t="s">
        <v>2036</v>
      </c>
      <c r="C38" s="175" t="e">
        <f>ROUND(D5*C22*C23*C24*C28*F38,0)</f>
        <v>#DIV/0!</v>
      </c>
      <c r="D38" s="2098"/>
      <c r="E38" s="171" t="e">
        <f t="shared" ref="E38:E42" si="4">ROUND(C38*D38/10000,0)</f>
        <v>#DIV/0!</v>
      </c>
      <c r="F38" s="171">
        <f>SUMIF(修正!A57:A68,G2,修正!C57:C68)</f>
        <v>0.2</v>
      </c>
      <c r="G38" s="171" t="e">
        <f>ROUND(IF(E2="工业",C38*$M$42,C38*$M$41),0)</f>
        <v>#DIV/0!</v>
      </c>
      <c r="H38" s="171">
        <f t="shared" ref="H38:H42" si="5">D38</f>
        <v>0</v>
      </c>
      <c r="I38" s="171" t="e">
        <f t="shared" ref="I38:I42" si="6">ROUND(G38*H38/10000,0)</f>
        <v>#DIV/0!</v>
      </c>
      <c r="J38" s="3470"/>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699"/>
      <c r="B39" s="2041" t="s">
        <v>3255</v>
      </c>
      <c r="C39" s="175" t="e">
        <f>ROUND(D5*C22*C23*C24*C28*F39,0)</f>
        <v>#DIV/0!</v>
      </c>
      <c r="D39" s="2098"/>
      <c r="E39" s="171" t="e">
        <f t="shared" si="4"/>
        <v>#DIV/0!</v>
      </c>
      <c r="F39" s="171">
        <f>SUMIF(修正!A57:A68,G2,修正!D57:D68)</f>
        <v>0.2</v>
      </c>
      <c r="G39" s="171" t="e">
        <f>ROUND(IF(E2="工业",C39*$M$42,C39*$M$41),0)</f>
        <v>#DIV/0!</v>
      </c>
      <c r="H39" s="171">
        <f t="shared" si="5"/>
        <v>0</v>
      </c>
      <c r="I39" s="171" t="e">
        <f t="shared" si="6"/>
        <v>#DIV/0!</v>
      </c>
      <c r="J39" s="347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2037</v>
      </c>
      <c r="C40" s="171" t="e">
        <f>ROUND(D5*C22*C23*C24*C28*F40,0)</f>
        <v>#DIV/0!</v>
      </c>
      <c r="D40" s="2098"/>
      <c r="E40" s="171" t="e">
        <f t="shared" si="4"/>
        <v>#DIV/0!</v>
      </c>
      <c r="F40" s="175">
        <f>SUMIF(修正!A57:A68,G2,修正!E57:E68)</f>
        <v>0.2</v>
      </c>
      <c r="G40" s="171" t="e">
        <f>ROUND(IF(E2="工业",C40*$M$42,C40*$M$41),0)</f>
        <v>#DIV/0!</v>
      </c>
      <c r="H40" s="171">
        <f t="shared" si="5"/>
        <v>0</v>
      </c>
      <c r="I40" s="171" t="e">
        <f t="shared" si="6"/>
        <v>#DIV/0!</v>
      </c>
      <c r="J40" s="2114"/>
      <c r="L40" s="2116" t="s">
        <v>2038</v>
      </c>
      <c r="M40" s="2117"/>
      <c r="Z40" s="1120"/>
      <c r="AA40" s="1120"/>
      <c r="AB40" s="1120"/>
      <c r="AC40" s="1120"/>
      <c r="AD40" s="1120"/>
      <c r="AE40" s="1120"/>
      <c r="AF40" s="1120"/>
      <c r="AG40" s="1120"/>
      <c r="AH40" s="1120"/>
      <c r="AI40" s="1120"/>
      <c r="AJ40" s="1120"/>
    </row>
    <row r="41" spans="1:37" s="1119" customFormat="1">
      <c r="A41" s="2115"/>
      <c r="B41" s="2041" t="s">
        <v>2039</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5" t="s">
        <v>3263</v>
      </c>
      <c r="M41" s="2118">
        <v>0.25</v>
      </c>
      <c r="Z41" s="1120"/>
      <c r="AA41" s="1120"/>
      <c r="AB41" s="1120"/>
      <c r="AC41" s="1120"/>
      <c r="AD41" s="1120"/>
      <c r="AE41" s="1120"/>
      <c r="AF41" s="1120"/>
      <c r="AG41" s="1120"/>
      <c r="AH41" s="1120"/>
      <c r="AI41" s="1120"/>
      <c r="AJ41" s="1120"/>
    </row>
    <row r="42" spans="1:37" s="1119" customFormat="1" ht="13.5" thickBot="1">
      <c r="A42" s="2101"/>
      <c r="B42" s="2119" t="s">
        <v>2040</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1992</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2121</v>
      </c>
      <c r="C44" s="342">
        <f>ROUND(POWER(1+E44,H44-G44)*(POWER(1+E44,G44)-1)/(POWER(1+E44,H44)-1),4)</f>
        <v>0</v>
      </c>
      <c r="D44" s="171" t="s">
        <v>1998</v>
      </c>
      <c r="E44" s="2153">
        <f>G24</f>
        <v>5.5E-2</v>
      </c>
      <c r="F44" s="171" t="s">
        <v>2007</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2041</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2042</v>
      </c>
      <c r="B48" s="2127">
        <f>1+E50</f>
        <v>1.0059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2043</v>
      </c>
      <c r="B49" s="1351" t="s">
        <v>2044</v>
      </c>
      <c r="C49" s="1351" t="s">
        <v>2045</v>
      </c>
      <c r="D49" s="1351" t="s">
        <v>2046</v>
      </c>
      <c r="E49" s="743" t="s">
        <v>2047</v>
      </c>
      <c r="F49" s="2131" t="s">
        <v>2048</v>
      </c>
      <c r="G49" s="1351" t="s">
        <v>310</v>
      </c>
      <c r="H49" s="2132" t="s">
        <v>2049</v>
      </c>
      <c r="I49" s="1351"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24.75">
      <c r="A50" s="2130" t="s">
        <v>2051</v>
      </c>
      <c r="B50" s="2133" t="str">
        <f>估价对象房地状况!C4</f>
        <v>较差</v>
      </c>
      <c r="C50" s="2044" t="s">
        <v>3533</v>
      </c>
      <c r="D50" s="1065">
        <f t="shared" ref="D50:D58" si="7">SUMIF($J$49:$N$49,C50,J50:N50)</f>
        <v>-2.2499999999999999E-2</v>
      </c>
      <c r="E50" s="744">
        <f>ROUND(SUM(D50:D58),4)</f>
        <v>5.8999999999999999E-3</v>
      </c>
      <c r="F50" s="1814" t="str">
        <f>IF(E2="商业",SUMIF(L1:L12,G2,N1:N12),"——")</f>
        <v>——</v>
      </c>
      <c r="G50" s="1063">
        <v>2.2499999999999999E-2</v>
      </c>
      <c r="H50" s="1066" t="str">
        <f t="shared" ref="H50:H58" si="8">IFERROR(ROUNDDOWN($F$50*I50/2,4),"——")</f>
        <v>——</v>
      </c>
      <c r="I50" s="3362">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2052</v>
      </c>
      <c r="B51" s="2134" t="str">
        <f>估价对象房地状况!C18</f>
        <v>一般</v>
      </c>
      <c r="C51" s="2044" t="s">
        <v>3536</v>
      </c>
      <c r="D51" s="1065">
        <f t="shared" si="7"/>
        <v>0</v>
      </c>
      <c r="E51" s="745"/>
      <c r="F51" s="1814"/>
      <c r="G51" s="1063">
        <v>1.6500000000000001E-2</v>
      </c>
      <c r="H51" s="1066" t="str">
        <f t="shared" si="8"/>
        <v>——</v>
      </c>
      <c r="I51" s="3362">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4" t="s">
        <v>3265</v>
      </c>
      <c r="B52" s="2134">
        <f>估价对象房地状况!C19</f>
        <v>0</v>
      </c>
      <c r="C52" s="2044" t="s">
        <v>3531</v>
      </c>
      <c r="D52" s="1065">
        <f t="shared" si="7"/>
        <v>8.9999999999999993E-3</v>
      </c>
      <c r="E52" s="745"/>
      <c r="F52" s="1814"/>
      <c r="G52" s="1063">
        <v>8.9999999999999993E-3</v>
      </c>
      <c r="H52" s="1066" t="str">
        <f t="shared" si="8"/>
        <v>——</v>
      </c>
      <c r="I52" s="3362">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2053</v>
      </c>
      <c r="B53" s="2135" t="s">
        <v>2054</v>
      </c>
      <c r="C53" s="2044" t="s">
        <v>3536</v>
      </c>
      <c r="D53" s="1065">
        <f t="shared" si="7"/>
        <v>0</v>
      </c>
      <c r="E53" s="745"/>
      <c r="F53" s="1814"/>
      <c r="G53" s="1063">
        <v>3.7000000000000002E-3</v>
      </c>
      <c r="H53" s="1066" t="str">
        <f t="shared" si="8"/>
        <v>——</v>
      </c>
      <c r="I53" s="3362">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2055</v>
      </c>
      <c r="B54" s="2134">
        <f>估价对象房地状况!C24</f>
        <v>0</v>
      </c>
      <c r="C54" s="2044" t="s">
        <v>3536</v>
      </c>
      <c r="D54" s="1065">
        <f t="shared" si="7"/>
        <v>0</v>
      </c>
      <c r="E54" s="745"/>
      <c r="F54" s="1814"/>
      <c r="G54" s="1063">
        <v>6.0000000000000001E-3</v>
      </c>
      <c r="H54" s="1066" t="str">
        <f t="shared" si="8"/>
        <v>——</v>
      </c>
      <c r="I54" s="3362">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2056</v>
      </c>
      <c r="B55" s="2136" t="s">
        <v>2057</v>
      </c>
      <c r="C55" s="2044" t="s">
        <v>3531</v>
      </c>
      <c r="D55" s="1065">
        <f t="shared" si="7"/>
        <v>3.7000000000000002E-3</v>
      </c>
      <c r="E55" s="745"/>
      <c r="F55" s="1814"/>
      <c r="G55" s="1063">
        <v>3.7000000000000002E-3</v>
      </c>
      <c r="H55" s="1066" t="str">
        <f t="shared" si="8"/>
        <v>——</v>
      </c>
      <c r="I55" s="3362">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2058</v>
      </c>
      <c r="B56" s="1326" t="str">
        <f>估价对象房地状况!C21</f>
        <v>一般</v>
      </c>
      <c r="C56" s="2044" t="s">
        <v>3536</v>
      </c>
      <c r="D56" s="1065">
        <f t="shared" si="7"/>
        <v>0</v>
      </c>
      <c r="E56" s="745"/>
      <c r="F56" s="1814"/>
      <c r="G56" s="1063">
        <v>3.7000000000000002E-3</v>
      </c>
      <c r="H56" s="1066" t="str">
        <f t="shared" si="8"/>
        <v>——</v>
      </c>
      <c r="I56" s="3362">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2059</v>
      </c>
      <c r="B57" s="2134" t="str">
        <f>估价对象房地状况!C22</f>
        <v>七通</v>
      </c>
      <c r="C57" s="2044" t="s">
        <v>3545</v>
      </c>
      <c r="D57" s="1065">
        <f t="shared" si="7"/>
        <v>1.2E-2</v>
      </c>
      <c r="E57" s="745"/>
      <c r="F57" s="1814"/>
      <c r="G57" s="1063">
        <v>6.0000000000000001E-3</v>
      </c>
      <c r="H57" s="1066" t="str">
        <f t="shared" si="8"/>
        <v>——</v>
      </c>
      <c r="I57" s="3362">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2060</v>
      </c>
      <c r="B58" s="2139" t="str">
        <f>估价对象房地状况!C20</f>
        <v>较好</v>
      </c>
      <c r="C58" s="2044" t="s">
        <v>3531</v>
      </c>
      <c r="D58" s="1065">
        <f t="shared" si="7"/>
        <v>3.7000000000000002E-3</v>
      </c>
      <c r="E58" s="746"/>
      <c r="F58" s="1814"/>
      <c r="G58" s="1063">
        <v>3.7000000000000002E-3</v>
      </c>
      <c r="H58" s="1066" t="str">
        <f t="shared" si="8"/>
        <v>——</v>
      </c>
      <c r="I58" s="3363">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2061</v>
      </c>
      <c r="B59" s="2127">
        <f>1+E61</f>
        <v>1.0125999999999999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2043</v>
      </c>
      <c r="B60" s="1351"/>
      <c r="C60" s="1351" t="s">
        <v>2045</v>
      </c>
      <c r="D60" s="1351" t="s">
        <v>2046</v>
      </c>
      <c r="E60" s="743" t="s">
        <v>2047</v>
      </c>
      <c r="F60" s="2131" t="s">
        <v>2062</v>
      </c>
      <c r="G60" s="1351" t="s">
        <v>310</v>
      </c>
      <c r="H60" s="2132" t="s">
        <v>2049</v>
      </c>
      <c r="I60" s="1351"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24">
      <c r="A61" s="2130" t="s">
        <v>2063</v>
      </c>
      <c r="B61" s="2133" t="str">
        <f>估价对象房地状况!C17</f>
        <v>较差</v>
      </c>
      <c r="C61" s="2044" t="s">
        <v>3533</v>
      </c>
      <c r="D61" s="1065">
        <f t="shared" ref="D61:D69" si="12">SUMIF($J$60:$N$60,C61,J61:N61)</f>
        <v>-1.8700000000000001E-2</v>
      </c>
      <c r="E61" s="744">
        <f>ROUND(SUM(D61:D69),4)</f>
        <v>1.26E-2</v>
      </c>
      <c r="F61" s="1814">
        <f>IF(E2="办公",SUMIF(L1:L12,G2,N1:N12),"——")</f>
        <v>0.15</v>
      </c>
      <c r="G61" s="1063">
        <v>1.8700000000000001E-2</v>
      </c>
      <c r="H61" s="1066">
        <f t="shared" ref="H61:H69" si="13">IFERROR(ROUNDDOWN($F$61*I61/2,4),"——")</f>
        <v>1.8700000000000001E-2</v>
      </c>
      <c r="I61" s="3362">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2052</v>
      </c>
      <c r="B62" s="2134" t="str">
        <f>估价对象房地状况!C18</f>
        <v>一般</v>
      </c>
      <c r="C62" s="2044" t="s">
        <v>3536</v>
      </c>
      <c r="D62" s="1065">
        <f t="shared" si="12"/>
        <v>0</v>
      </c>
      <c r="E62" s="745"/>
      <c r="F62" s="1814"/>
      <c r="G62" s="1063">
        <v>1.95E-2</v>
      </c>
      <c r="H62" s="1066">
        <f t="shared" si="13"/>
        <v>1.95E-2</v>
      </c>
      <c r="I62" s="3362">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4" t="s">
        <v>3265</v>
      </c>
      <c r="B63" s="2134">
        <f>估价对象房地状况!C19</f>
        <v>0</v>
      </c>
      <c r="C63" s="2044" t="s">
        <v>3531</v>
      </c>
      <c r="D63" s="1065">
        <f t="shared" si="12"/>
        <v>8.2000000000000007E-3</v>
      </c>
      <c r="E63" s="745"/>
      <c r="F63" s="1814"/>
      <c r="G63" s="1063">
        <v>8.2000000000000007E-3</v>
      </c>
      <c r="H63" s="1066">
        <f t="shared" si="13"/>
        <v>8.2000000000000007E-3</v>
      </c>
      <c r="I63" s="3362">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2053</v>
      </c>
      <c r="B64" s="2135" t="s">
        <v>2054</v>
      </c>
      <c r="C64" s="2044" t="s">
        <v>3536</v>
      </c>
      <c r="D64" s="1065">
        <f t="shared" si="12"/>
        <v>0</v>
      </c>
      <c r="E64" s="745"/>
      <c r="F64" s="1814"/>
      <c r="G64" s="1063">
        <v>3.7000000000000002E-3</v>
      </c>
      <c r="H64" s="1066">
        <f t="shared" si="13"/>
        <v>3.7000000000000002E-3</v>
      </c>
      <c r="I64" s="3362">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2055</v>
      </c>
      <c r="B65" s="2134">
        <f>估价对象房地状况!C24</f>
        <v>0</v>
      </c>
      <c r="C65" s="2044" t="s">
        <v>3536</v>
      </c>
      <c r="D65" s="1065">
        <f t="shared" si="12"/>
        <v>0</v>
      </c>
      <c r="E65" s="745"/>
      <c r="F65" s="1814"/>
      <c r="G65" s="1063">
        <v>3.7000000000000002E-3</v>
      </c>
      <c r="H65" s="1066">
        <f t="shared" si="13"/>
        <v>3.7000000000000002E-3</v>
      </c>
      <c r="I65" s="3362">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2056</v>
      </c>
      <c r="B66" s="2136" t="s">
        <v>2057</v>
      </c>
      <c r="C66" s="2044" t="s">
        <v>3531</v>
      </c>
      <c r="D66" s="1065">
        <f t="shared" si="12"/>
        <v>4.4999999999999997E-3</v>
      </c>
      <c r="E66" s="745"/>
      <c r="F66" s="1814"/>
      <c r="G66" s="1063">
        <v>4.4999999999999997E-3</v>
      </c>
      <c r="H66" s="1066">
        <f t="shared" si="13"/>
        <v>4.4999999999999997E-3</v>
      </c>
      <c r="I66" s="3362">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2058</v>
      </c>
      <c r="B67" s="1326" t="str">
        <f>估价对象房地状况!C21</f>
        <v>一般</v>
      </c>
      <c r="C67" s="2044" t="s">
        <v>3536</v>
      </c>
      <c r="D67" s="1065">
        <f t="shared" si="12"/>
        <v>0</v>
      </c>
      <c r="E67" s="745"/>
      <c r="F67" s="1814"/>
      <c r="G67" s="1063">
        <v>4.4999999999999997E-3</v>
      </c>
      <c r="H67" s="1066">
        <f t="shared" si="13"/>
        <v>4.4999999999999997E-3</v>
      </c>
      <c r="I67" s="3362">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2059</v>
      </c>
      <c r="B68" s="1326" t="str">
        <f>估价对象房地状况!C22</f>
        <v>七通</v>
      </c>
      <c r="C68" s="2044" t="s">
        <v>3545</v>
      </c>
      <c r="D68" s="1065">
        <f t="shared" si="12"/>
        <v>1.34E-2</v>
      </c>
      <c r="E68" s="745"/>
      <c r="F68" s="1814"/>
      <c r="G68" s="1063">
        <v>6.7000000000000002E-3</v>
      </c>
      <c r="H68" s="1066">
        <f t="shared" si="13"/>
        <v>6.7000000000000002E-3</v>
      </c>
      <c r="I68" s="3362">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2060</v>
      </c>
      <c r="B69" s="2140" t="str">
        <f>估价对象房地状况!C20</f>
        <v>较好</v>
      </c>
      <c r="C69" s="2044" t="s">
        <v>3531</v>
      </c>
      <c r="D69" s="1065">
        <f t="shared" si="12"/>
        <v>5.1999999999999998E-3</v>
      </c>
      <c r="E69" s="746"/>
      <c r="F69" s="1814"/>
      <c r="G69" s="1063">
        <v>5.1999999999999998E-3</v>
      </c>
      <c r="H69" s="1066">
        <f t="shared" si="13"/>
        <v>5.1999999999999998E-3</v>
      </c>
      <c r="I69" s="3363">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2064</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2043</v>
      </c>
      <c r="B71" s="1351"/>
      <c r="C71" s="1351" t="s">
        <v>2045</v>
      </c>
      <c r="D71" s="1351" t="s">
        <v>2046</v>
      </c>
      <c r="E71" s="743" t="s">
        <v>2047</v>
      </c>
      <c r="F71" s="2131" t="s">
        <v>2062</v>
      </c>
      <c r="G71" s="1351" t="s">
        <v>310</v>
      </c>
      <c r="H71" s="2132" t="s">
        <v>2049</v>
      </c>
      <c r="I71" s="1351"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24">
      <c r="A72" s="2130" t="s">
        <v>2065</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2052</v>
      </c>
      <c r="B73" s="2134" t="str">
        <f>估价对象房地状况!C18</f>
        <v>一般</v>
      </c>
      <c r="C73" s="2044"/>
      <c r="D73" s="1065">
        <f t="shared" si="17"/>
        <v>0</v>
      </c>
      <c r="E73" s="747"/>
      <c r="F73" s="1814"/>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4" t="s">
        <v>3265</v>
      </c>
      <c r="B74" s="2134">
        <f>估价对象房地状况!C19</f>
        <v>0</v>
      </c>
      <c r="C74" s="2044"/>
      <c r="D74" s="1065">
        <f t="shared" si="17"/>
        <v>0</v>
      </c>
      <c r="E74" s="747"/>
      <c r="F74" s="1814"/>
      <c r="G74" s="1063"/>
      <c r="H74" s="1066" t="str">
        <f t="shared" si="18"/>
        <v>——</v>
      </c>
      <c r="I74" s="3362">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2066</v>
      </c>
      <c r="B75" s="2134">
        <f>估价对象房地状况!C24</f>
        <v>0</v>
      </c>
      <c r="C75" s="2044"/>
      <c r="D75" s="1065">
        <f t="shared" si="17"/>
        <v>0</v>
      </c>
      <c r="E75" s="747"/>
      <c r="F75" s="1814"/>
      <c r="G75" s="1063"/>
      <c r="H75" s="1066" t="str">
        <f t="shared" si="18"/>
        <v>——</v>
      </c>
      <c r="I75" s="3362">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2058</v>
      </c>
      <c r="B76" s="1326" t="str">
        <f>估价对象房地状况!C21</f>
        <v>一般</v>
      </c>
      <c r="C76" s="2044"/>
      <c r="D76" s="1065">
        <f t="shared" si="17"/>
        <v>0</v>
      </c>
      <c r="E76" s="747"/>
      <c r="F76" s="1814"/>
      <c r="G76" s="1063"/>
      <c r="H76" s="1066" t="str">
        <f t="shared" si="18"/>
        <v>——</v>
      </c>
      <c r="I76" s="3362">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2059</v>
      </c>
      <c r="B77" s="1326" t="str">
        <f>估价对象房地状况!C22</f>
        <v>七通</v>
      </c>
      <c r="C77" s="2044"/>
      <c r="D77" s="1065">
        <f t="shared" si="17"/>
        <v>0</v>
      </c>
      <c r="E77" s="747"/>
      <c r="F77" s="1814"/>
      <c r="G77" s="1063"/>
      <c r="H77" s="1066" t="str">
        <f t="shared" si="18"/>
        <v>——</v>
      </c>
      <c r="I77" s="3362">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2056</v>
      </c>
      <c r="B78" s="2136" t="s">
        <v>2057</v>
      </c>
      <c r="C78" s="2044"/>
      <c r="D78" s="1065">
        <f t="shared" si="17"/>
        <v>0</v>
      </c>
      <c r="E78" s="747"/>
      <c r="F78" s="1814"/>
      <c r="G78" s="1063"/>
      <c r="H78" s="1066" t="str">
        <f t="shared" si="18"/>
        <v>——</v>
      </c>
      <c r="I78" s="3362">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2060</v>
      </c>
      <c r="B79" s="2133" t="str">
        <f>估价对象房地状况!C20</f>
        <v>较好</v>
      </c>
      <c r="C79" s="2044"/>
      <c r="D79" s="1065">
        <f t="shared" si="17"/>
        <v>0</v>
      </c>
      <c r="E79" s="747"/>
      <c r="F79" s="1814"/>
      <c r="G79" s="1063"/>
      <c r="H79" s="1066" t="str">
        <f t="shared" si="18"/>
        <v>——</v>
      </c>
      <c r="I79" s="3362">
        <v>0.12</v>
      </c>
      <c r="J79" s="1064">
        <f t="shared" si="19"/>
        <v>0</v>
      </c>
      <c r="K79" s="1064">
        <f t="shared" si="20"/>
        <v>0</v>
      </c>
      <c r="L79" s="1064">
        <v>0</v>
      </c>
      <c r="M79" s="1064">
        <f t="shared" si="21"/>
        <v>0</v>
      </c>
      <c r="N79" s="1064">
        <f t="shared" si="21"/>
        <v>0</v>
      </c>
      <c r="Z79" s="1998"/>
      <c r="AA79" s="2053"/>
      <c r="AG79" s="1121"/>
      <c r="AK79" s="2053"/>
    </row>
    <row r="80" spans="1:37" ht="24.75" thickBot="1">
      <c r="A80" s="2138" t="s">
        <v>2067</v>
      </c>
      <c r="B80" s="2142"/>
      <c r="C80" s="2044"/>
      <c r="D80" s="1065">
        <f t="shared" si="17"/>
        <v>0</v>
      </c>
      <c r="E80" s="748"/>
      <c r="F80" s="1814"/>
      <c r="G80" s="1063"/>
      <c r="H80" s="1066" t="str">
        <f t="shared" si="18"/>
        <v>——</v>
      </c>
      <c r="I80" s="3363">
        <v>0.05</v>
      </c>
      <c r="J80" s="1064">
        <f t="shared" si="19"/>
        <v>0</v>
      </c>
      <c r="K80" s="1064">
        <f t="shared" si="20"/>
        <v>0</v>
      </c>
      <c r="L80" s="1064">
        <v>0</v>
      </c>
      <c r="M80" s="1064">
        <f t="shared" si="21"/>
        <v>0</v>
      </c>
      <c r="N80" s="1064">
        <f t="shared" si="21"/>
        <v>0</v>
      </c>
      <c r="Z80" s="1998"/>
      <c r="AA80" s="2053"/>
      <c r="AG80" s="1121"/>
      <c r="AK80" s="2053"/>
    </row>
    <row r="81" spans="1:37" ht="15">
      <c r="A81" s="2126" t="s">
        <v>2068</v>
      </c>
      <c r="B81" s="2127">
        <f>1+E83</f>
        <v>1</v>
      </c>
      <c r="C81" s="741"/>
      <c r="D81" s="741"/>
      <c r="E81" s="742"/>
      <c r="F81" s="2129"/>
      <c r="G81" s="3"/>
      <c r="H81" s="3"/>
      <c r="I81" s="3"/>
      <c r="J81" s="4"/>
      <c r="K81" s="4"/>
      <c r="L81" s="4"/>
      <c r="M81" s="4"/>
      <c r="N81" s="4"/>
      <c r="Z81" s="1998"/>
      <c r="AA81" s="2053"/>
      <c r="AG81" s="1121"/>
      <c r="AK81" s="2053"/>
    </row>
    <row r="82" spans="1:37" ht="24.75">
      <c r="A82" s="2130" t="s">
        <v>2043</v>
      </c>
      <c r="B82" s="1351"/>
      <c r="C82" s="1351" t="s">
        <v>2045</v>
      </c>
      <c r="D82" s="1351" t="s">
        <v>2046</v>
      </c>
      <c r="E82" s="743" t="s">
        <v>2047</v>
      </c>
      <c r="F82" s="2131" t="s">
        <v>2062</v>
      </c>
      <c r="G82" s="1351" t="s">
        <v>310</v>
      </c>
      <c r="H82" s="2132" t="s">
        <v>2049</v>
      </c>
      <c r="I82" s="1351" t="s">
        <v>2050</v>
      </c>
      <c r="J82" s="552" t="s">
        <v>1720</v>
      </c>
      <c r="K82" s="552" t="s">
        <v>1721</v>
      </c>
      <c r="L82" s="552" t="s">
        <v>1722</v>
      </c>
      <c r="M82" s="552" t="s">
        <v>1723</v>
      </c>
      <c r="N82" s="552" t="s">
        <v>1724</v>
      </c>
      <c r="Z82" s="1998"/>
      <c r="AA82" s="2053"/>
      <c r="AG82" s="1121"/>
      <c r="AK82" s="2053"/>
    </row>
    <row r="83" spans="1:37" ht="38.25">
      <c r="A83" s="2130" t="s">
        <v>2069</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2052</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2">
        <v>0.3</v>
      </c>
      <c r="J84" s="1064">
        <f t="shared" si="24"/>
        <v>0</v>
      </c>
      <c r="K84" s="1064">
        <f t="shared" si="25"/>
        <v>0</v>
      </c>
      <c r="L84" s="1064">
        <v>0</v>
      </c>
      <c r="M84" s="1064">
        <f t="shared" si="26"/>
        <v>0</v>
      </c>
      <c r="N84" s="1064">
        <f t="shared" si="26"/>
        <v>0</v>
      </c>
      <c r="Z84" s="1998"/>
      <c r="AA84" s="2053"/>
      <c r="AG84" s="1121"/>
      <c r="AK84" s="2053"/>
    </row>
    <row r="85" spans="1:37" ht="36">
      <c r="A85" s="3364" t="s">
        <v>3265</v>
      </c>
      <c r="B85" s="2134">
        <f>估价对象房地状况!G17</f>
        <v>0</v>
      </c>
      <c r="C85" s="2044"/>
      <c r="D85" s="1065">
        <f t="shared" si="22"/>
        <v>0</v>
      </c>
      <c r="E85" s="747"/>
      <c r="F85" s="1814"/>
      <c r="G85" s="1063"/>
      <c r="H85" s="1066" t="str">
        <f t="shared" si="23"/>
        <v>——</v>
      </c>
      <c r="I85" s="3362">
        <v>0.1</v>
      </c>
      <c r="J85" s="1064">
        <f t="shared" si="24"/>
        <v>0</v>
      </c>
      <c r="K85" s="1064">
        <f t="shared" si="25"/>
        <v>0</v>
      </c>
      <c r="L85" s="1064">
        <v>0</v>
      </c>
      <c r="M85" s="1064">
        <f t="shared" si="26"/>
        <v>0</v>
      </c>
      <c r="N85" s="1064">
        <f t="shared" si="26"/>
        <v>0</v>
      </c>
      <c r="Z85" s="1998"/>
      <c r="AA85" s="2053"/>
      <c r="AG85" s="1121"/>
      <c r="AK85" s="2053"/>
    </row>
    <row r="86" spans="1:37" ht="14.25">
      <c r="A86" s="2130" t="s">
        <v>2066</v>
      </c>
      <c r="B86" s="2134">
        <f>估价对象房地状况!G22</f>
        <v>0</v>
      </c>
      <c r="C86" s="2044"/>
      <c r="D86" s="1065">
        <f t="shared" si="22"/>
        <v>0</v>
      </c>
      <c r="E86" s="747"/>
      <c r="F86" s="1814"/>
      <c r="G86" s="1063"/>
      <c r="H86" s="1066" t="str">
        <f t="shared" si="23"/>
        <v>——</v>
      </c>
      <c r="I86" s="3362">
        <v>0.05</v>
      </c>
      <c r="J86" s="1064">
        <f t="shared" si="24"/>
        <v>0</v>
      </c>
      <c r="K86" s="1064">
        <f t="shared" si="25"/>
        <v>0</v>
      </c>
      <c r="L86" s="1064">
        <v>0</v>
      </c>
      <c r="M86" s="1064">
        <f t="shared" si="26"/>
        <v>0</v>
      </c>
      <c r="N86" s="1064">
        <f t="shared" si="26"/>
        <v>0</v>
      </c>
      <c r="Z86" s="1998"/>
      <c r="AA86" s="2053"/>
      <c r="AG86" s="1121"/>
      <c r="AK86" s="2053"/>
    </row>
    <row r="87" spans="1:37" ht="25.5">
      <c r="A87" s="2130" t="s">
        <v>2058</v>
      </c>
      <c r="B87" s="1326" t="str">
        <f>估价对象房地状况!G19</f>
        <v>估价对象所在区域公共配套设施齐备情况</v>
      </c>
      <c r="C87" s="2044"/>
      <c r="D87" s="1065">
        <f t="shared" si="22"/>
        <v>0</v>
      </c>
      <c r="E87" s="747"/>
      <c r="F87" s="1814"/>
      <c r="G87" s="1063"/>
      <c r="H87" s="1066" t="str">
        <f t="shared" si="23"/>
        <v>——</v>
      </c>
      <c r="I87" s="3362">
        <v>0.06</v>
      </c>
      <c r="J87" s="1064">
        <f t="shared" si="24"/>
        <v>0</v>
      </c>
      <c r="K87" s="1064">
        <f t="shared" si="25"/>
        <v>0</v>
      </c>
      <c r="L87" s="1064">
        <v>0</v>
      </c>
      <c r="M87" s="1064">
        <f t="shared" si="26"/>
        <v>0</v>
      </c>
      <c r="N87" s="1064">
        <f t="shared" si="26"/>
        <v>0</v>
      </c>
    </row>
    <row r="88" spans="1:37" ht="25.5">
      <c r="A88" s="2130" t="s">
        <v>2059</v>
      </c>
      <c r="B88" s="1326" t="str">
        <f>估价对象房地状况!G20</f>
        <v>估价对象所在区域基础设施水平</v>
      </c>
      <c r="C88" s="2044"/>
      <c r="D88" s="1065">
        <f t="shared" si="22"/>
        <v>0</v>
      </c>
      <c r="E88" s="747"/>
      <c r="F88" s="1814"/>
      <c r="G88" s="1063"/>
      <c r="H88" s="1066" t="str">
        <f t="shared" si="23"/>
        <v>——</v>
      </c>
      <c r="I88" s="3362">
        <v>0.12</v>
      </c>
      <c r="J88" s="1064">
        <f t="shared" si="24"/>
        <v>0</v>
      </c>
      <c r="K88" s="1064">
        <f t="shared" si="25"/>
        <v>0</v>
      </c>
      <c r="L88" s="1064">
        <v>0</v>
      </c>
      <c r="M88" s="1064">
        <f t="shared" si="26"/>
        <v>0</v>
      </c>
      <c r="N88" s="1064">
        <f t="shared" si="26"/>
        <v>0</v>
      </c>
    </row>
    <row r="89" spans="1:37" ht="24">
      <c r="A89" s="2130" t="s">
        <v>2056</v>
      </c>
      <c r="B89" s="2136" t="s">
        <v>2070</v>
      </c>
      <c r="C89" s="2044"/>
      <c r="D89" s="1065">
        <f t="shared" si="22"/>
        <v>0</v>
      </c>
      <c r="E89" s="747"/>
      <c r="F89" s="1814"/>
      <c r="G89" s="1063"/>
      <c r="H89" s="1066" t="str">
        <f t="shared" si="23"/>
        <v>——</v>
      </c>
      <c r="I89" s="3362">
        <v>0.06</v>
      </c>
      <c r="J89" s="1064">
        <f t="shared" si="24"/>
        <v>0</v>
      </c>
      <c r="K89" s="1064">
        <f t="shared" si="25"/>
        <v>0</v>
      </c>
      <c r="L89" s="1064">
        <v>0</v>
      </c>
      <c r="M89" s="1064">
        <f t="shared" si="26"/>
        <v>0</v>
      </c>
      <c r="N89" s="1064">
        <f t="shared" si="26"/>
        <v>0</v>
      </c>
    </row>
    <row r="90" spans="1:37" ht="39" thickBot="1">
      <c r="A90" s="2138" t="s">
        <v>2071</v>
      </c>
      <c r="B90" s="2143" t="str">
        <f>估价对象房地状况!G18</f>
        <v>该园区内是否有污染型企业，绿化情况，卫生条件，整体环境状况判断</v>
      </c>
      <c r="C90" s="2044"/>
      <c r="D90" s="1065">
        <f t="shared" si="22"/>
        <v>0</v>
      </c>
      <c r="E90" s="748"/>
      <c r="F90" s="1814"/>
      <c r="G90" s="1063"/>
      <c r="H90" s="1066" t="str">
        <f t="shared" si="23"/>
        <v>——</v>
      </c>
      <c r="I90" s="3363">
        <v>0.05</v>
      </c>
      <c r="J90" s="1064">
        <f t="shared" si="24"/>
        <v>0</v>
      </c>
      <c r="K90" s="1064">
        <f t="shared" si="25"/>
        <v>0</v>
      </c>
      <c r="L90" s="1064">
        <v>0</v>
      </c>
      <c r="M90" s="1064">
        <f t="shared" si="26"/>
        <v>0</v>
      </c>
      <c r="N90" s="1064">
        <f t="shared" si="26"/>
        <v>0</v>
      </c>
    </row>
    <row r="91" spans="1:37" ht="15">
      <c r="A91" s="3372" t="s">
        <v>2608</v>
      </c>
      <c r="B91" s="3373">
        <f>1+E93</f>
        <v>1</v>
      </c>
      <c r="C91" s="3366"/>
      <c r="D91" s="3367"/>
      <c r="E91" s="1814"/>
      <c r="F91" s="1814"/>
      <c r="G91" s="3368"/>
      <c r="H91" s="3369"/>
      <c r="I91" s="3370"/>
      <c r="J91" s="3371"/>
      <c r="K91" s="3371"/>
      <c r="L91" s="3371"/>
      <c r="M91" s="3371"/>
      <c r="N91" s="3371"/>
    </row>
    <row r="92" spans="1:37" ht="24.75">
      <c r="A92" s="3374" t="s">
        <v>2043</v>
      </c>
      <c r="B92" s="3361"/>
      <c r="C92" s="3361" t="s">
        <v>2045</v>
      </c>
      <c r="D92" s="3361" t="s">
        <v>2046</v>
      </c>
      <c r="E92" s="3343" t="s">
        <v>2047</v>
      </c>
      <c r="F92" s="3376" t="s">
        <v>3279</v>
      </c>
      <c r="G92" s="3361" t="s">
        <v>1988</v>
      </c>
      <c r="H92" s="3383" t="s">
        <v>3283</v>
      </c>
      <c r="I92" s="3361" t="s">
        <v>2050</v>
      </c>
      <c r="J92" s="3384" t="s">
        <v>1720</v>
      </c>
      <c r="K92" s="3384" t="s">
        <v>1721</v>
      </c>
      <c r="L92" s="3384" t="s">
        <v>3287</v>
      </c>
      <c r="M92" s="3384" t="s">
        <v>1723</v>
      </c>
      <c r="N92" s="3384" t="s">
        <v>1724</v>
      </c>
    </row>
    <row r="93" spans="1:37" ht="24">
      <c r="A93" s="3364" t="s">
        <v>3268</v>
      </c>
      <c r="B93" s="1306"/>
      <c r="C93" s="2044"/>
      <c r="D93" s="3361">
        <f>SUMIF($J$92:$N$92,C93,J93:N93)</f>
        <v>0</v>
      </c>
      <c r="E93" s="3377">
        <f>ROUND(SUM(D93:D101),4)</f>
        <v>0</v>
      </c>
      <c r="F93" s="1814"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14.25">
      <c r="A94" s="3374" t="s">
        <v>2052</v>
      </c>
      <c r="B94" s="3365" t="str">
        <f>估价对象房地状况!C18</f>
        <v>一般</v>
      </c>
      <c r="C94" s="2044"/>
      <c r="D94" s="3361">
        <f t="shared" ref="D94:D101" si="30">SUMIF($J$60:$N$60,C94,J94:N94)</f>
        <v>0</v>
      </c>
      <c r="E94" s="3378"/>
      <c r="F94" s="1814"/>
      <c r="G94" s="3368"/>
      <c r="H94" s="3416" t="str">
        <f>IFERROR(ROUNDDOWN($F$93*I94/2,4),"——")</f>
        <v>——</v>
      </c>
      <c r="I94" s="3362">
        <v>0.26</v>
      </c>
      <c r="J94" s="3340">
        <f t="shared" si="27"/>
        <v>0</v>
      </c>
      <c r="K94" s="3340">
        <f t="shared" si="28"/>
        <v>0</v>
      </c>
      <c r="L94" s="3340">
        <v>0</v>
      </c>
      <c r="M94" s="3340">
        <f t="shared" si="29"/>
        <v>0</v>
      </c>
      <c r="N94" s="3340">
        <f t="shared" si="29"/>
        <v>0</v>
      </c>
    </row>
    <row r="95" spans="1:37" ht="36">
      <c r="A95" s="3364" t="s">
        <v>3265</v>
      </c>
      <c r="B95" s="3365">
        <f>估价对象房地状况!C19</f>
        <v>0</v>
      </c>
      <c r="C95" s="2044"/>
      <c r="D95" s="3361">
        <f t="shared" si="30"/>
        <v>0</v>
      </c>
      <c r="E95" s="3378"/>
      <c r="F95" s="1814"/>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6.75">
      <c r="A96" s="3374" t="s">
        <v>2053</v>
      </c>
      <c r="B96" s="3380" t="s">
        <v>3281</v>
      </c>
      <c r="C96" s="2044"/>
      <c r="D96" s="3361">
        <f t="shared" si="30"/>
        <v>0</v>
      </c>
      <c r="E96" s="3378"/>
      <c r="F96" s="1814"/>
      <c r="G96" s="3368"/>
      <c r="H96" s="3416" t="str">
        <f t="shared" si="31"/>
        <v>——</v>
      </c>
      <c r="I96" s="3362">
        <v>0.05</v>
      </c>
      <c r="J96" s="3340">
        <f t="shared" si="27"/>
        <v>0</v>
      </c>
      <c r="K96" s="3340">
        <f t="shared" si="28"/>
        <v>0</v>
      </c>
      <c r="L96" s="3340">
        <v>0</v>
      </c>
      <c r="M96" s="3340">
        <f t="shared" si="29"/>
        <v>0</v>
      </c>
      <c r="N96" s="3340">
        <f t="shared" si="29"/>
        <v>0</v>
      </c>
    </row>
    <row r="97" spans="1:14" ht="24">
      <c r="A97" s="3374" t="s">
        <v>2055</v>
      </c>
      <c r="B97" s="3365">
        <f>估价对象房地状况!C24</f>
        <v>0</v>
      </c>
      <c r="C97" s="2044"/>
      <c r="D97" s="3361">
        <f t="shared" si="30"/>
        <v>0</v>
      </c>
      <c r="E97" s="3378"/>
      <c r="F97" s="1814"/>
      <c r="G97" s="3368"/>
      <c r="H97" s="3416" t="str">
        <f t="shared" si="31"/>
        <v>——</v>
      </c>
      <c r="I97" s="3362">
        <v>0.05</v>
      </c>
      <c r="J97" s="3340">
        <f t="shared" si="27"/>
        <v>0</v>
      </c>
      <c r="K97" s="3340">
        <f t="shared" si="28"/>
        <v>0</v>
      </c>
      <c r="L97" s="3340">
        <v>0</v>
      </c>
      <c r="M97" s="3340">
        <f t="shared" si="29"/>
        <v>0</v>
      </c>
      <c r="N97" s="3340">
        <f t="shared" si="29"/>
        <v>0</v>
      </c>
    </row>
    <row r="98" spans="1:14" ht="24">
      <c r="A98" s="3374" t="s">
        <v>2056</v>
      </c>
      <c r="B98" s="3381" t="s">
        <v>3282</v>
      </c>
      <c r="C98" s="2044"/>
      <c r="D98" s="3361">
        <f t="shared" si="30"/>
        <v>0</v>
      </c>
      <c r="E98" s="3378"/>
      <c r="F98" s="1814"/>
      <c r="G98" s="3368"/>
      <c r="H98" s="3416" t="str">
        <f t="shared" si="31"/>
        <v>——</v>
      </c>
      <c r="I98" s="3362">
        <v>0.06</v>
      </c>
      <c r="J98" s="3340">
        <f t="shared" si="27"/>
        <v>0</v>
      </c>
      <c r="K98" s="3340">
        <f t="shared" si="28"/>
        <v>0</v>
      </c>
      <c r="L98" s="3340">
        <v>0</v>
      </c>
      <c r="M98" s="3340">
        <f t="shared" si="29"/>
        <v>0</v>
      </c>
      <c r="N98" s="3340">
        <f t="shared" si="29"/>
        <v>0</v>
      </c>
    </row>
    <row r="99" spans="1:14" ht="24">
      <c r="A99" s="3374" t="s">
        <v>2058</v>
      </c>
      <c r="B99" s="3365" t="str">
        <f>估价对象房地状况!C21</f>
        <v>一般</v>
      </c>
      <c r="C99" s="2044"/>
      <c r="D99" s="3361">
        <f t="shared" si="30"/>
        <v>0</v>
      </c>
      <c r="E99" s="3378"/>
      <c r="F99" s="1814"/>
      <c r="G99" s="3368"/>
      <c r="H99" s="3416" t="str">
        <f t="shared" si="31"/>
        <v>——</v>
      </c>
      <c r="I99" s="3362">
        <v>0.06</v>
      </c>
      <c r="J99" s="3340">
        <f t="shared" si="27"/>
        <v>0</v>
      </c>
      <c r="K99" s="3340">
        <f t="shared" si="28"/>
        <v>0</v>
      </c>
      <c r="L99" s="3340">
        <v>0</v>
      </c>
      <c r="M99" s="3340">
        <f t="shared" si="29"/>
        <v>0</v>
      </c>
      <c r="N99" s="3340">
        <f t="shared" si="29"/>
        <v>0</v>
      </c>
    </row>
    <row r="100" spans="1:14" ht="24">
      <c r="A100" s="3374" t="s">
        <v>2059</v>
      </c>
      <c r="B100" s="3365" t="str">
        <f>估价对象房地状况!C22</f>
        <v>七通</v>
      </c>
      <c r="C100" s="2044"/>
      <c r="D100" s="3361">
        <f t="shared" si="30"/>
        <v>0</v>
      </c>
      <c r="E100" s="3378"/>
      <c r="F100" s="1814"/>
      <c r="G100" s="3368"/>
      <c r="H100" s="3416" t="str">
        <f t="shared" si="31"/>
        <v>——</v>
      </c>
      <c r="I100" s="3362">
        <v>0.09</v>
      </c>
      <c r="J100" s="3340">
        <f t="shared" si="27"/>
        <v>0</v>
      </c>
      <c r="K100" s="3340">
        <f t="shared" si="28"/>
        <v>0</v>
      </c>
      <c r="L100" s="3340">
        <v>0</v>
      </c>
      <c r="M100" s="3340">
        <f t="shared" si="29"/>
        <v>0</v>
      </c>
      <c r="N100" s="3340">
        <f t="shared" si="29"/>
        <v>0</v>
      </c>
    </row>
    <row r="101" spans="1:14" ht="24.75" thickBot="1">
      <c r="A101" s="3375" t="s">
        <v>2060</v>
      </c>
      <c r="B101" s="3382" t="str">
        <f>估价对象房地状况!C20</f>
        <v>较好</v>
      </c>
      <c r="C101" s="2044"/>
      <c r="D101" s="3361">
        <f t="shared" si="30"/>
        <v>0</v>
      </c>
      <c r="E101" s="3379"/>
      <c r="F101" s="1814"/>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696" t="s">
        <v>3290</v>
      </c>
      <c r="B103" s="3696"/>
      <c r="C103" s="3696"/>
      <c r="D103" s="3696"/>
      <c r="E103" s="3696"/>
      <c r="F103" s="3696"/>
      <c r="G103" s="3696"/>
      <c r="H103" s="3696"/>
      <c r="I103" s="3696"/>
      <c r="J103" s="3696"/>
      <c r="K103" s="3468"/>
      <c r="L103" s="3468"/>
      <c r="M103" s="3468"/>
      <c r="N103" s="3468"/>
    </row>
    <row r="104" spans="1:14">
      <c r="A104" s="3697" t="s">
        <v>3291</v>
      </c>
      <c r="B104" s="3697" t="s">
        <v>3292</v>
      </c>
      <c r="C104" s="3386" t="s">
        <v>3293</v>
      </c>
      <c r="D104" s="3387"/>
      <c r="E104" s="3387"/>
      <c r="F104" s="3387"/>
      <c r="G104" s="3387"/>
      <c r="H104" s="3387"/>
      <c r="I104" s="3387"/>
      <c r="J104" s="3388"/>
      <c r="K104" s="3389"/>
      <c r="L104" s="3389"/>
      <c r="M104" s="3389"/>
      <c r="N104" s="3389"/>
    </row>
    <row r="105" spans="1:14">
      <c r="A105" s="3697"/>
      <c r="B105" s="3697"/>
      <c r="C105" s="3469" t="s">
        <v>1960</v>
      </c>
      <c r="D105" s="3469" t="s">
        <v>1961</v>
      </c>
      <c r="E105" s="3469" t="s">
        <v>1962</v>
      </c>
      <c r="F105" s="3469" t="s">
        <v>1963</v>
      </c>
      <c r="G105" s="3469" t="s">
        <v>1964</v>
      </c>
      <c r="H105" s="3469" t="s">
        <v>1965</v>
      </c>
      <c r="I105" s="3469" t="s">
        <v>1966</v>
      </c>
      <c r="J105" s="3469" t="s">
        <v>1967</v>
      </c>
      <c r="K105" s="3469" t="s">
        <v>1968</v>
      </c>
      <c r="L105" s="3469" t="s">
        <v>1969</v>
      </c>
      <c r="M105" s="3469" t="s">
        <v>1970</v>
      </c>
      <c r="N105" s="3469" t="s">
        <v>1971</v>
      </c>
    </row>
    <row r="106" spans="1:14">
      <c r="A106" s="3683" t="s">
        <v>3306</v>
      </c>
      <c r="B106" s="3469">
        <v>1</v>
      </c>
      <c r="C106" s="3469">
        <v>1.5206</v>
      </c>
      <c r="D106" s="3469">
        <v>1.5206</v>
      </c>
      <c r="E106" s="3469">
        <v>1.5019</v>
      </c>
      <c r="F106" s="3469">
        <v>1.5019</v>
      </c>
      <c r="G106" s="3469">
        <v>1.5019</v>
      </c>
      <c r="H106" s="3469">
        <v>1.5019</v>
      </c>
      <c r="I106" s="3469">
        <v>1.5019</v>
      </c>
      <c r="J106" s="3469">
        <v>1.5418000000000001</v>
      </c>
      <c r="K106" s="3469">
        <v>1.5418000000000001</v>
      </c>
      <c r="L106" s="3469">
        <v>1.5418000000000001</v>
      </c>
      <c r="M106" s="3469">
        <v>1.5418000000000001</v>
      </c>
      <c r="N106" s="3469">
        <v>1.5418000000000001</v>
      </c>
    </row>
    <row r="107" spans="1:14">
      <c r="A107" s="3684"/>
      <c r="B107" s="3469">
        <v>2</v>
      </c>
      <c r="C107" s="3469">
        <v>1.2072000000000001</v>
      </c>
      <c r="D107" s="3469">
        <v>1.2072000000000001</v>
      </c>
      <c r="E107" s="3469">
        <v>1.1838</v>
      </c>
      <c r="F107" s="3469">
        <v>1.1838</v>
      </c>
      <c r="G107" s="3469">
        <v>1.1838</v>
      </c>
      <c r="H107" s="3469">
        <v>1.1838</v>
      </c>
      <c r="I107" s="3469">
        <v>1.1838</v>
      </c>
      <c r="J107" s="3469">
        <v>1.1883999999999999</v>
      </c>
      <c r="K107" s="3469">
        <v>1.1883999999999999</v>
      </c>
      <c r="L107" s="3469">
        <v>1.1883999999999999</v>
      </c>
      <c r="M107" s="3469">
        <v>1.1883999999999999</v>
      </c>
      <c r="N107" s="3469">
        <v>1.1883999999999999</v>
      </c>
    </row>
    <row r="108" spans="1:14">
      <c r="A108" s="3684"/>
      <c r="B108" s="3469">
        <v>3</v>
      </c>
      <c r="C108" s="3469">
        <v>1.0430999999999999</v>
      </c>
      <c r="D108" s="3469">
        <v>1.0430999999999999</v>
      </c>
      <c r="E108" s="3469">
        <v>1.0004999999999999</v>
      </c>
      <c r="F108" s="3469">
        <v>1.0004999999999999</v>
      </c>
      <c r="G108" s="3469">
        <v>1.0004999999999999</v>
      </c>
      <c r="H108" s="3469">
        <v>1.0004999999999999</v>
      </c>
      <c r="I108" s="3469">
        <v>1.0004999999999999</v>
      </c>
      <c r="J108" s="3469">
        <v>0.96940000000000004</v>
      </c>
      <c r="K108" s="3469">
        <v>0.96940000000000004</v>
      </c>
      <c r="L108" s="3469">
        <v>0.96940000000000004</v>
      </c>
      <c r="M108" s="3469">
        <v>0.96940000000000004</v>
      </c>
      <c r="N108" s="3469">
        <v>0.96940000000000004</v>
      </c>
    </row>
    <row r="109" spans="1:14">
      <c r="A109" s="3684"/>
      <c r="B109" s="3469">
        <v>4</v>
      </c>
      <c r="C109" s="3469">
        <v>0.94389999999999996</v>
      </c>
      <c r="D109" s="3469">
        <v>0.94389999999999996</v>
      </c>
      <c r="E109" s="3469">
        <v>0.88239999999999996</v>
      </c>
      <c r="F109" s="3469">
        <v>0.88239999999999996</v>
      </c>
      <c r="G109" s="3469">
        <v>0.88239999999999996</v>
      </c>
      <c r="H109" s="3469">
        <v>0.88239999999999996</v>
      </c>
      <c r="I109" s="3469">
        <v>0.88239999999999996</v>
      </c>
      <c r="J109" s="3469">
        <v>0.82299999999999995</v>
      </c>
      <c r="K109" s="3469">
        <v>0.82299999999999995</v>
      </c>
      <c r="L109" s="3469">
        <v>0.82299999999999995</v>
      </c>
      <c r="M109" s="3469">
        <v>0.82299999999999995</v>
      </c>
      <c r="N109" s="3469">
        <v>0.82299999999999995</v>
      </c>
    </row>
    <row r="110" spans="1:14">
      <c r="A110" s="3684"/>
      <c r="B110" s="3469">
        <v>5</v>
      </c>
      <c r="C110" s="3469">
        <v>0.89959999999999996</v>
      </c>
      <c r="D110" s="3469">
        <v>0.89959999999999996</v>
      </c>
      <c r="E110" s="3469">
        <v>0.84799999999999998</v>
      </c>
      <c r="F110" s="3469">
        <v>0.84799999999999998</v>
      </c>
      <c r="G110" s="3469">
        <v>0.84799999999999998</v>
      </c>
      <c r="H110" s="3469">
        <v>0.84799999999999998</v>
      </c>
      <c r="I110" s="3469">
        <v>0.84799999999999998</v>
      </c>
      <c r="J110" s="3469">
        <v>0.74980000000000002</v>
      </c>
      <c r="K110" s="3469">
        <v>0.74980000000000002</v>
      </c>
      <c r="L110" s="3469">
        <v>0.74980000000000002</v>
      </c>
      <c r="M110" s="3469">
        <v>0.74980000000000002</v>
      </c>
      <c r="N110" s="3469">
        <v>0.74980000000000002</v>
      </c>
    </row>
    <row r="111" spans="1:14">
      <c r="A111" s="3684"/>
      <c r="B111" s="3469" t="s">
        <v>3264</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85"/>
      <c r="B112" s="3469">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86" t="s">
        <v>3307</v>
      </c>
      <c r="B113" s="3686"/>
      <c r="C113" s="3686"/>
      <c r="D113" s="3686"/>
      <c r="E113" s="3686"/>
      <c r="F113" s="3686"/>
      <c r="G113" s="3686"/>
      <c r="H113" s="3686"/>
      <c r="I113" s="3686"/>
      <c r="J113" s="3686"/>
      <c r="K113" s="3466"/>
      <c r="L113" s="3466"/>
      <c r="M113" s="3466"/>
      <c r="N113" s="3466"/>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3308</v>
      </c>
      <c r="B116" s="3411">
        <f>G3</f>
        <v>1.6</v>
      </c>
      <c r="C116" s="3395" t="s">
        <v>3309</v>
      </c>
      <c r="D116" s="3396">
        <f>SUMPRODUCT((A118:A122=F116)*(B117:M117=H116)*B118:M122)</f>
        <v>0.80889999999999995</v>
      </c>
      <c r="E116" s="2000" t="s">
        <v>1935</v>
      </c>
      <c r="F116" s="3397" t="str">
        <f>E2</f>
        <v>办公</v>
      </c>
      <c r="G116" s="2000" t="s">
        <v>1936</v>
      </c>
      <c r="H116" s="3397" t="str">
        <f>G2</f>
        <v>八级</v>
      </c>
      <c r="I116" s="2000"/>
      <c r="J116" s="3398"/>
      <c r="K116" s="3398"/>
      <c r="L116" s="3398"/>
      <c r="M116" s="3398"/>
      <c r="N116" s="3393"/>
    </row>
    <row r="117" spans="1:14">
      <c r="A117" s="3399"/>
      <c r="B117" s="3400" t="s">
        <v>3312</v>
      </c>
      <c r="C117" s="3400" t="s">
        <v>3313</v>
      </c>
      <c r="D117" s="3400" t="s">
        <v>3314</v>
      </c>
      <c r="E117" s="3401" t="s">
        <v>3315</v>
      </c>
      <c r="F117" s="3401" t="s">
        <v>3316</v>
      </c>
      <c r="G117" s="3401" t="s">
        <v>3317</v>
      </c>
      <c r="H117" s="3402" t="s">
        <v>3318</v>
      </c>
      <c r="I117" s="3402" t="s">
        <v>3319</v>
      </c>
      <c r="J117" s="3403" t="s">
        <v>3320</v>
      </c>
      <c r="K117" s="3403" t="s">
        <v>3321</v>
      </c>
      <c r="L117" s="3403" t="s">
        <v>3322</v>
      </c>
      <c r="M117" s="3404" t="s">
        <v>3323</v>
      </c>
      <c r="N117" s="3393"/>
    </row>
    <row r="118" spans="1:14">
      <c r="A118" s="3405" t="s">
        <v>1989</v>
      </c>
      <c r="B118" s="3383">
        <f>ROUND(0.9968-0.011*B116,4)</f>
        <v>0.97919999999999996</v>
      </c>
      <c r="C118" s="3383">
        <f>B118</f>
        <v>0.97919999999999996</v>
      </c>
      <c r="D118" s="3383">
        <f>ROUND(0.949-0.014*B116,4)</f>
        <v>0.92659999999999998</v>
      </c>
      <c r="E118" s="3383">
        <f>D118</f>
        <v>0.92659999999999998</v>
      </c>
      <c r="F118" s="3383">
        <f>E118</f>
        <v>0.92659999999999998</v>
      </c>
      <c r="G118" s="3383">
        <f>F118</f>
        <v>0.92659999999999998</v>
      </c>
      <c r="H118" s="3383">
        <f>G118</f>
        <v>0.92659999999999998</v>
      </c>
      <c r="I118" s="3383">
        <f>ROUND(0.8486-0.018*B116,4)</f>
        <v>0.81979999999999997</v>
      </c>
      <c r="J118" s="3383">
        <f t="shared" ref="J118:M122" si="35">I118</f>
        <v>0.81979999999999997</v>
      </c>
      <c r="K118" s="3383">
        <f t="shared" si="35"/>
        <v>0.81979999999999997</v>
      </c>
      <c r="L118" s="3383">
        <f t="shared" si="35"/>
        <v>0.81979999999999997</v>
      </c>
      <c r="M118" s="3406">
        <f t="shared" si="35"/>
        <v>0.81979999999999997</v>
      </c>
      <c r="N118" s="3393"/>
    </row>
    <row r="119" spans="1:14">
      <c r="A119" s="3405" t="s">
        <v>1990</v>
      </c>
      <c r="B119" s="3383">
        <f>ROUND(0.993-0.0112*B116,4)</f>
        <v>0.97509999999999997</v>
      </c>
      <c r="C119" s="3383">
        <f>B119</f>
        <v>0.97509999999999997</v>
      </c>
      <c r="D119" s="3383">
        <f>ROUND(0.9415-0.0142*B116,4)</f>
        <v>0.91879999999999995</v>
      </c>
      <c r="E119" s="3383">
        <f t="shared" ref="E119:H120" si="36">D119</f>
        <v>0.91879999999999995</v>
      </c>
      <c r="F119" s="3383">
        <f t="shared" si="36"/>
        <v>0.91879999999999995</v>
      </c>
      <c r="G119" s="3383">
        <f t="shared" si="36"/>
        <v>0.91879999999999995</v>
      </c>
      <c r="H119" s="3383">
        <f t="shared" si="36"/>
        <v>0.91879999999999995</v>
      </c>
      <c r="I119" s="3383">
        <f>ROUND(0.838-0.0182*B116,4)</f>
        <v>0.80889999999999995</v>
      </c>
      <c r="J119" s="3383">
        <f t="shared" si="35"/>
        <v>0.80889999999999995</v>
      </c>
      <c r="K119" s="3383">
        <f t="shared" si="35"/>
        <v>0.80889999999999995</v>
      </c>
      <c r="L119" s="3383">
        <f t="shared" si="35"/>
        <v>0.80889999999999995</v>
      </c>
      <c r="M119" s="3406">
        <f t="shared" si="35"/>
        <v>0.80889999999999995</v>
      </c>
      <c r="N119" s="3393"/>
    </row>
    <row r="120" spans="1:14">
      <c r="A120" s="3405" t="s">
        <v>1991</v>
      </c>
      <c r="B120" s="3383">
        <f>ROUND(0.9448-0.0115*B116,4)</f>
        <v>0.9264</v>
      </c>
      <c r="C120" s="3383">
        <f>B120</f>
        <v>0.9264</v>
      </c>
      <c r="D120" s="3383">
        <f>ROUND(0.937-0.0145*B116,4)</f>
        <v>0.91379999999999995</v>
      </c>
      <c r="E120" s="3383">
        <f t="shared" si="36"/>
        <v>0.91379999999999995</v>
      </c>
      <c r="F120" s="3383">
        <f t="shared" si="36"/>
        <v>0.91379999999999995</v>
      </c>
      <c r="G120" s="3383">
        <f t="shared" si="36"/>
        <v>0.91379999999999995</v>
      </c>
      <c r="H120" s="3383">
        <f t="shared" si="36"/>
        <v>0.91379999999999995</v>
      </c>
      <c r="I120" s="3383">
        <f>ROUND(0.7965-0.0185*B116,4)</f>
        <v>0.76690000000000003</v>
      </c>
      <c r="J120" s="3383">
        <f t="shared" si="35"/>
        <v>0.76690000000000003</v>
      </c>
      <c r="K120" s="3383">
        <f t="shared" si="35"/>
        <v>0.76690000000000003</v>
      </c>
      <c r="L120" s="3383">
        <f t="shared" si="35"/>
        <v>0.76690000000000003</v>
      </c>
      <c r="M120" s="3406">
        <f t="shared" si="35"/>
        <v>0.76690000000000003</v>
      </c>
      <c r="N120" s="3393"/>
    </row>
    <row r="121" spans="1:14" ht="13.5" thickBot="1">
      <c r="A121" s="3407" t="s">
        <v>1992</v>
      </c>
      <c r="B121" s="3408">
        <f>ROUND(0.7836-0.012*B116,4)</f>
        <v>0.76439999999999997</v>
      </c>
      <c r="C121" s="3408">
        <f>B121</f>
        <v>0.76439999999999997</v>
      </c>
      <c r="D121" s="3408">
        <f>ROUND(0.753-0.015*B116,4)</f>
        <v>0.72899999999999998</v>
      </c>
      <c r="E121" s="3408">
        <f>D121</f>
        <v>0.72899999999999998</v>
      </c>
      <c r="F121" s="3408">
        <f>E121</f>
        <v>0.72899999999999998</v>
      </c>
      <c r="G121" s="3408">
        <f>ROUND(0.6612-0.018*B116,4)</f>
        <v>0.63239999999999996</v>
      </c>
      <c r="H121" s="3408">
        <f>G121</f>
        <v>0.63239999999999996</v>
      </c>
      <c r="I121" s="3408">
        <f>ROUND(0.5905-0.019*B116,4)</f>
        <v>0.56010000000000004</v>
      </c>
      <c r="J121" s="3408">
        <f t="shared" si="35"/>
        <v>0.56010000000000004</v>
      </c>
      <c r="K121" s="3408">
        <f t="shared" si="35"/>
        <v>0.56010000000000004</v>
      </c>
      <c r="L121" s="3408">
        <f t="shared" si="35"/>
        <v>0.56010000000000004</v>
      </c>
      <c r="M121" s="3409">
        <f t="shared" si="35"/>
        <v>0.56010000000000004</v>
      </c>
      <c r="N121" s="3393"/>
    </row>
    <row r="122" spans="1:14">
      <c r="A122" s="3410" t="s">
        <v>2608</v>
      </c>
      <c r="B122" s="3383">
        <f>ROUND(0.9404-0.0106*B116,4)</f>
        <v>0.9234</v>
      </c>
      <c r="C122" s="3383">
        <f>B122</f>
        <v>0.9234</v>
      </c>
      <c r="D122" s="3383">
        <f>ROUND(0.8955-0.0135*B116,4)</f>
        <v>0.87390000000000001</v>
      </c>
      <c r="E122" s="3383">
        <f t="shared" ref="E122:H122" si="37">D122</f>
        <v>0.87390000000000001</v>
      </c>
      <c r="F122" s="3383">
        <f t="shared" si="37"/>
        <v>0.87390000000000001</v>
      </c>
      <c r="G122" s="3383">
        <f t="shared" si="37"/>
        <v>0.87390000000000001</v>
      </c>
      <c r="H122" s="3383">
        <f t="shared" si="37"/>
        <v>0.87390000000000001</v>
      </c>
      <c r="I122" s="3383">
        <f>ROUND(0.7632-0.0166*B116,4)</f>
        <v>0.73660000000000003</v>
      </c>
      <c r="J122" s="3383">
        <f t="shared" si="35"/>
        <v>0.73660000000000003</v>
      </c>
      <c r="K122" s="3383">
        <f t="shared" si="35"/>
        <v>0.73660000000000003</v>
      </c>
      <c r="L122" s="3383">
        <f t="shared" si="35"/>
        <v>0.73660000000000003</v>
      </c>
      <c r="M122" s="3406">
        <f t="shared" si="35"/>
        <v>0.73660000000000003</v>
      </c>
      <c r="N122" s="3393"/>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F23" sqref="F23"/>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1657</v>
      </c>
      <c r="B1" s="1868"/>
      <c r="C1" s="1868"/>
      <c r="D1" s="1868"/>
      <c r="E1" s="1869"/>
      <c r="F1" s="2703"/>
      <c r="G1" s="1489"/>
      <c r="H1" s="1489"/>
      <c r="I1" s="1489"/>
      <c r="J1" s="1489"/>
      <c r="K1" s="1489"/>
      <c r="L1" s="1489"/>
      <c r="M1" s="1489"/>
      <c r="N1" s="1489"/>
      <c r="O1" s="1489"/>
      <c r="P1" s="1489"/>
      <c r="Q1" s="1489"/>
      <c r="R1" s="1489"/>
      <c r="S1" s="1489"/>
    </row>
    <row r="2" spans="1:22" ht="15.75">
      <c r="A2" s="1870" t="s">
        <v>1461</v>
      </c>
      <c r="B2" s="1871">
        <f ca="1">SUMIF(B6:B13,"&lt;&gt;#ref!",B6:B13)</f>
        <v>14091</v>
      </c>
      <c r="C2" s="1872" t="s">
        <v>1650</v>
      </c>
      <c r="D2" s="1873" t="s">
        <v>1651</v>
      </c>
      <c r="E2" s="2604">
        <f>SUM(E6:E13)</f>
        <v>30969.079999999994</v>
      </c>
      <c r="F2" s="2703"/>
      <c r="G2" s="1489"/>
      <c r="H2" s="1489"/>
      <c r="I2" s="1489"/>
      <c r="J2" s="1489"/>
      <c r="K2" s="1489"/>
      <c r="L2" s="1489"/>
      <c r="M2" s="1489"/>
      <c r="N2" s="1489"/>
      <c r="O2" s="1489"/>
      <c r="P2" s="1489"/>
      <c r="Q2" s="1489"/>
      <c r="R2" s="1489"/>
      <c r="S2" s="1489"/>
    </row>
    <row r="3" spans="1:22" ht="15.75">
      <c r="A3" s="1870" t="s">
        <v>686</v>
      </c>
      <c r="B3" s="2598">
        <f ca="1">ROUND(B2*10000/E2,0)</f>
        <v>4550</v>
      </c>
      <c r="C3" s="1872" t="s">
        <v>1658</v>
      </c>
      <c r="D3" s="2705"/>
      <c r="E3" s="2707"/>
      <c r="F3" s="2703"/>
      <c r="G3" s="1489"/>
      <c r="H3" s="1489"/>
      <c r="I3" s="1489"/>
      <c r="J3" s="1489"/>
      <c r="K3" s="1489"/>
      <c r="L3" s="1489"/>
      <c r="M3" s="1489"/>
      <c r="N3" s="1489"/>
      <c r="O3" s="1489"/>
      <c r="P3" s="1489"/>
      <c r="Q3" s="1489"/>
      <c r="R3" s="1489"/>
      <c r="S3" s="1489"/>
    </row>
    <row r="4" spans="1:22" ht="15.75">
      <c r="A4" s="2708"/>
      <c r="B4" s="2705"/>
      <c r="C4" s="2705"/>
      <c r="D4" s="2705"/>
      <c r="E4" s="2707"/>
      <c r="F4" s="2703"/>
      <c r="G4" s="1489"/>
      <c r="H4" s="1489"/>
      <c r="I4" s="1489"/>
      <c r="J4" s="1489"/>
      <c r="K4" s="1489"/>
      <c r="L4" s="1489"/>
      <c r="M4" s="1489"/>
      <c r="N4" s="1489"/>
      <c r="O4" s="1489"/>
      <c r="P4" s="1489"/>
      <c r="Q4" s="1489"/>
      <c r="R4" s="1489"/>
      <c r="S4" s="1489"/>
    </row>
    <row r="5" spans="1:22" ht="15">
      <c r="A5" s="2600" t="s">
        <v>1652</v>
      </c>
      <c r="B5" s="3702" t="s">
        <v>1653</v>
      </c>
      <c r="C5" s="3703"/>
      <c r="D5" s="2704"/>
      <c r="E5" s="1874" t="s">
        <v>1654</v>
      </c>
      <c r="F5" s="1875" t="s">
        <v>1655</v>
      </c>
      <c r="G5" s="1489"/>
      <c r="H5" s="1489"/>
      <c r="I5" s="1489"/>
      <c r="J5" s="3492" t="s">
        <v>4141</v>
      </c>
      <c r="K5" s="3492" t="s">
        <v>4142</v>
      </c>
      <c r="L5" s="1489"/>
      <c r="M5" s="1489"/>
      <c r="N5" s="1489"/>
      <c r="O5" s="1489"/>
      <c r="P5" s="1489"/>
      <c r="Q5" s="1489"/>
      <c r="R5" s="1489"/>
      <c r="S5" s="1489"/>
    </row>
    <row r="6" spans="1:22">
      <c r="A6" s="2601" t="str">
        <f>'数据-取费表'!AN6</f>
        <v>收益法-商业</v>
      </c>
      <c r="B6" s="2599">
        <f ca="1">IF(F6="是",'数据-取费表'!AO6,0)</f>
        <v>12204</v>
      </c>
      <c r="C6" s="1872" t="s">
        <v>1650</v>
      </c>
      <c r="D6" s="2705"/>
      <c r="E6" s="2603">
        <f>IF(OR(A6=0,F6="否"),0,'数据-取费表'!K6+'数据-取费表'!S6)</f>
        <v>9856.06</v>
      </c>
      <c r="F6" s="1876" t="s">
        <v>1656</v>
      </c>
      <c r="G6" s="1489"/>
      <c r="H6" s="1489"/>
      <c r="I6" s="1489"/>
      <c r="J6" s="1489">
        <f ca="1">ROUND(B6/B2*结果表!J20,0)</f>
        <v>11890</v>
      </c>
      <c r="K6" s="1489">
        <f ca="1">ROUND(J6*10000/'数据-汇总表'!G19,0)</f>
        <v>12086</v>
      </c>
      <c r="L6" s="1489"/>
      <c r="M6" s="1489"/>
      <c r="N6" s="1489"/>
      <c r="O6" s="1489"/>
      <c r="P6" s="1489"/>
      <c r="Q6" s="1489"/>
      <c r="R6" s="1489"/>
      <c r="S6" s="1489"/>
    </row>
    <row r="7" spans="1:22">
      <c r="A7" s="2601" t="str">
        <f>'数据-取费表'!AN7</f>
        <v>收益法-车位</v>
      </c>
      <c r="B7" s="2599">
        <f ca="1">IF(F7="是",'数据-取费表'!AO7,0)</f>
        <v>1887</v>
      </c>
      <c r="C7" s="1872" t="s">
        <v>1650</v>
      </c>
      <c r="D7" s="2705"/>
      <c r="E7" s="2603">
        <f>IF(OR(A7=0,F7="否"),0,'数据-取费表'!K7+'数据-取费表'!S7)</f>
        <v>21113.019999999997</v>
      </c>
      <c r="F7" s="1876" t="s">
        <v>1656</v>
      </c>
      <c r="G7" s="1489"/>
      <c r="H7" s="1489"/>
      <c r="I7" s="1489"/>
      <c r="J7" s="1489">
        <f ca="1">结果表!J20-'收益法（汇总）'!J6</f>
        <v>1838</v>
      </c>
      <c r="K7" s="1489">
        <f ca="1">ROUND(J7*10000/E7,0)</f>
        <v>871</v>
      </c>
      <c r="L7" s="1489">
        <f ca="1">J7/'数据-取费表'!AH7</f>
        <v>3.5482625482625481</v>
      </c>
      <c r="M7" s="1489"/>
      <c r="N7" s="1489"/>
      <c r="O7" s="1489"/>
      <c r="P7" s="1489"/>
      <c r="Q7" s="1489"/>
      <c r="R7" s="1489"/>
      <c r="S7" s="1489"/>
    </row>
    <row r="8" spans="1:22">
      <c r="A8" s="2601">
        <f>'数据-取费表'!AN8</f>
        <v>0</v>
      </c>
      <c r="B8" s="2599">
        <f>IF(F8="是",'数据-取费表'!AO8,0)</f>
        <v>0</v>
      </c>
      <c r="C8" s="1872" t="s">
        <v>1650</v>
      </c>
      <c r="D8" s="2705"/>
      <c r="E8" s="2603">
        <f>IF(OR(A8=0,F8="否"),0,'数据-取费表'!K8+'数据-取费表'!S8)</f>
        <v>0</v>
      </c>
      <c r="F8" s="1876"/>
      <c r="G8" s="1489"/>
      <c r="H8" s="1489"/>
      <c r="I8" s="1489"/>
      <c r="J8" s="1489"/>
      <c r="K8" s="1489"/>
      <c r="L8" s="1489"/>
      <c r="M8" s="1489"/>
      <c r="N8" s="1489"/>
      <c r="O8" s="1489"/>
      <c r="P8" s="1489"/>
      <c r="Q8" s="1489"/>
      <c r="R8" s="1489"/>
      <c r="S8" s="1489"/>
    </row>
    <row r="9" spans="1:22">
      <c r="A9" s="2601">
        <f>'数据-取费表'!AN9</f>
        <v>0</v>
      </c>
      <c r="B9" s="2599">
        <f>IF(F9="是",'数据-取费表'!AO9,0)</f>
        <v>0</v>
      </c>
      <c r="C9" s="1872" t="s">
        <v>1650</v>
      </c>
      <c r="D9" s="2705"/>
      <c r="E9" s="2603">
        <f>IF(OR(A9=0,F9="否"),0,'数据-取费表'!K9+'数据-取费表'!S9)</f>
        <v>0</v>
      </c>
      <c r="F9" s="1876"/>
      <c r="G9" s="1489"/>
      <c r="H9" s="1489"/>
      <c r="I9" s="1489"/>
      <c r="J9" s="1489"/>
      <c r="K9" s="1489"/>
      <c r="L9" s="1489"/>
      <c r="M9" s="1489"/>
      <c r="N9" s="1489"/>
      <c r="O9" s="1489"/>
      <c r="P9" s="1489"/>
      <c r="Q9" s="1489"/>
      <c r="R9" s="1489"/>
      <c r="S9" s="1489"/>
    </row>
    <row r="10" spans="1:22">
      <c r="A10" s="2601">
        <f>'数据-取费表'!AN10</f>
        <v>0</v>
      </c>
      <c r="B10" s="2599">
        <f>IF(F10="是",'数据-取费表'!AO10,0)</f>
        <v>0</v>
      </c>
      <c r="C10" s="1872" t="s">
        <v>1650</v>
      </c>
      <c r="D10" s="2705"/>
      <c r="E10" s="2603">
        <f>IF(OR(A10=0,F10="否"),0,'数据-取费表'!K10+'数据-取费表'!S10)</f>
        <v>0</v>
      </c>
      <c r="F10" s="1876"/>
      <c r="G10" s="1489"/>
      <c r="H10" s="1489"/>
      <c r="I10" s="1489"/>
      <c r="J10" s="1489"/>
      <c r="K10" s="1489"/>
      <c r="L10" s="1489"/>
      <c r="M10" s="1489"/>
      <c r="N10" s="1489"/>
      <c r="O10" s="1489"/>
      <c r="P10" s="1489"/>
      <c r="Q10" s="1489"/>
      <c r="R10" s="1489"/>
      <c r="S10" s="1489"/>
    </row>
    <row r="11" spans="1:22">
      <c r="A11" s="2601">
        <f>'数据-取费表'!AN11</f>
        <v>0</v>
      </c>
      <c r="B11" s="2599">
        <f>IF(F11="是",'数据-取费表'!AO11,0)</f>
        <v>0</v>
      </c>
      <c r="C11" s="1872" t="s">
        <v>1650</v>
      </c>
      <c r="D11" s="2705"/>
      <c r="E11" s="2603">
        <f>IF(OR(A11=0,F11="否"),0,'数据-取费表'!K11+'数据-取费表'!S11)</f>
        <v>0</v>
      </c>
      <c r="F11" s="1876"/>
      <c r="G11" s="1489"/>
      <c r="H11" s="1489"/>
      <c r="I11" s="1489"/>
      <c r="J11" s="1489"/>
      <c r="K11" s="1489"/>
      <c r="L11" s="1489"/>
      <c r="M11" s="1489"/>
      <c r="N11" s="1489"/>
      <c r="O11" s="1489"/>
      <c r="P11" s="1489"/>
      <c r="Q11" s="1489"/>
      <c r="R11" s="1489"/>
      <c r="S11" s="1489"/>
    </row>
    <row r="12" spans="1:22">
      <c r="A12" s="2601">
        <f>'数据-取费表'!AN12</f>
        <v>0</v>
      </c>
      <c r="B12" s="2599">
        <f>IF(F12="是",'数据-取费表'!AO12,0)</f>
        <v>0</v>
      </c>
      <c r="C12" s="1872" t="s">
        <v>1650</v>
      </c>
      <c r="D12" s="2705"/>
      <c r="E12" s="2603">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2">
        <f>'数据-取费表'!AN13</f>
        <v>0</v>
      </c>
      <c r="B13" s="2599">
        <f>IF(F13="是",'数据-取费表'!AO13,0)</f>
        <v>0</v>
      </c>
      <c r="C13" s="1877" t="s">
        <v>1650</v>
      </c>
      <c r="D13" s="2706"/>
      <c r="E13" s="2603">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K31" sqref="K3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4135</v>
      </c>
      <c r="D1" s="1362" t="s">
        <v>43</v>
      </c>
      <c r="E1" s="1363" t="s">
        <v>678</v>
      </c>
      <c r="F1" s="1062">
        <f ca="1">J53</f>
        <v>34.090000000000003</v>
      </c>
      <c r="G1" s="1378">
        <f>MATCH(C1,'数据-取费表'!A6:A16,0)+5</f>
        <v>6</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12204</v>
      </c>
      <c r="C2" s="1387" t="s">
        <v>805</v>
      </c>
      <c r="D2" s="1387"/>
      <c r="E2" s="1388"/>
      <c r="F2" s="1389"/>
      <c r="G2" s="2702"/>
      <c r="H2" s="2691"/>
      <c r="I2" s="2691"/>
      <c r="J2" s="2691"/>
      <c r="K2" s="2692"/>
      <c r="L2" s="2691"/>
      <c r="M2" s="2691"/>
    </row>
    <row r="3" spans="1:37" ht="18" customHeight="1" thickBot="1">
      <c r="A3" s="1390" t="s">
        <v>806</v>
      </c>
      <c r="B3" s="1391">
        <f ca="1">IF(ISERROR(B2*10000/F43),0,ROUND(B2*10000/F43,0))</f>
        <v>12405</v>
      </c>
      <c r="C3" s="1387" t="s">
        <v>807</v>
      </c>
      <c r="D3" s="1387"/>
      <c r="E3" s="1388"/>
      <c r="F3" s="1389"/>
      <c r="G3" s="2702"/>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834</v>
      </c>
      <c r="D5" s="1364" t="s">
        <v>693</v>
      </c>
      <c r="E5" s="1071"/>
      <c r="F5" s="1072"/>
      <c r="G5" s="1384"/>
      <c r="H5" s="299">
        <v>1</v>
      </c>
      <c r="I5" s="300" t="s">
        <v>692</v>
      </c>
      <c r="J5" s="1070">
        <f ca="1">J6+J10+J12</f>
        <v>0</v>
      </c>
      <c r="K5" s="1364" t="s">
        <v>693</v>
      </c>
      <c r="L5" s="1071"/>
      <c r="M5" s="1072"/>
    </row>
    <row r="6" spans="1:37" ht="18" customHeight="1">
      <c r="A6" s="1069" t="s">
        <v>398</v>
      </c>
      <c r="B6" s="3706" t="s">
        <v>694</v>
      </c>
      <c r="C6" s="1074">
        <f ca="1">ROUND(F6*F8*F7*(1-F9)/10000,0)</f>
        <v>833</v>
      </c>
      <c r="D6" s="155" t="s">
        <v>2108</v>
      </c>
      <c r="E6" s="302" t="s">
        <v>696</v>
      </c>
      <c r="F6" s="303">
        <f ca="1">INDIRECT("'数据-取费表'!u"&amp;$G$1)</f>
        <v>2.9</v>
      </c>
      <c r="G6" s="1384"/>
      <c r="H6" s="1069" t="s">
        <v>398</v>
      </c>
      <c r="I6" s="3706" t="s">
        <v>694</v>
      </c>
      <c r="J6" s="301">
        <f ca="1">ROUND(M6*M8*M7*(1-M9)/10000,0)</f>
        <v>0</v>
      </c>
      <c r="K6" s="155" t="s">
        <v>2107</v>
      </c>
      <c r="L6" s="302" t="s">
        <v>696</v>
      </c>
      <c r="M6" s="303">
        <f ca="1">INDIRECT("'数据-取费表'!z"&amp;$G$1)</f>
        <v>0</v>
      </c>
    </row>
    <row r="7" spans="1:37" ht="18" customHeight="1">
      <c r="A7" s="1073"/>
      <c r="B7" s="3707"/>
      <c r="C7" s="1075"/>
      <c r="D7" s="307"/>
      <c r="E7" s="1076" t="s">
        <v>697</v>
      </c>
      <c r="F7" s="303">
        <f ca="1">IF(INDIRECT("'数据-取费表'!ah"&amp;$G$1)="",INDIRECT("'数据-取费表'!k"&amp;$G$1),INDIRECT("'数据-取费表'!ah"&amp;$G$1))</f>
        <v>9837.9599999999991</v>
      </c>
      <c r="G7" s="1384"/>
      <c r="H7" s="304"/>
      <c r="I7" s="3707"/>
      <c r="J7" s="306"/>
      <c r="K7" s="307"/>
      <c r="L7" s="302" t="s">
        <v>697</v>
      </c>
      <c r="M7" s="303">
        <f ca="1">F7</f>
        <v>9837.9599999999991</v>
      </c>
    </row>
    <row r="8" spans="1:37" ht="18" customHeight="1">
      <c r="A8" s="304"/>
      <c r="B8" s="3707"/>
      <c r="C8" s="306"/>
      <c r="D8" s="307"/>
      <c r="E8" s="302" t="s">
        <v>698</v>
      </c>
      <c r="F8" s="303">
        <f ca="1">INDIRECT("'数据-取费表'!ai"&amp;$G$1)</f>
        <v>365</v>
      </c>
      <c r="G8" s="1384"/>
      <c r="H8" s="304"/>
      <c r="I8" s="3707"/>
      <c r="J8" s="306"/>
      <c r="K8" s="307"/>
      <c r="L8" s="302" t="s">
        <v>698</v>
      </c>
      <c r="M8" s="303">
        <f ca="1">INDIRECT("'数据-取费表'!ai"&amp;$G$1)</f>
        <v>365</v>
      </c>
    </row>
    <row r="9" spans="1:37" ht="18" customHeight="1">
      <c r="A9" s="304"/>
      <c r="B9" s="3708"/>
      <c r="C9" s="306"/>
      <c r="D9" s="307"/>
      <c r="E9" s="302" t="s">
        <v>699</v>
      </c>
      <c r="F9" s="312">
        <f ca="1">INDIRECT("'数据-取费表'!w"&amp;$G$1)</f>
        <v>0.2</v>
      </c>
      <c r="G9" s="1384"/>
      <c r="H9" s="304"/>
      <c r="I9" s="3708"/>
      <c r="J9" s="306"/>
      <c r="K9" s="307"/>
      <c r="L9" s="313" t="s">
        <v>699</v>
      </c>
      <c r="M9" s="314">
        <f ca="1">INDIRECT("'数据-取费表'!ab"&amp;$G$1)</f>
        <v>0</v>
      </c>
    </row>
    <row r="10" spans="1:37" ht="18" customHeight="1">
      <c r="A10" s="1069" t="s">
        <v>402</v>
      </c>
      <c r="B10" s="1365" t="s">
        <v>700</v>
      </c>
      <c r="C10" s="316">
        <f ca="1">ROUND(IF(F10="押一",C6/12*F11,IF(F10="押二",C6/12*2*F11,IF(F10="押三",C6/12*3*F11,C11*F11))),0)</f>
        <v>1</v>
      </c>
      <c r="D10" s="1366" t="s">
        <v>2116</v>
      </c>
      <c r="E10" s="313" t="s">
        <v>701</v>
      </c>
      <c r="F10" s="1116" t="s">
        <v>3525</v>
      </c>
      <c r="G10" s="1384"/>
      <c r="H10" s="1069" t="s">
        <v>402</v>
      </c>
      <c r="I10" s="1365" t="s">
        <v>700</v>
      </c>
      <c r="J10" s="301">
        <f ca="1">ROUND(IF(M10="押一",J6/12*M11,IF(M10="押二",J6/12*2*M11,IF(M10="押三",J6/12*3*M11,J11*M11))),0)</f>
        <v>0</v>
      </c>
      <c r="K10" s="1366" t="s">
        <v>2115</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6135</v>
      </c>
      <c r="D13" s="1081" t="s">
        <v>705</v>
      </c>
      <c r="E13" s="1081" t="s">
        <v>706</v>
      </c>
      <c r="F13" s="1082">
        <f ca="1">INDIRECT("'数据-取费表'!y"&amp;$G$1)</f>
        <v>0.97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4435</v>
      </c>
      <c r="D14" s="1345" t="s">
        <v>708</v>
      </c>
      <c r="E14" s="1342"/>
      <c r="F14" s="319"/>
      <c r="G14" s="1384"/>
      <c r="H14" s="982" t="s">
        <v>398</v>
      </c>
      <c r="I14" s="302" t="s">
        <v>709</v>
      </c>
      <c r="J14" s="21">
        <f ca="1">C29</f>
        <v>6325</v>
      </c>
      <c r="K14" s="12"/>
      <c r="L14" s="807"/>
      <c r="M14" s="808"/>
    </row>
    <row r="15" spans="1:37" s="1397" customFormat="1" ht="18" customHeight="1" thickBot="1">
      <c r="A15" s="982" t="s">
        <v>399</v>
      </c>
      <c r="B15" s="302" t="s">
        <v>710</v>
      </c>
      <c r="C15" s="21">
        <f ca="1">ROUND(C14*F15,0)</f>
        <v>133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63</v>
      </c>
      <c r="K16" s="1087" t="s">
        <v>715</v>
      </c>
      <c r="L16" s="1088"/>
      <c r="M16" s="1072"/>
    </row>
    <row r="17" spans="1:37" s="1397" customFormat="1" ht="18" customHeight="1">
      <c r="A17" s="982" t="s">
        <v>681</v>
      </c>
      <c r="B17" s="302" t="s">
        <v>716</v>
      </c>
      <c r="C17" s="21">
        <f ca="1">ROUND(F17*(F43+INDIRECT("'数据-取费表'!S"&amp;$G$1))/10000,0)</f>
        <v>197</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67</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4832</v>
      </c>
      <c r="D19" s="131" t="s">
        <v>726</v>
      </c>
      <c r="E19" s="1360"/>
      <c r="F19" s="23"/>
      <c r="G19" s="1384"/>
      <c r="H19" s="982" t="s">
        <v>399</v>
      </c>
      <c r="I19" s="302" t="s">
        <v>727</v>
      </c>
      <c r="J19" s="21">
        <f ca="1">IF(K19="按租金收入计税",ROUND(J6*M19/(1+'数据-取费表'!C42),2),ROUND(C29*M19*0.7,2))</f>
        <v>0</v>
      </c>
      <c r="K19" s="1370" t="s">
        <v>3332</v>
      </c>
      <c r="L19" s="302" t="s">
        <v>712</v>
      </c>
      <c r="M19" s="322">
        <f>IF(K19="按租金收入计税",'数据-取费表'!B51,'数据-取费表'!B50)</f>
        <v>0.12</v>
      </c>
    </row>
    <row r="20" spans="1:37" s="1397" customFormat="1" ht="18" customHeight="1">
      <c r="A20" s="982" t="s">
        <v>402</v>
      </c>
      <c r="B20" s="302" t="s">
        <v>728</v>
      </c>
      <c r="C20" s="21">
        <f ca="1">ROUND(C19*F20,0)</f>
        <v>97</v>
      </c>
      <c r="D20" s="323" t="s">
        <v>729</v>
      </c>
      <c r="E20" s="302" t="s">
        <v>712</v>
      </c>
      <c r="F20" s="322">
        <f>'数据-取费表'!B37</f>
        <v>0.02</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63.25</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170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-63</v>
      </c>
      <c r="K25" s="1095" t="s">
        <v>753</v>
      </c>
      <c r="L25" s="1096"/>
      <c r="M25" s="1097"/>
    </row>
    <row r="26" spans="1:37">
      <c r="A26" s="982" t="s">
        <v>397</v>
      </c>
      <c r="B26" s="302" t="s">
        <v>754</v>
      </c>
      <c r="C26" s="21">
        <f ca="1">ROUND((C19+C20)*F26,0)</f>
        <v>739</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6325</v>
      </c>
      <c r="D29" s="1092"/>
      <c r="E29" s="1090"/>
      <c r="F29" s="1093"/>
      <c r="G29" s="1396"/>
      <c r="H29" s="334" t="s">
        <v>396</v>
      </c>
      <c r="I29" s="335" t="s">
        <v>768</v>
      </c>
      <c r="J29" s="336">
        <f ca="1">ROUND(J26/(1+F40)^F41,0)</f>
        <v>0</v>
      </c>
      <c r="K29" s="337" t="s">
        <v>769</v>
      </c>
      <c r="L29" s="338"/>
      <c r="M29" s="339">
        <f ca="1">INDIRECT("'数据-取费表'!k"&amp;$G$1)</f>
        <v>9837.9599999999991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220</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ROUND(IF(AND(项目基本情况!B11="自然人",项目基本情况!B10="北京市"),C6*F31/(1+'数据-取费表'!C42),C32+C33+C34),2)</f>
        <v>139.63</v>
      </c>
      <c r="D31" s="1345" t="s">
        <v>720</v>
      </c>
      <c r="E31" s="1344" t="s">
        <v>770</v>
      </c>
      <c r="F31" s="2315" t="str">
        <f>IF(项目基本情况!B11="企业","——",IF(M47="住宅",IF(F6*F7*F8/12/(1+'数据-取费表'!F30)&gt;100000,4%,2.5%),IF(F6*F7*F8/12/(1+'数据-取费表'!F30)&gt;100000,12%,7%)))</f>
        <v>——</v>
      </c>
      <c r="G31" s="1384"/>
      <c r="H31" s="2803" t="s">
        <v>2302</v>
      </c>
      <c r="I31" s="1398"/>
      <c r="J31" s="1399"/>
      <c r="K31" s="2472"/>
      <c r="L31" s="2694"/>
      <c r="M31" s="2695"/>
    </row>
    <row r="32" spans="1:37" ht="18" customHeight="1">
      <c r="A32" s="982" t="s">
        <v>397</v>
      </c>
      <c r="B32" s="302" t="s">
        <v>723</v>
      </c>
      <c r="C32" s="21">
        <f ca="1">IF(项目基本情况!B11="自然人","——",ROUND(C6*F32/(1+'数据-取费表'!C42),2))</f>
        <v>44.43</v>
      </c>
      <c r="D32" s="1344" t="s">
        <v>724</v>
      </c>
      <c r="E32" s="302" t="s">
        <v>712</v>
      </c>
      <c r="F32" s="331">
        <f>'数据-取费表'!B41</f>
        <v>5.6000000000000001E-2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IF(项目基本情况!B11="自然人","——",IF(D33="按租金收入计税",ROUND(C6*F33/(1+'数据-取费表'!C42),2),IF(D33="按房产原值计税",ROUND(C29*F33*0.7,2),INDIRECT("'数据-取费表'!Aj"&amp;$G$1))))</f>
        <v>95.2</v>
      </c>
      <c r="D33" s="1370" t="s">
        <v>3332</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IF(项目基本情况!B11="自然人","——",ROUND(F34*F35/10000,2))</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ROUND(C29*F36,2)</f>
        <v>63.25</v>
      </c>
      <c r="D36" s="1344" t="s">
        <v>771</v>
      </c>
      <c r="E36" s="302" t="s">
        <v>712</v>
      </c>
      <c r="F36" s="328">
        <f ca="1">INDIRECT("'数据-取费表'!Ak"&amp;$G$1)</f>
        <v>0.01</v>
      </c>
      <c r="G36" s="1384"/>
      <c r="H36" s="2696"/>
      <c r="I36" s="1398"/>
      <c r="J36" s="1399"/>
      <c r="K36" s="2541"/>
      <c r="L36" s="2696"/>
      <c r="M36" s="2696"/>
    </row>
    <row r="37" spans="1:18" ht="18" customHeight="1">
      <c r="A37" s="982" t="s">
        <v>437</v>
      </c>
      <c r="B37" s="302" t="s">
        <v>742</v>
      </c>
      <c r="C37" s="21">
        <f ca="1">ROUND(C13*F37,2)</f>
        <v>9.1999999999999993</v>
      </c>
      <c r="D37" s="1344" t="s">
        <v>743</v>
      </c>
      <c r="E37" s="302" t="s">
        <v>744</v>
      </c>
      <c r="F37" s="330">
        <f ca="1">INDIRECT("'数据-取费表'!Al"&amp;$G$1)</f>
        <v>1.5E-3</v>
      </c>
      <c r="G37" s="1384"/>
      <c r="H37" s="2696"/>
      <c r="I37" s="1398"/>
      <c r="J37" s="1399"/>
      <c r="K37" s="2541"/>
      <c r="L37" s="2696"/>
      <c r="M37" s="2696"/>
    </row>
    <row r="38" spans="1:18" ht="18" customHeight="1" thickBot="1">
      <c r="A38" s="1089" t="s">
        <v>684</v>
      </c>
      <c r="B38" s="1090" t="s">
        <v>728</v>
      </c>
      <c r="C38" s="1091">
        <f ca="1">ROUND(C5*F38,2)</f>
        <v>8.34</v>
      </c>
      <c r="D38" s="1092" t="s">
        <v>748</v>
      </c>
      <c r="E38" s="1090" t="s">
        <v>744</v>
      </c>
      <c r="F38" s="1086">
        <f ca="1">INDIRECT("'数据-取费表'!Am"&amp;$G$1)</f>
        <v>0.01</v>
      </c>
      <c r="G38" s="1384"/>
      <c r="H38" s="2696"/>
      <c r="I38" s="1398"/>
      <c r="J38" s="1399"/>
      <c r="K38" s="2700"/>
      <c r="L38" s="2696"/>
      <c r="M38" s="2696"/>
    </row>
    <row r="39" spans="1:18" ht="24.6" customHeight="1" thickTop="1">
      <c r="A39" s="1079" t="s">
        <v>394</v>
      </c>
      <c r="B39" s="1094" t="s">
        <v>772</v>
      </c>
      <c r="C39" s="310">
        <f ca="1">C5-C30</f>
        <v>614</v>
      </c>
      <c r="D39" s="1095" t="s">
        <v>773</v>
      </c>
      <c r="E39" s="1096"/>
      <c r="F39" s="1097"/>
      <c r="G39" s="1384"/>
      <c r="H39" s="2696"/>
      <c r="I39" s="1398"/>
      <c r="J39" s="1399"/>
      <c r="K39" s="2700"/>
      <c r="L39" s="2696"/>
      <c r="M39" s="2696"/>
    </row>
    <row r="40" spans="1:18" ht="18" customHeight="1">
      <c r="A40" s="299" t="s">
        <v>395</v>
      </c>
      <c r="B40" s="300" t="s">
        <v>774</v>
      </c>
      <c r="C40" s="301">
        <f ca="1">ROUND(C39*(1-((1+F42)/(1+F40))^F41)/(F40-F42),0)</f>
        <v>11989</v>
      </c>
      <c r="D40" s="324" t="s">
        <v>758</v>
      </c>
      <c r="E40" s="302" t="s">
        <v>759</v>
      </c>
      <c r="F40" s="312">
        <f ca="1">INDIRECT("'数据-取费表'!I"&amp;$G$1)</f>
        <v>5.5E-2</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34.090000000000003</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12186</v>
      </c>
      <c r="D43" s="337" t="s">
        <v>777</v>
      </c>
      <c r="E43" s="338" t="s">
        <v>778</v>
      </c>
      <c r="F43" s="339">
        <f ca="1">INDIRECT("'数据-取费表'!k"&amp;$G$1)</f>
        <v>9837.9599999999991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1" t="s">
        <v>808</v>
      </c>
      <c r="P45" s="1461"/>
      <c r="Q45" s="1461"/>
      <c r="R45" s="1461"/>
    </row>
    <row r="46" spans="1:18" s="1384" customFormat="1" ht="13.5" thickBot="1">
      <c r="A46" s="1404" t="s">
        <v>809</v>
      </c>
      <c r="C46" s="1405">
        <f ca="1">C68-C40</f>
        <v>-13087</v>
      </c>
      <c r="D46" s="1406" t="str">
        <f>C2</f>
        <v>万元</v>
      </c>
      <c r="E46" s="1400"/>
      <c r="F46" s="1400"/>
      <c r="I46" s="1407" t="s">
        <v>810</v>
      </c>
      <c r="J46" s="1408"/>
      <c r="K46" s="1409"/>
      <c r="L46" s="1410">
        <f ca="1">IF(M47="住宅",0,IF(L48&gt;J51,L60,J60))</f>
        <v>215</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3526</v>
      </c>
      <c r="K47" s="1416" t="s">
        <v>816</v>
      </c>
      <c r="L47" s="1417">
        <f ca="1">INDIRECT("'数据-取费表'!d"&amp;$G$1)</f>
        <v>40</v>
      </c>
      <c r="M47" s="1380" t="str">
        <f>IF(ISNUMBER(FIND("住宅",C1)),"住宅","非住宅")</f>
        <v>非住宅</v>
      </c>
      <c r="O47" s="1418" t="s">
        <v>403</v>
      </c>
      <c r="P47" s="1419" t="s">
        <v>817</v>
      </c>
      <c r="Q47" s="1420">
        <f ca="1">C40+J29</f>
        <v>11989</v>
      </c>
      <c r="R47" s="1420" t="s">
        <v>818</v>
      </c>
    </row>
    <row r="48" spans="1:18" s="1384" customFormat="1" ht="28.5" thickBot="1">
      <c r="A48" s="1110" t="s">
        <v>438</v>
      </c>
      <c r="B48" s="300" t="s">
        <v>692</v>
      </c>
      <c r="C48" s="1359">
        <f ca="1">C49+C53+C55</f>
        <v>0</v>
      </c>
      <c r="D48" s="1112"/>
      <c r="E48" s="1113"/>
      <c r="F48" s="962"/>
      <c r="G48" s="722"/>
      <c r="H48" s="723"/>
      <c r="I48" s="1421" t="s">
        <v>819</v>
      </c>
      <c r="J48" s="1422" t="s">
        <v>3527</v>
      </c>
      <c r="K48" s="1423" t="s">
        <v>820</v>
      </c>
      <c r="L48" s="1424">
        <f ca="1">INDIRECT("'数据-取费表'!f"&amp;$G$1)</f>
        <v>34.090000000000003</v>
      </c>
      <c r="O48" s="1418" t="s">
        <v>404</v>
      </c>
      <c r="P48" s="1419" t="s">
        <v>821</v>
      </c>
      <c r="Q48" s="1420">
        <f ca="1">J60</f>
        <v>215</v>
      </c>
      <c r="R48" s="1420" t="s">
        <v>822</v>
      </c>
    </row>
    <row r="49" spans="1:18" s="1384" customFormat="1" ht="13.5" thickBot="1">
      <c r="A49" s="975" t="s">
        <v>439</v>
      </c>
      <c r="B49" s="1371" t="s">
        <v>779</v>
      </c>
      <c r="C49" s="1114">
        <f ca="1">ROUND(F49*F51*F50*(1-F52)/10000,0)</f>
        <v>0</v>
      </c>
      <c r="D49" s="1055" t="s">
        <v>2109</v>
      </c>
      <c r="E49" s="1372" t="s">
        <v>780</v>
      </c>
      <c r="F49" s="1060"/>
      <c r="G49" s="1425"/>
      <c r="H49" s="723"/>
      <c r="I49" s="1421" t="s">
        <v>823</v>
      </c>
      <c r="J49" s="1426">
        <f>'数据-取费表'!N18</f>
        <v>2021</v>
      </c>
      <c r="K49" s="1423" t="s">
        <v>824</v>
      </c>
      <c r="L49" s="1427"/>
      <c r="O49" s="1428" t="s">
        <v>405</v>
      </c>
      <c r="P49" s="1419" t="s">
        <v>825</v>
      </c>
      <c r="Q49" s="1420">
        <f ca="1">C29</f>
        <v>6325</v>
      </c>
      <c r="R49" s="1420" t="s">
        <v>818</v>
      </c>
    </row>
    <row r="50" spans="1:18" s="1384" customFormat="1" ht="13.5" thickBot="1">
      <c r="A50" s="976"/>
      <c r="B50" s="979"/>
      <c r="C50" s="1118"/>
      <c r="D50" s="953"/>
      <c r="E50" s="1056" t="s">
        <v>697</v>
      </c>
      <c r="F50" s="1057">
        <f ca="1">F7</f>
        <v>9837.9599999999991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58</v>
      </c>
      <c r="K51" s="1434" t="s">
        <v>830</v>
      </c>
      <c r="L51" s="1435">
        <f ca="1">ROUND(-PV(INDIRECT("'数据-取费表'!h"&amp;$G$1),J51,(C39-C13*C76),0),0)</f>
        <v>3473</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34.090000000000003</v>
      </c>
      <c r="R52" s="1420" t="s">
        <v>835</v>
      </c>
    </row>
    <row r="53" spans="1:18" s="1384" customFormat="1" ht="24.75" thickBot="1">
      <c r="A53" s="1152" t="s">
        <v>440</v>
      </c>
      <c r="B53" s="1373" t="s">
        <v>700</v>
      </c>
      <c r="C53" s="316">
        <f ca="1">ROUND(IF(F53="押一",C49/12*F11,IF(F53="押二",C49/12*2*F11,IF(F53="押三",C49/12*3*F11,C54*F11))),0)</f>
        <v>0</v>
      </c>
      <c r="D53" s="1366" t="s">
        <v>2115</v>
      </c>
      <c r="E53" s="313" t="s">
        <v>701</v>
      </c>
      <c r="F53" s="1116"/>
      <c r="I53" s="1439" t="s">
        <v>836</v>
      </c>
      <c r="J53" s="2168">
        <f ca="1">IF(M47="住宅",IF(D1="——",MAX(J51,L48),MAX(J51,L48-'数据-取费表'!B24)),IF(D1="——",MIN(J51,L48),MIN(J51,L48-'数据-取费表'!B24)))</f>
        <v>34.090000000000003</v>
      </c>
      <c r="K53" s="3704" t="s">
        <v>837</v>
      </c>
      <c r="L53" s="3705"/>
      <c r="O53" s="1418" t="s">
        <v>409</v>
      </c>
      <c r="P53" s="1419" t="s">
        <v>838</v>
      </c>
      <c r="Q53" s="1420">
        <f ca="1">Q47+Q48</f>
        <v>12204</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0.39900000000000002</v>
      </c>
      <c r="K55" s="1445" t="s">
        <v>841</v>
      </c>
      <c r="L55" s="1446"/>
      <c r="O55" s="1411" t="s">
        <v>811</v>
      </c>
      <c r="P55" s="1412" t="s">
        <v>812</v>
      </c>
      <c r="Q55" s="1413" t="s">
        <v>813</v>
      </c>
      <c r="R55" s="1413" t="s">
        <v>814</v>
      </c>
    </row>
    <row r="56" spans="1:18" s="1384" customFormat="1" ht="25.5" thickTop="1" thickBot="1">
      <c r="A56" s="957">
        <v>2</v>
      </c>
      <c r="B56" s="958" t="s">
        <v>704</v>
      </c>
      <c r="C56" s="232">
        <f ca="1">C13</f>
        <v>6135</v>
      </c>
      <c r="D56" s="1447"/>
      <c r="E56" s="1448"/>
      <c r="F56" s="1440"/>
      <c r="I56" s="1449" t="s">
        <v>842</v>
      </c>
      <c r="J56" s="1450" t="s">
        <v>3508</v>
      </c>
      <c r="K56" s="1421" t="s">
        <v>843</v>
      </c>
      <c r="L56" s="1424" t="str">
        <f ca="1">IF(L48&lt;J51,"——",L48-J53)</f>
        <v>——</v>
      </c>
      <c r="O56" s="1418" t="s">
        <v>403</v>
      </c>
      <c r="P56" s="1419" t="s">
        <v>817</v>
      </c>
      <c r="Q56" s="1420">
        <f ca="1">C40+J29</f>
        <v>11989</v>
      </c>
      <c r="R56" s="1420" t="s">
        <v>818</v>
      </c>
    </row>
    <row r="57" spans="1:18" s="1384" customFormat="1" ht="24.75" thickBot="1">
      <c r="A57" s="1451"/>
      <c r="B57" s="950" t="s">
        <v>767</v>
      </c>
      <c r="C57" s="238">
        <f ca="1">C29</f>
        <v>6325</v>
      </c>
      <c r="D57" s="1452"/>
      <c r="E57" s="1453"/>
      <c r="F57" s="1454"/>
      <c r="I57" s="1455" t="s">
        <v>844</v>
      </c>
      <c r="J57" s="1456">
        <f ca="1">IF(OR(M47="住宅",J51&lt;L48,J56="是"),"——",J51-L48)</f>
        <v>23.909999999999997</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72</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2530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215</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11989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63.25</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9.1999999999999993</v>
      </c>
      <c r="D65" s="964" t="s">
        <v>743</v>
      </c>
      <c r="E65" s="950" t="s">
        <v>744</v>
      </c>
      <c r="F65" s="330">
        <f t="shared" ca="1" si="0"/>
        <v>1.5E-3</v>
      </c>
      <c r="I65" s="1462" t="s">
        <v>867</v>
      </c>
      <c r="J65" s="1463">
        <v>40</v>
      </c>
      <c r="K65" s="1463">
        <v>30</v>
      </c>
      <c r="L65" s="1463">
        <v>50</v>
      </c>
      <c r="M65" s="1465">
        <v>0.02</v>
      </c>
      <c r="O65" s="1418" t="s">
        <v>403</v>
      </c>
      <c r="P65" s="1419" t="s">
        <v>868</v>
      </c>
      <c r="Q65" s="1420">
        <f ca="1">C40+J29</f>
        <v>11989</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-72</v>
      </c>
      <c r="D67" s="963" t="s">
        <v>753</v>
      </c>
      <c r="E67" s="968"/>
      <c r="F67" s="969"/>
      <c r="O67" s="1428" t="s">
        <v>405</v>
      </c>
      <c r="P67" s="1419" t="s">
        <v>850</v>
      </c>
      <c r="Q67" s="1466">
        <f ca="1">L51</f>
        <v>3473</v>
      </c>
      <c r="R67" s="1420" t="s">
        <v>870</v>
      </c>
    </row>
    <row r="68" spans="1:18" s="1384" customFormat="1" ht="16.5" thickBot="1">
      <c r="A68" s="947" t="s">
        <v>395</v>
      </c>
      <c r="B68" s="948" t="s">
        <v>774</v>
      </c>
      <c r="C68" s="301">
        <f ca="1">ROUND(C67*(1-((1+F70)/(1+F68))^F69)/(F68-F70),0)</f>
        <v>-1098</v>
      </c>
      <c r="D68" s="965" t="s">
        <v>758</v>
      </c>
      <c r="E68" s="950" t="s">
        <v>759</v>
      </c>
      <c r="F68" s="312">
        <f ca="1">F40</f>
        <v>5.5E-2</v>
      </c>
      <c r="O68" s="1428" t="s">
        <v>406</v>
      </c>
      <c r="P68" s="1467" t="s">
        <v>871</v>
      </c>
      <c r="Q68" s="1420">
        <f ca="1">ROUND(Q69-Q70*Q71,0)</f>
        <v>185</v>
      </c>
      <c r="R68" s="1420" t="s">
        <v>414</v>
      </c>
    </row>
    <row r="69" spans="1:18" s="1384" customFormat="1" ht="13.5" thickBot="1">
      <c r="A69" s="951"/>
      <c r="B69" s="952"/>
      <c r="C69" s="306"/>
      <c r="D69" s="970" t="s">
        <v>762</v>
      </c>
      <c r="E69" s="950" t="s">
        <v>763</v>
      </c>
      <c r="F69" s="333">
        <f ca="1">F41</f>
        <v>34.090000000000003</v>
      </c>
      <c r="O69" s="1428" t="s">
        <v>411</v>
      </c>
      <c r="P69" s="1467" t="s">
        <v>872</v>
      </c>
      <c r="Q69" s="1420">
        <f ca="1">C39</f>
        <v>614</v>
      </c>
      <c r="R69" s="1420" t="s">
        <v>818</v>
      </c>
    </row>
    <row r="70" spans="1:18" s="1384" customFormat="1" ht="13.5" thickBot="1">
      <c r="A70" s="954"/>
      <c r="B70" s="955"/>
      <c r="C70" s="310"/>
      <c r="D70" s="966"/>
      <c r="E70" s="950" t="s">
        <v>766</v>
      </c>
      <c r="F70" s="1054"/>
      <c r="O70" s="1428" t="s">
        <v>412</v>
      </c>
      <c r="P70" s="1467" t="s">
        <v>873</v>
      </c>
      <c r="Q70" s="1420">
        <f ca="1">C13</f>
        <v>6135</v>
      </c>
      <c r="R70" s="1420" t="s">
        <v>818</v>
      </c>
    </row>
    <row r="71" spans="1:18" s="1384" customFormat="1" ht="13.5" thickBot="1">
      <c r="A71" s="971" t="s">
        <v>396</v>
      </c>
      <c r="B71" s="972" t="s">
        <v>776</v>
      </c>
      <c r="C71" s="336">
        <f ca="1">ROUND(C68*10000/F71,0)</f>
        <v>-1116</v>
      </c>
      <c r="D71" s="973" t="s">
        <v>777</v>
      </c>
      <c r="E71" s="974" t="s">
        <v>778</v>
      </c>
      <c r="F71" s="339">
        <f ca="1">F43</f>
        <v>9837.9599999999991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429</v>
      </c>
      <c r="D75" s="1384"/>
      <c r="E75" s="1384"/>
      <c r="F75" s="1384"/>
      <c r="K75" s="1402"/>
      <c r="L75" s="1384"/>
      <c r="O75" s="1418" t="s">
        <v>409</v>
      </c>
      <c r="P75" s="1419" t="s">
        <v>838</v>
      </c>
      <c r="Q75" s="1420">
        <f ca="1">Q65+Q66</f>
        <v>11989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0.30100000000000005</v>
      </c>
    </row>
    <row r="80" spans="1:18">
      <c r="B80" s="340" t="s">
        <v>800</v>
      </c>
      <c r="C80" s="274">
        <f ca="1">ROUND(C75/C39,3)</f>
        <v>0.69899999999999995</v>
      </c>
    </row>
    <row r="81" spans="2:3">
      <c r="B81" s="270" t="s">
        <v>801</v>
      </c>
      <c r="C81" s="238"/>
    </row>
    <row r="82" spans="2:3">
      <c r="B82" s="273" t="s">
        <v>802</v>
      </c>
      <c r="C82" s="275">
        <f ca="1">1-C83</f>
        <v>0.48799999999999999</v>
      </c>
    </row>
    <row r="83" spans="2:3">
      <c r="B83" s="273" t="s">
        <v>803</v>
      </c>
      <c r="C83" s="274">
        <f ca="1">ROUND(C13/C40,3)</f>
        <v>0.51200000000000001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2"/>
      <c r="H2" s="2691"/>
      <c r="I2" s="2691"/>
      <c r="J2" s="2691"/>
      <c r="K2" s="2692"/>
      <c r="L2" s="2691"/>
      <c r="M2" s="2691"/>
    </row>
    <row r="3" spans="1:37" ht="18" customHeight="1" thickBot="1">
      <c r="A3" s="1390" t="s">
        <v>881</v>
      </c>
      <c r="B3" s="1391">
        <f ca="1">IF(ISERROR(D2/F43),0,ROUND(D2/F43,0))</f>
        <v>0</v>
      </c>
      <c r="C3" s="1387" t="s">
        <v>882</v>
      </c>
      <c r="D3" s="1387"/>
      <c r="E3" s="1388"/>
      <c r="F3" s="1389"/>
      <c r="G3" s="2702"/>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06" t="s">
        <v>694</v>
      </c>
      <c r="C6" s="1074">
        <f ca="1">ROUND(F6*F8*F7*(1-F9),0)</f>
        <v>0</v>
      </c>
      <c r="D6" s="155" t="s">
        <v>2105</v>
      </c>
      <c r="E6" s="302" t="s">
        <v>696</v>
      </c>
      <c r="F6" s="303">
        <f ca="1">INDIRECT("'数据-取费表'!u"&amp;$G$1)</f>
        <v>0</v>
      </c>
      <c r="G6" s="1384"/>
      <c r="H6" s="1069" t="s">
        <v>398</v>
      </c>
      <c r="I6" s="3706" t="s">
        <v>694</v>
      </c>
      <c r="J6" s="301">
        <f ca="1">ROUND(M6*M8*M7*(1-M9),0)</f>
        <v>0</v>
      </c>
      <c r="K6" s="1376" t="s">
        <v>2106</v>
      </c>
      <c r="L6" s="302" t="s">
        <v>696</v>
      </c>
      <c r="M6" s="303">
        <f ca="1">INDIRECT("'数据-取费表'!z"&amp;$G$1)</f>
        <v>0</v>
      </c>
    </row>
    <row r="7" spans="1:37" ht="18" customHeight="1">
      <c r="A7" s="1073"/>
      <c r="B7" s="3707"/>
      <c r="C7" s="1075"/>
      <c r="D7" s="307"/>
      <c r="E7" s="1076" t="s">
        <v>697</v>
      </c>
      <c r="F7" s="303">
        <f ca="1">IF(INDIRECT("'数据-取费表'!ah"&amp;$G$1)="",INDIRECT("'数据-取费表'!k"&amp;$G$1),INDIRECT("'数据-取费表'!ah"&amp;$G$1))</f>
        <v>0</v>
      </c>
      <c r="G7" s="1384"/>
      <c r="H7" s="304"/>
      <c r="I7" s="3707"/>
      <c r="J7" s="306"/>
      <c r="K7" s="307"/>
      <c r="L7" s="302" t="s">
        <v>697</v>
      </c>
      <c r="M7" s="303">
        <f ca="1">F7</f>
        <v>0</v>
      </c>
    </row>
    <row r="8" spans="1:37" ht="18" customHeight="1">
      <c r="A8" s="304"/>
      <c r="B8" s="3707"/>
      <c r="C8" s="306"/>
      <c r="D8" s="307"/>
      <c r="E8" s="302" t="s">
        <v>698</v>
      </c>
      <c r="F8" s="303">
        <f ca="1">INDIRECT("'数据-取费表'!ai"&amp;$G$1)</f>
        <v>0</v>
      </c>
      <c r="G8" s="1384"/>
      <c r="H8" s="304"/>
      <c r="I8" s="3707"/>
      <c r="J8" s="306"/>
      <c r="K8" s="307"/>
      <c r="L8" s="302" t="s">
        <v>698</v>
      </c>
      <c r="M8" s="303">
        <f ca="1">INDIRECT("'数据-取费表'!ai"&amp;$G$1)</f>
        <v>0</v>
      </c>
    </row>
    <row r="9" spans="1:37" ht="18" customHeight="1">
      <c r="A9" s="304"/>
      <c r="B9" s="3708"/>
      <c r="C9" s="306"/>
      <c r="D9" s="307"/>
      <c r="E9" s="302" t="s">
        <v>699</v>
      </c>
      <c r="F9" s="312">
        <f ca="1">INDIRECT("'数据-取费表'!w"&amp;$G$1)</f>
        <v>0</v>
      </c>
      <c r="G9" s="1384"/>
      <c r="H9" s="304"/>
      <c r="I9" s="370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c r="G10" s="1384"/>
      <c r="H10" s="1069" t="s">
        <v>402</v>
      </c>
      <c r="I10" s="1365" t="s">
        <v>700</v>
      </c>
      <c r="J10" s="301">
        <f ca="1">ROUND(IF(M10="押一",J6/12*M11,IF(M10="押二",J6/12*2*M11,IF(M10="押三",J6/12*3*M11,J11*M11))),0)</f>
        <v>0</v>
      </c>
      <c r="K10" s="1377" t="s">
        <v>2117</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3332</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3" t="s">
        <v>2302</v>
      </c>
      <c r="I31" s="1398"/>
      <c r="J31" s="1399"/>
      <c r="K31" s="2472"/>
      <c r="L31" s="2694"/>
      <c r="M31" s="2695"/>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3332</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IF(项目基本情况!B11="自然人","——",ROUND(F34*F35,0))</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ROUND(C29*F36,0)</f>
        <v>0</v>
      </c>
      <c r="D36" s="1344" t="s">
        <v>771</v>
      </c>
      <c r="E36" s="302" t="s">
        <v>712</v>
      </c>
      <c r="F36" s="328">
        <f ca="1">INDIRECT("'数据-取费表'!Ak"&amp;$G$1)</f>
        <v>0</v>
      </c>
      <c r="G36" s="1384"/>
      <c r="H36" s="2696"/>
      <c r="I36" s="1398"/>
      <c r="J36" s="1399"/>
      <c r="K36" s="2541"/>
      <c r="L36" s="2696"/>
      <c r="M36" s="2696"/>
    </row>
    <row r="37" spans="1:18" ht="18" customHeight="1">
      <c r="A37" s="982" t="s">
        <v>437</v>
      </c>
      <c r="B37" s="302" t="s">
        <v>742</v>
      </c>
      <c r="C37" s="21">
        <f ca="1">ROUND(C13*F37,0)</f>
        <v>0</v>
      </c>
      <c r="D37" s="1344" t="s">
        <v>743</v>
      </c>
      <c r="E37" s="302" t="s">
        <v>744</v>
      </c>
      <c r="F37" s="330">
        <f ca="1">INDIRECT("'数据-取费表'!Al"&amp;$G$1)</f>
        <v>0</v>
      </c>
      <c r="G37" s="1384"/>
      <c r="H37" s="2696"/>
      <c r="I37" s="1398"/>
      <c r="J37" s="1399"/>
      <c r="K37" s="2541"/>
      <c r="L37" s="2696"/>
      <c r="M37" s="2696"/>
    </row>
    <row r="38" spans="1:18" ht="18" customHeight="1" thickBot="1">
      <c r="A38" s="1089" t="s">
        <v>684</v>
      </c>
      <c r="B38" s="1090" t="s">
        <v>728</v>
      </c>
      <c r="C38" s="1091">
        <f ca="1">ROUND(C5*F38,0)</f>
        <v>0</v>
      </c>
      <c r="D38" s="1092" t="s">
        <v>748</v>
      </c>
      <c r="E38" s="1090" t="s">
        <v>744</v>
      </c>
      <c r="F38" s="1086">
        <f ca="1">INDIRECT("'数据-取费表'!Am"&amp;$G$1)</f>
        <v>0</v>
      </c>
      <c r="G38" s="1384"/>
      <c r="H38" s="2696"/>
      <c r="I38" s="1398"/>
      <c r="J38" s="1399"/>
      <c r="K38" s="2700"/>
      <c r="L38" s="2696"/>
      <c r="M38" s="2696"/>
    </row>
    <row r="39" spans="1:18" ht="24.6" customHeight="1" thickTop="1">
      <c r="A39" s="1079" t="s">
        <v>394</v>
      </c>
      <c r="B39" s="1094" t="s">
        <v>772</v>
      </c>
      <c r="C39" s="310">
        <f ca="1">C5-C30</f>
        <v>0</v>
      </c>
      <c r="D39" s="1095" t="s">
        <v>773</v>
      </c>
      <c r="E39" s="1096"/>
      <c r="F39" s="1097"/>
      <c r="G39" s="1384"/>
      <c r="H39" s="2696"/>
      <c r="I39" s="1398"/>
      <c r="J39" s="1399"/>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3348</v>
      </c>
      <c r="B45" s="1400"/>
      <c r="C45" s="1472" t="e">
        <f ca="1">ROUND((C68-C40)/10000,4)</f>
        <v>#DIV/0!</v>
      </c>
      <c r="D45" s="3427" t="s">
        <v>3349</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2118</v>
      </c>
      <c r="E53" s="313" t="s">
        <v>701</v>
      </c>
      <c r="F53" s="1116"/>
      <c r="I53" s="1439" t="s">
        <v>836</v>
      </c>
      <c r="J53" s="2168">
        <f ca="1">IF(M47="住宅",IF(D1="——",MAX(J51,L48),MAX(J51,L48-'数据-取费表'!B24)),IF(D1="——",MIN(J51,L48),MIN(J51,L48-'数据-取费表'!B24)))</f>
        <v>0</v>
      </c>
      <c r="K53" s="3704" t="s">
        <v>837</v>
      </c>
      <c r="L53" s="3705"/>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2431</v>
      </c>
      <c r="B1" s="2827"/>
      <c r="C1" s="2839"/>
      <c r="D1" s="2839"/>
      <c r="E1" s="2828"/>
      <c r="F1" s="2829"/>
      <c r="G1" s="2830"/>
      <c r="J1" s="2833" t="s">
        <v>2310</v>
      </c>
      <c r="K1" s="2834"/>
      <c r="L1" s="2834"/>
      <c r="M1" s="2834"/>
      <c r="N1" s="2834"/>
      <c r="O1" s="2834"/>
      <c r="P1" s="2834"/>
      <c r="Q1" s="2834"/>
      <c r="R1" s="2835"/>
      <c r="S1" s="2836"/>
      <c r="T1" s="2836"/>
      <c r="U1" s="2836"/>
    </row>
    <row r="2" spans="1:22" s="2848" customFormat="1" ht="13.15" customHeight="1">
      <c r="A2" s="1385" t="s">
        <v>2311</v>
      </c>
      <c r="B2" s="2838" t="e">
        <f>IF(D2="——",C40,C40+E2)</f>
        <v>#DIV/0!</v>
      </c>
      <c r="C2" s="2839" t="s">
        <v>2312</v>
      </c>
      <c r="D2" s="3438" t="s">
        <v>3355</v>
      </c>
      <c r="E2" s="3439"/>
      <c r="F2" s="2841"/>
      <c r="G2" s="2842"/>
      <c r="H2" s="2843"/>
      <c r="I2" s="2844"/>
      <c r="J2" s="3709" t="s">
        <v>2313</v>
      </c>
      <c r="K2" s="3710"/>
      <c r="L2" s="2845" t="s">
        <v>2314</v>
      </c>
      <c r="M2" s="2845" t="s">
        <v>2315</v>
      </c>
      <c r="N2" s="2845" t="s">
        <v>2316</v>
      </c>
      <c r="O2" s="2845" t="s">
        <v>2317</v>
      </c>
      <c r="P2" s="2845" t="s">
        <v>2318</v>
      </c>
      <c r="Q2" s="2846" t="s">
        <v>2319</v>
      </c>
      <c r="R2" s="2847" t="s">
        <v>2320</v>
      </c>
      <c r="S2" s="2836"/>
      <c r="T2" s="2836"/>
      <c r="U2" s="2836"/>
      <c r="V2" s="2844"/>
    </row>
    <row r="3" spans="1:22" s="2848" customFormat="1" ht="13.15" customHeight="1">
      <c r="A3" s="2849" t="s">
        <v>2321</v>
      </c>
      <c r="B3" s="2850" t="e">
        <f>ROUND(B2*10000/B4,0)</f>
        <v>#DIV/0!</v>
      </c>
      <c r="C3" s="2839" t="s">
        <v>2322</v>
      </c>
      <c r="D3" s="2839"/>
      <c r="E3" s="2840"/>
      <c r="F3" s="2841"/>
      <c r="G3" s="2842"/>
      <c r="H3" s="2843"/>
      <c r="I3" s="2844"/>
      <c r="J3" s="3711" t="s">
        <v>2323</v>
      </c>
      <c r="K3" s="3712"/>
      <c r="L3" s="2851"/>
      <c r="M3" s="2851"/>
      <c r="N3" s="2851"/>
      <c r="O3" s="2851"/>
      <c r="P3" s="2851"/>
      <c r="Q3" s="2852"/>
      <c r="R3" s="2853">
        <f>SUM(L3:Q3)</f>
        <v>0</v>
      </c>
      <c r="S3" s="2836"/>
      <c r="T3" s="2836"/>
      <c r="U3" s="2836"/>
      <c r="V3" s="2844"/>
    </row>
    <row r="4" spans="1:22" s="2848" customFormat="1" ht="13.15" customHeight="1">
      <c r="A4" s="2854" t="s">
        <v>2324</v>
      </c>
      <c r="B4" s="2855"/>
      <c r="C4" s="2839"/>
      <c r="D4" s="2839"/>
      <c r="E4" s="2840"/>
      <c r="F4" s="2841"/>
      <c r="G4" s="2842"/>
      <c r="H4" s="2843"/>
      <c r="I4" s="2844"/>
      <c r="J4" s="3711" t="s">
        <v>2325</v>
      </c>
      <c r="K4" s="3712"/>
      <c r="L4" s="2856"/>
      <c r="M4" s="2856"/>
      <c r="N4" s="2856"/>
      <c r="O4" s="2856"/>
      <c r="P4" s="2856"/>
      <c r="Q4" s="2857"/>
      <c r="R4" s="2858">
        <f>SUM(L4:Q4)</f>
        <v>0</v>
      </c>
      <c r="S4" s="2836"/>
      <c r="T4" s="2836"/>
      <c r="U4" s="2836"/>
      <c r="V4" s="2844"/>
    </row>
    <row r="5" spans="1:22" s="2848" customFormat="1" ht="13.15" customHeight="1" thickBot="1">
      <c r="A5" s="2859" t="s">
        <v>2326</v>
      </c>
      <c r="B5" s="2860"/>
      <c r="C5" s="2839"/>
      <c r="D5" s="2861"/>
      <c r="E5" s="2841"/>
      <c r="F5" s="2841"/>
      <c r="G5" s="2842"/>
      <c r="H5" s="2843"/>
      <c r="I5" s="2844"/>
      <c r="J5" s="2862" t="s">
        <v>2327</v>
      </c>
      <c r="K5" s="2863"/>
      <c r="L5" s="2863"/>
      <c r="M5" s="2864"/>
      <c r="N5" s="2864"/>
      <c r="O5" s="2864"/>
      <c r="P5" s="2864"/>
      <c r="Q5" s="2864"/>
      <c r="R5" s="2847">
        <f>SUM(R14,R19,R24,R25,R27,R28)</f>
        <v>0</v>
      </c>
      <c r="S5" s="2836"/>
      <c r="T5" s="2836" t="s">
        <v>2328</v>
      </c>
      <c r="U5" s="2836" t="e">
        <f>ROUND(R5*10000/365/R3,1)</f>
        <v>#DIV/0!</v>
      </c>
      <c r="V5" s="2844"/>
    </row>
    <row r="6" spans="1:22" s="2848" customFormat="1" ht="13.15" customHeight="1" thickBot="1">
      <c r="A6" s="3713" t="s">
        <v>2329</v>
      </c>
      <c r="B6" s="3714"/>
      <c r="C6" s="3715"/>
      <c r="D6" s="2865"/>
      <c r="E6" s="2866"/>
      <c r="F6" s="2867"/>
      <c r="G6" s="2868"/>
      <c r="H6" s="2843"/>
      <c r="I6" s="2844"/>
      <c r="J6" s="3716">
        <v>1</v>
      </c>
      <c r="K6" s="3717" t="s">
        <v>2330</v>
      </c>
      <c r="L6" s="2869" t="s">
        <v>2331</v>
      </c>
      <c r="M6" s="2870" t="s">
        <v>2332</v>
      </c>
      <c r="N6" s="2870" t="s">
        <v>2333</v>
      </c>
      <c r="O6" s="2870" t="s">
        <v>2334</v>
      </c>
      <c r="P6" s="2870" t="s">
        <v>2335</v>
      </c>
      <c r="Q6" s="2870" t="s">
        <v>2336</v>
      </c>
      <c r="R6" s="2853" t="s">
        <v>2337</v>
      </c>
      <c r="S6" s="2836"/>
      <c r="T6" s="2836" t="s">
        <v>2338</v>
      </c>
      <c r="U6" s="2836"/>
      <c r="V6" s="2844"/>
    </row>
    <row r="7" spans="1:22" s="2848" customFormat="1" ht="13.15" customHeight="1">
      <c r="A7" s="2871" t="s">
        <v>2339</v>
      </c>
      <c r="B7" s="2872"/>
      <c r="C7" s="2873"/>
      <c r="D7" s="2874">
        <f>SUM(D9,D10,D11,D17,0)</f>
        <v>0</v>
      </c>
      <c r="E7" s="2875" t="e">
        <f>E9+E10+E11+E17</f>
        <v>#DIV/0!</v>
      </c>
      <c r="F7" s="2876"/>
      <c r="G7" s="2877"/>
      <c r="H7" s="2843"/>
      <c r="I7" s="2844"/>
      <c r="J7" s="3716"/>
      <c r="K7" s="3718"/>
      <c r="L7" s="2878" t="s">
        <v>2340</v>
      </c>
      <c r="M7" s="2879"/>
      <c r="N7" s="2855"/>
      <c r="O7" s="2880"/>
      <c r="P7" s="2880"/>
      <c r="Q7" s="2881">
        <v>365</v>
      </c>
      <c r="R7" s="2882">
        <f>ROUND(M7*N7*O7*P7*Q7/10000,0)</f>
        <v>0</v>
      </c>
      <c r="S7" s="2836"/>
      <c r="T7" s="2836" t="s">
        <v>2341</v>
      </c>
      <c r="U7" s="2836"/>
      <c r="V7" s="2844"/>
    </row>
    <row r="8" spans="1:22" s="2848" customFormat="1" ht="13.15" customHeight="1">
      <c r="A8" s="2883" t="s">
        <v>2342</v>
      </c>
      <c r="B8" s="3720" t="s">
        <v>2343</v>
      </c>
      <c r="C8" s="3721"/>
      <c r="D8" s="2884" t="s">
        <v>2344</v>
      </c>
      <c r="E8" s="2885" t="s">
        <v>2345</v>
      </c>
      <c r="F8" s="2886" t="s">
        <v>2346</v>
      </c>
      <c r="G8" s="2887"/>
      <c r="H8" s="2843"/>
      <c r="I8" s="2844"/>
      <c r="J8" s="3716"/>
      <c r="K8" s="3718"/>
      <c r="L8" s="2878" t="s">
        <v>2347</v>
      </c>
      <c r="M8" s="2879"/>
      <c r="N8" s="2855"/>
      <c r="O8" s="2880"/>
      <c r="P8" s="2880"/>
      <c r="Q8" s="2881">
        <v>365</v>
      </c>
      <c r="R8" s="2882">
        <f t="shared" ref="R8:R13" si="0">ROUND(M8*N8*O8*P8*Q8/10000,0)</f>
        <v>0</v>
      </c>
      <c r="S8" s="2836"/>
      <c r="T8" s="2836" t="s">
        <v>2348</v>
      </c>
      <c r="U8" s="2836"/>
      <c r="V8" s="2844"/>
    </row>
    <row r="9" spans="1:22" s="2848" customFormat="1" ht="13.15" customHeight="1">
      <c r="A9" s="2883">
        <v>1</v>
      </c>
      <c r="B9" s="3720" t="s">
        <v>2349</v>
      </c>
      <c r="C9" s="3721"/>
      <c r="D9" s="2884">
        <f>ROUND(D6*E9,0)</f>
        <v>0</v>
      </c>
      <c r="E9" s="2888"/>
      <c r="F9" s="2889" t="s">
        <v>2350</v>
      </c>
      <c r="G9" s="2868"/>
      <c r="H9" s="2843"/>
      <c r="I9" s="2844"/>
      <c r="J9" s="3716"/>
      <c r="K9" s="3718"/>
      <c r="L9" s="2878" t="s">
        <v>2351</v>
      </c>
      <c r="M9" s="2879"/>
      <c r="N9" s="2855"/>
      <c r="O9" s="2880"/>
      <c r="P9" s="2880"/>
      <c r="Q9" s="2881">
        <v>365</v>
      </c>
      <c r="R9" s="2882">
        <f t="shared" si="0"/>
        <v>0</v>
      </c>
      <c r="S9" s="2836"/>
      <c r="T9" s="2836"/>
      <c r="U9" s="2836"/>
      <c r="V9" s="2844"/>
    </row>
    <row r="10" spans="1:22" s="2848" customFormat="1" ht="13.15" customHeight="1">
      <c r="A10" s="2883">
        <v>2</v>
      </c>
      <c r="B10" s="3720" t="s">
        <v>2352</v>
      </c>
      <c r="C10" s="3721"/>
      <c r="D10" s="2884">
        <f>ROUND(D6*E10,0)</f>
        <v>0</v>
      </c>
      <c r="E10" s="2888"/>
      <c r="F10" s="2889" t="s">
        <v>2353</v>
      </c>
      <c r="G10" s="2868"/>
      <c r="H10" s="2843"/>
      <c r="I10" s="2844"/>
      <c r="J10" s="3716"/>
      <c r="K10" s="3718"/>
      <c r="L10" s="2878" t="s">
        <v>2354</v>
      </c>
      <c r="M10" s="2879"/>
      <c r="N10" s="2855"/>
      <c r="O10" s="2880"/>
      <c r="P10" s="2880"/>
      <c r="Q10" s="2881">
        <v>365</v>
      </c>
      <c r="R10" s="2882">
        <f t="shared" si="0"/>
        <v>0</v>
      </c>
      <c r="S10" s="2836"/>
      <c r="T10" s="2836"/>
      <c r="U10" s="2836"/>
      <c r="V10" s="2844"/>
    </row>
    <row r="11" spans="1:22" s="2848" customFormat="1" ht="13.15" customHeight="1">
      <c r="A11" s="2883">
        <v>3</v>
      </c>
      <c r="B11" s="3720" t="s">
        <v>2355</v>
      </c>
      <c r="C11" s="3721"/>
      <c r="D11" s="2884">
        <f>D12+D14+D15+D16</f>
        <v>0</v>
      </c>
      <c r="E11" s="2890" t="e">
        <f>D11/D6</f>
        <v>#DIV/0!</v>
      </c>
      <c r="F11" s="2886"/>
      <c r="G11" s="2887"/>
      <c r="H11" s="2843"/>
      <c r="I11" s="2844"/>
      <c r="J11" s="3716"/>
      <c r="K11" s="3718"/>
      <c r="L11" s="2878" t="s">
        <v>2356</v>
      </c>
      <c r="M11" s="2879"/>
      <c r="N11" s="2855"/>
      <c r="O11" s="2880"/>
      <c r="P11" s="2880"/>
      <c r="Q11" s="2881">
        <v>365</v>
      </c>
      <c r="R11" s="2882">
        <f t="shared" si="0"/>
        <v>0</v>
      </c>
      <c r="S11" s="2836"/>
      <c r="T11" s="2836"/>
      <c r="U11" s="2836"/>
      <c r="V11" s="2844"/>
    </row>
    <row r="12" spans="1:22" s="2848" customFormat="1" ht="13.15" customHeight="1">
      <c r="A12" s="2891" t="s">
        <v>2357</v>
      </c>
      <c r="B12" s="3722" t="s">
        <v>2358</v>
      </c>
      <c r="C12" s="3723"/>
      <c r="D12" s="2892">
        <f>ROUND(D13*1.2%*(1-30%),0)</f>
        <v>0</v>
      </c>
      <c r="E12" s="2893">
        <v>1.2E-2</v>
      </c>
      <c r="F12" s="2886" t="s">
        <v>2359</v>
      </c>
      <c r="G12" s="2887"/>
      <c r="H12" s="2843"/>
      <c r="I12" s="2844"/>
      <c r="J12" s="3716"/>
      <c r="K12" s="3718"/>
      <c r="L12" s="2878" t="s">
        <v>2360</v>
      </c>
      <c r="M12" s="2879"/>
      <c r="N12" s="2855"/>
      <c r="O12" s="2880"/>
      <c r="P12" s="2880"/>
      <c r="Q12" s="2881">
        <v>365</v>
      </c>
      <c r="R12" s="2882">
        <f t="shared" si="0"/>
        <v>0</v>
      </c>
      <c r="S12" s="2836"/>
      <c r="T12" s="2836"/>
      <c r="U12" s="2836"/>
      <c r="V12" s="2844"/>
    </row>
    <row r="13" spans="1:22" s="2848" customFormat="1" ht="13.15" customHeight="1">
      <c r="A13" s="2891"/>
      <c r="B13" s="2894"/>
      <c r="C13" s="2895" t="s">
        <v>2361</v>
      </c>
      <c r="D13" s="2896"/>
      <c r="E13" s="2897"/>
      <c r="F13" s="2886"/>
      <c r="G13" s="2887"/>
      <c r="H13" s="2843"/>
      <c r="I13" s="2844"/>
      <c r="J13" s="3716"/>
      <c r="K13" s="3718"/>
      <c r="L13" s="2878" t="s">
        <v>2362</v>
      </c>
      <c r="M13" s="2879"/>
      <c r="N13" s="2855"/>
      <c r="O13" s="2880"/>
      <c r="P13" s="2880"/>
      <c r="Q13" s="2881">
        <v>365</v>
      </c>
      <c r="R13" s="2882">
        <f t="shared" si="0"/>
        <v>0</v>
      </c>
      <c r="S13" s="2836"/>
      <c r="T13" s="2836"/>
      <c r="U13" s="2836"/>
      <c r="V13" s="2844"/>
    </row>
    <row r="14" spans="1:22" s="2848" customFormat="1" ht="13.15" customHeight="1">
      <c r="A14" s="2891" t="s">
        <v>2363</v>
      </c>
      <c r="B14" s="3722" t="s">
        <v>2364</v>
      </c>
      <c r="C14" s="3723"/>
      <c r="D14" s="2892">
        <f>ROUND(E14*B5/10000,0)</f>
        <v>0</v>
      </c>
      <c r="E14" s="2881"/>
      <c r="F14" s="2886" t="s">
        <v>2365</v>
      </c>
      <c r="G14" s="2887"/>
      <c r="H14" s="2843"/>
      <c r="I14" s="2844"/>
      <c r="J14" s="3716"/>
      <c r="K14" s="3719"/>
      <c r="L14" s="2898" t="s">
        <v>2366</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2367</v>
      </c>
      <c r="B15" s="3722" t="s">
        <v>2368</v>
      </c>
      <c r="C15" s="3723"/>
      <c r="D15" s="2892">
        <f>ROUND(D6*E15,0)</f>
        <v>0</v>
      </c>
      <c r="E15" s="2893">
        <v>5.5E-2</v>
      </c>
      <c r="F15" s="2886" t="s">
        <v>2369</v>
      </c>
      <c r="G15" s="2868"/>
      <c r="H15" s="2843"/>
      <c r="I15" s="2844"/>
      <c r="J15" s="3716">
        <v>2</v>
      </c>
      <c r="K15" s="3717" t="s">
        <v>2370</v>
      </c>
      <c r="L15" s="2878" t="s">
        <v>2371</v>
      </c>
      <c r="M15" s="2879" t="s">
        <v>2372</v>
      </c>
      <c r="N15" s="2879" t="s">
        <v>2373</v>
      </c>
      <c r="O15" s="2880" t="s">
        <v>2374</v>
      </c>
      <c r="P15" s="2880" t="s">
        <v>2336</v>
      </c>
      <c r="Q15" s="2855" t="s">
        <v>2375</v>
      </c>
      <c r="R15" s="2902" t="s">
        <v>2337</v>
      </c>
      <c r="S15" s="2836"/>
      <c r="T15" s="2836"/>
      <c r="U15" s="2836"/>
      <c r="V15" s="2844"/>
    </row>
    <row r="16" spans="1:22" s="2848" customFormat="1" ht="13.15" customHeight="1">
      <c r="A16" s="2891" t="s">
        <v>2376</v>
      </c>
      <c r="B16" s="3722" t="s">
        <v>2377</v>
      </c>
      <c r="C16" s="3723"/>
      <c r="D16" s="2903">
        <f>D6*E16</f>
        <v>0</v>
      </c>
      <c r="E16" s="2904"/>
      <c r="F16" s="2889" t="s">
        <v>2378</v>
      </c>
      <c r="G16" s="2868"/>
      <c r="H16" s="2843"/>
      <c r="I16" s="2844"/>
      <c r="J16" s="3716"/>
      <c r="K16" s="3718"/>
      <c r="L16" s="2878" t="s">
        <v>2379</v>
      </c>
      <c r="M16" s="2879"/>
      <c r="N16" s="2879"/>
      <c r="O16" s="2880"/>
      <c r="P16" s="2881">
        <v>365</v>
      </c>
      <c r="Q16" s="2855"/>
      <c r="R16" s="2902">
        <f>ROUND(M16*N16*O16*P16/10000,0)</f>
        <v>0</v>
      </c>
      <c r="S16" s="2836"/>
      <c r="T16" s="2836"/>
      <c r="U16" s="2836"/>
      <c r="V16" s="2844"/>
    </row>
    <row r="17" spans="1:22" s="2848" customFormat="1" ht="13.15" customHeight="1" thickBot="1">
      <c r="A17" s="2905">
        <v>4</v>
      </c>
      <c r="B17" s="3724" t="s">
        <v>2380</v>
      </c>
      <c r="C17" s="3725"/>
      <c r="D17" s="2906">
        <f>ROUND(D6*E17,0)</f>
        <v>0</v>
      </c>
      <c r="E17" s="2907"/>
      <c r="F17" s="2908" t="s">
        <v>2381</v>
      </c>
      <c r="G17" s="2868"/>
      <c r="H17" s="2843"/>
      <c r="I17" s="2844"/>
      <c r="J17" s="3716"/>
      <c r="K17" s="3718"/>
      <c r="L17" s="2878" t="s">
        <v>2382</v>
      </c>
      <c r="M17" s="2879"/>
      <c r="N17" s="2879"/>
      <c r="O17" s="2880"/>
      <c r="P17" s="2881">
        <v>365</v>
      </c>
      <c r="Q17" s="2855"/>
      <c r="R17" s="2902">
        <f>ROUND(M17*N17*O17*P17/10000,0)</f>
        <v>0</v>
      </c>
      <c r="S17" s="2836"/>
      <c r="T17" s="2836"/>
      <c r="U17" s="2836"/>
      <c r="V17" s="2844"/>
    </row>
    <row r="18" spans="1:22" s="2848" customFormat="1" ht="13.15" customHeight="1" thickBot="1">
      <c r="A18" s="2871" t="s">
        <v>2383</v>
      </c>
      <c r="B18" s="2872"/>
      <c r="C18" s="2872"/>
      <c r="D18" s="2909">
        <f>ROUND(D6*E18,0)</f>
        <v>0</v>
      </c>
      <c r="E18" s="2910"/>
      <c r="F18" s="2911" t="s">
        <v>2384</v>
      </c>
      <c r="G18" s="2868"/>
      <c r="H18" s="2843"/>
      <c r="I18" s="2844"/>
      <c r="J18" s="3716"/>
      <c r="K18" s="3718"/>
      <c r="L18" s="2878" t="s">
        <v>2385</v>
      </c>
      <c r="M18" s="2879"/>
      <c r="N18" s="2879"/>
      <c r="O18" s="2880"/>
      <c r="P18" s="2881">
        <v>365</v>
      </c>
      <c r="Q18" s="2855"/>
      <c r="R18" s="2902">
        <f>ROUND(M18*N18*O18*P18/10000,0)</f>
        <v>0</v>
      </c>
      <c r="S18" s="2836"/>
      <c r="T18" s="2836"/>
      <c r="U18" s="2836"/>
      <c r="V18" s="2844"/>
    </row>
    <row r="19" spans="1:22" s="2848" customFormat="1" ht="13.15" customHeight="1" thickBot="1">
      <c r="A19" s="2912" t="s">
        <v>2386</v>
      </c>
      <c r="B19" s="2866"/>
      <c r="C19" s="2866"/>
      <c r="D19" s="2866"/>
      <c r="E19" s="2866"/>
      <c r="F19" s="2867"/>
      <c r="G19" s="2887"/>
      <c r="H19" s="2843"/>
      <c r="I19" s="2844"/>
      <c r="J19" s="3716"/>
      <c r="K19" s="3719"/>
      <c r="L19" s="2898" t="s">
        <v>2366</v>
      </c>
      <c r="M19" s="2899"/>
      <c r="N19" s="2899">
        <f>SUM(N16:N18)</f>
        <v>0</v>
      </c>
      <c r="O19" s="2900"/>
      <c r="P19" s="2913" t="s">
        <v>2430</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716">
        <v>3</v>
      </c>
      <c r="K20" s="3717" t="s">
        <v>2387</v>
      </c>
      <c r="L20" s="2878" t="s">
        <v>2388</v>
      </c>
      <c r="M20" s="2879" t="s">
        <v>2389</v>
      </c>
      <c r="N20" s="2916" t="s">
        <v>2390</v>
      </c>
      <c r="O20" s="2880" t="s">
        <v>2391</v>
      </c>
      <c r="P20" s="2881" t="s">
        <v>2392</v>
      </c>
      <c r="Q20" s="2855" t="s">
        <v>2393</v>
      </c>
      <c r="R20" s="2902" t="s">
        <v>2394</v>
      </c>
      <c r="S20" s="2917"/>
      <c r="T20" s="2917"/>
      <c r="U20" s="2917"/>
      <c r="V20" s="2844"/>
    </row>
    <row r="21" spans="1:22" s="2848" customFormat="1" ht="13.15" customHeight="1">
      <c r="A21" s="2871"/>
      <c r="B21" s="2872"/>
      <c r="C21" s="2918" t="s">
        <v>2395</v>
      </c>
      <c r="D21" s="2919" t="s">
        <v>2396</v>
      </c>
      <c r="E21" s="2920" t="s">
        <v>2397</v>
      </c>
      <c r="F21" s="2915"/>
      <c r="G21" s="2887"/>
      <c r="H21" s="2843"/>
      <c r="I21" s="2844"/>
      <c r="J21" s="3716"/>
      <c r="K21" s="3718"/>
      <c r="L21" s="2878" t="s">
        <v>2398</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2399</v>
      </c>
      <c r="D22" s="2923" t="s">
        <v>2400</v>
      </c>
      <c r="E22" s="2924" t="s">
        <v>2401</v>
      </c>
      <c r="F22" s="2915"/>
      <c r="G22" s="2925"/>
      <c r="H22" s="2843"/>
      <c r="I22" s="2844"/>
      <c r="J22" s="3716"/>
      <c r="K22" s="3718"/>
      <c r="L22" s="2878" t="s">
        <v>2402</v>
      </c>
      <c r="M22" s="2879"/>
      <c r="N22" s="2879"/>
      <c r="O22" s="2880"/>
      <c r="P22" s="2881">
        <v>365</v>
      </c>
      <c r="Q22" s="2855"/>
      <c r="R22" s="2921">
        <f>ROUND(M22*N22*O22*P22/10000,0)</f>
        <v>0</v>
      </c>
      <c r="S22" s="2917"/>
      <c r="T22" s="2917"/>
      <c r="U22" s="2917"/>
      <c r="V22" s="2844"/>
    </row>
    <row r="23" spans="1:22" s="2848" customFormat="1" ht="13.15" customHeight="1">
      <c r="A23" s="2926">
        <v>1</v>
      </c>
      <c r="B23" s="2927" t="s">
        <v>2403</v>
      </c>
      <c r="C23" s="2928">
        <f>D6</f>
        <v>0</v>
      </c>
      <c r="D23" s="2929">
        <f>C23*(1+D24)</f>
        <v>0</v>
      </c>
      <c r="E23" s="2930">
        <f>D23*(1+E24)</f>
        <v>0</v>
      </c>
      <c r="F23" s="2931"/>
      <c r="G23" s="2932"/>
      <c r="H23" s="2843"/>
      <c r="I23" s="2844"/>
      <c r="J23" s="3716"/>
      <c r="K23" s="3718"/>
      <c r="L23" s="2878" t="s">
        <v>2404</v>
      </c>
      <c r="M23" s="2879"/>
      <c r="N23" s="2879"/>
      <c r="O23" s="2880"/>
      <c r="P23" s="2881">
        <v>365</v>
      </c>
      <c r="Q23" s="2855"/>
      <c r="R23" s="2921">
        <f>ROUND(M23*N23*O23*P23/10000,0)</f>
        <v>0</v>
      </c>
      <c r="S23" s="2836"/>
      <c r="T23" s="2836"/>
      <c r="U23" s="2836"/>
      <c r="V23" s="2844"/>
    </row>
    <row r="24" spans="1:22" s="2848" customFormat="1" ht="13.15" customHeight="1">
      <c r="A24" s="2933"/>
      <c r="B24" s="2934" t="s">
        <v>2405</v>
      </c>
      <c r="C24" s="2935"/>
      <c r="D24" s="2936"/>
      <c r="E24" s="2937"/>
      <c r="F24" s="2938"/>
      <c r="G24" s="2932"/>
      <c r="H24" s="2843"/>
      <c r="I24" s="2844"/>
      <c r="J24" s="3716"/>
      <c r="K24" s="3719"/>
      <c r="L24" s="2898" t="s">
        <v>2366</v>
      </c>
      <c r="M24" s="2899">
        <f>SUM(M21:M23)</f>
        <v>0</v>
      </c>
      <c r="N24" s="2899"/>
      <c r="O24" s="2900"/>
      <c r="P24" s="2913" t="s">
        <v>2430</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2406</v>
      </c>
      <c r="L25" s="2941"/>
      <c r="M25" s="2941"/>
      <c r="N25" s="2941"/>
      <c r="O25" s="2941"/>
      <c r="P25" s="2942"/>
      <c r="Q25" s="2943">
        <v>0</v>
      </c>
      <c r="R25" s="2914">
        <f>ROUND(R14*Q25,0)</f>
        <v>0</v>
      </c>
      <c r="S25" s="2836"/>
      <c r="T25" s="2836"/>
      <c r="U25" s="2836"/>
      <c r="V25" s="2944"/>
    </row>
    <row r="26" spans="1:22" s="2945" customFormat="1" ht="13.15" customHeight="1">
      <c r="A26" s="2926">
        <v>2</v>
      </c>
      <c r="B26" s="2927" t="s">
        <v>2407</v>
      </c>
      <c r="C26" s="2928">
        <f>D7</f>
        <v>0</v>
      </c>
      <c r="D26" s="2929">
        <f>D23*D27</f>
        <v>0</v>
      </c>
      <c r="E26" s="2930">
        <f>E23*E27</f>
        <v>0</v>
      </c>
      <c r="F26" s="2931"/>
      <c r="G26" s="2932"/>
      <c r="H26" s="2843"/>
      <c r="I26" s="2844"/>
      <c r="J26" s="3726">
        <v>5</v>
      </c>
      <c r="K26" s="2946" t="s">
        <v>2408</v>
      </c>
      <c r="L26" s="2947"/>
      <c r="M26" s="2948"/>
      <c r="N26" s="2949" t="s">
        <v>2409</v>
      </c>
      <c r="O26" s="2949" t="s">
        <v>2410</v>
      </c>
      <c r="P26" s="2950" t="s">
        <v>2411</v>
      </c>
      <c r="Q26" s="2950" t="s">
        <v>2412</v>
      </c>
      <c r="R26" s="2853" t="s">
        <v>2337</v>
      </c>
      <c r="S26" s="2951"/>
      <c r="T26" s="2951"/>
      <c r="U26" s="2951"/>
      <c r="V26" s="2944"/>
    </row>
    <row r="27" spans="1:22" s="2848" customFormat="1" ht="13.15" customHeight="1">
      <c r="A27" s="2933"/>
      <c r="B27" s="2934" t="s">
        <v>2413</v>
      </c>
      <c r="C27" s="2952" t="e">
        <f>E7</f>
        <v>#DIV/0!</v>
      </c>
      <c r="D27" s="2936"/>
      <c r="E27" s="2937"/>
      <c r="F27" s="2938"/>
      <c r="G27" s="2932"/>
      <c r="H27" s="2953"/>
      <c r="I27" s="2944"/>
      <c r="J27" s="3727"/>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2414</v>
      </c>
      <c r="F28" s="2938"/>
      <c r="G28" s="2925"/>
      <c r="H28" s="2953"/>
      <c r="I28" s="2944"/>
      <c r="J28" s="2959">
        <v>6</v>
      </c>
      <c r="K28" s="2960" t="s">
        <v>2415</v>
      </c>
      <c r="L28" s="2961" t="s">
        <v>2416</v>
      </c>
      <c r="M28" s="2962"/>
      <c r="N28" s="2961" t="s">
        <v>2417</v>
      </c>
      <c r="O28" s="2963"/>
      <c r="P28" s="2961" t="s">
        <v>2418</v>
      </c>
      <c r="Q28" s="2964">
        <v>1.4999999999999999E-2</v>
      </c>
      <c r="R28" s="2965"/>
      <c r="S28" s="2917"/>
      <c r="T28" s="2917"/>
      <c r="U28" s="2917"/>
      <c r="V28" s="2944"/>
    </row>
    <row r="29" spans="1:22" s="2945" customFormat="1" ht="13.15" customHeight="1">
      <c r="A29" s="2926">
        <v>3</v>
      </c>
      <c r="B29" s="2927" t="s">
        <v>2419</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2413</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2420</v>
      </c>
      <c r="K31" s="2834"/>
      <c r="L31" s="2834"/>
      <c r="M31" s="2834"/>
      <c r="N31" s="2834"/>
      <c r="O31" s="2834"/>
      <c r="P31" s="2834"/>
      <c r="Q31" s="2834"/>
      <c r="R31" s="2835"/>
      <c r="S31" s="2917"/>
      <c r="T31" s="2836"/>
      <c r="U31" s="2836"/>
      <c r="V31" s="2944"/>
    </row>
    <row r="32" spans="1:22" s="2945" customFormat="1" ht="13.15" customHeight="1">
      <c r="A32" s="2926">
        <v>4</v>
      </c>
      <c r="B32" s="2927" t="s">
        <v>2421</v>
      </c>
      <c r="C32" s="2928">
        <f>C23-C26-C29</f>
        <v>0</v>
      </c>
      <c r="D32" s="2929">
        <f>D23-D26-D29</f>
        <v>0</v>
      </c>
      <c r="E32" s="2930">
        <f>E23-E26-E29</f>
        <v>0</v>
      </c>
      <c r="F32" s="2931"/>
      <c r="G32" s="2925"/>
      <c r="H32" s="2843"/>
      <c r="I32" s="2844"/>
      <c r="J32" s="3709" t="s">
        <v>2313</v>
      </c>
      <c r="K32" s="3710"/>
      <c r="L32" s="2845" t="s">
        <v>2314</v>
      </c>
      <c r="M32" s="2845" t="s">
        <v>2315</v>
      </c>
      <c r="N32" s="2845" t="s">
        <v>2316</v>
      </c>
      <c r="O32" s="2845" t="s">
        <v>2317</v>
      </c>
      <c r="P32" s="2845" t="s">
        <v>2318</v>
      </c>
      <c r="Q32" s="2846" t="s">
        <v>2319</v>
      </c>
      <c r="R32" s="2968" t="s">
        <v>2320</v>
      </c>
      <c r="S32" s="2917"/>
      <c r="T32" s="2836"/>
      <c r="U32" s="2836"/>
      <c r="V32" s="2944"/>
    </row>
    <row r="33" spans="1:23" s="2848" customFormat="1" ht="13.15" customHeight="1">
      <c r="A33" s="2926"/>
      <c r="B33" s="2927"/>
      <c r="C33" s="2928"/>
      <c r="D33" s="2969"/>
      <c r="E33" s="2970"/>
      <c r="F33" s="2931"/>
      <c r="G33" s="2925"/>
      <c r="H33" s="2953"/>
      <c r="I33" s="2944"/>
      <c r="J33" s="3711" t="s">
        <v>2323</v>
      </c>
      <c r="K33" s="3712"/>
      <c r="L33" s="2851"/>
      <c r="M33" s="2851"/>
      <c r="N33" s="2851"/>
      <c r="O33" s="2851"/>
      <c r="P33" s="2851"/>
      <c r="Q33" s="2852"/>
      <c r="R33" s="2971">
        <f>SUM(L33:Q33)</f>
        <v>0</v>
      </c>
      <c r="S33" s="2917"/>
      <c r="T33" s="2836"/>
      <c r="U33" s="2836"/>
      <c r="V33" s="2844"/>
    </row>
    <row r="34" spans="1:23" s="2848" customFormat="1" ht="13.15" customHeight="1">
      <c r="A34" s="2926">
        <v>5</v>
      </c>
      <c r="B34" s="2927" t="s">
        <v>2422</v>
      </c>
      <c r="C34" s="2972"/>
      <c r="D34" s="2973"/>
      <c r="E34" s="2974"/>
      <c r="F34" s="2931"/>
      <c r="G34" s="2925"/>
      <c r="H34" s="2953"/>
      <c r="I34" s="2944"/>
      <c r="J34" s="3711" t="s">
        <v>2325</v>
      </c>
      <c r="K34" s="3712"/>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2423</v>
      </c>
      <c r="C35" s="2976"/>
      <c r="D35" s="2977"/>
      <c r="E35" s="2978"/>
      <c r="F35" s="2931"/>
      <c r="G35" s="2979"/>
      <c r="H35" s="2843"/>
      <c r="I35" s="2944"/>
      <c r="J35" s="2862" t="s">
        <v>2327</v>
      </c>
      <c r="K35" s="2863"/>
      <c r="L35" s="2863"/>
      <c r="M35" s="2864"/>
      <c r="N35" s="2864"/>
      <c r="O35" s="2864"/>
      <c r="P35" s="2864"/>
      <c r="Q35" s="2864"/>
      <c r="R35" s="2980">
        <f>R40+R41+R43</f>
        <v>0</v>
      </c>
      <c r="S35" s="2917"/>
      <c r="T35" s="2836" t="s">
        <v>2328</v>
      </c>
      <c r="U35" s="2836"/>
      <c r="V35" s="2844"/>
    </row>
    <row r="36" spans="1:23" s="2848" customFormat="1" ht="13.15" customHeight="1" thickBot="1">
      <c r="A36" s="2926">
        <v>7</v>
      </c>
      <c r="B36" s="2981" t="s">
        <v>2424</v>
      </c>
      <c r="C36" s="2982"/>
      <c r="D36" s="2983"/>
      <c r="E36" s="2984"/>
      <c r="F36" s="2985">
        <f>C36+D36+E36</f>
        <v>0</v>
      </c>
      <c r="G36" s="2925"/>
      <c r="H36" s="2843"/>
      <c r="I36" s="2844"/>
      <c r="J36" s="3716">
        <v>1</v>
      </c>
      <c r="K36" s="3717" t="s">
        <v>2425</v>
      </c>
      <c r="L36" s="2869"/>
      <c r="M36" s="2870"/>
      <c r="N36" s="2870"/>
      <c r="O36" s="2870"/>
      <c r="P36" s="2870"/>
      <c r="Q36" s="2870"/>
      <c r="R36" s="2853" t="s">
        <v>2337</v>
      </c>
      <c r="S36" s="2917"/>
      <c r="T36" s="2836" t="s">
        <v>2338</v>
      </c>
      <c r="U36" s="2836"/>
      <c r="V36" s="2844"/>
    </row>
    <row r="37" spans="1:23" s="2848" customFormat="1" ht="13.15" customHeight="1">
      <c r="A37" s="2926"/>
      <c r="B37" s="2927"/>
      <c r="C37" s="2927"/>
      <c r="D37" s="2927"/>
      <c r="E37" s="2927"/>
      <c r="F37" s="2931"/>
      <c r="G37" s="2925"/>
      <c r="H37" s="2843"/>
      <c r="I37" s="2844"/>
      <c r="J37" s="3716"/>
      <c r="K37" s="3718"/>
      <c r="L37" s="2878"/>
      <c r="M37" s="2879"/>
      <c r="N37" s="2855"/>
      <c r="O37" s="2880"/>
      <c r="P37" s="2880"/>
      <c r="Q37" s="2881"/>
      <c r="R37" s="2882"/>
      <c r="S37" s="2917"/>
      <c r="T37" s="2836" t="s">
        <v>2341</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716"/>
      <c r="K38" s="3718"/>
      <c r="L38" s="2878"/>
      <c r="M38" s="2879"/>
      <c r="N38" s="2855"/>
      <c r="O38" s="2880"/>
      <c r="P38" s="2880"/>
      <c r="Q38" s="2881"/>
      <c r="R38" s="2882"/>
      <c r="S38" s="2917"/>
      <c r="T38" s="2836" t="s">
        <v>2348</v>
      </c>
      <c r="U38" s="2836"/>
      <c r="V38" s="2844"/>
    </row>
    <row r="39" spans="1:23" s="2848" customFormat="1" ht="13.15" customHeight="1">
      <c r="A39" s="2926">
        <v>9</v>
      </c>
      <c r="B39" s="2927" t="s">
        <v>2426</v>
      </c>
      <c r="C39" s="2892" t="e">
        <f>C38</f>
        <v>#DIV/0!</v>
      </c>
      <c r="D39" s="2927">
        <f>D38/(1+D34)^C36</f>
        <v>0</v>
      </c>
      <c r="E39" s="2927">
        <f>E38/(1+E34)^(C36+D36)</f>
        <v>0</v>
      </c>
      <c r="F39" s="2931"/>
      <c r="G39" s="2986"/>
      <c r="H39" s="2843"/>
      <c r="I39" s="2844"/>
      <c r="J39" s="3716"/>
      <c r="K39" s="3718"/>
      <c r="L39" s="2878"/>
      <c r="M39" s="2879"/>
      <c r="N39" s="2855"/>
      <c r="O39" s="2880"/>
      <c r="P39" s="2880"/>
      <c r="Q39" s="2881"/>
      <c r="R39" s="2882"/>
      <c r="S39" s="2917"/>
      <c r="T39" s="2836"/>
      <c r="U39" s="2836"/>
      <c r="V39" s="2844"/>
    </row>
    <row r="40" spans="1:23" s="2848" customFormat="1" ht="13.15" customHeight="1">
      <c r="A40" s="2987">
        <v>10</v>
      </c>
      <c r="B40" s="2927" t="s">
        <v>2427</v>
      </c>
      <c r="C40" s="2988" t="e">
        <f>C39+D39+E39</f>
        <v>#DIV/0!</v>
      </c>
      <c r="D40" s="2989"/>
      <c r="E40" s="2989"/>
      <c r="F40" s="2990"/>
      <c r="G40" s="2925"/>
      <c r="H40" s="2843"/>
      <c r="I40" s="2844"/>
      <c r="J40" s="3716"/>
      <c r="K40" s="3719"/>
      <c r="L40" s="2898" t="s">
        <v>2366</v>
      </c>
      <c r="M40" s="2899"/>
      <c r="N40" s="2899"/>
      <c r="O40" s="2900"/>
      <c r="P40" s="2900"/>
      <c r="Q40" s="2901"/>
      <c r="R40" s="2847">
        <f>SUM(R37:R39)</f>
        <v>0</v>
      </c>
      <c r="S40" s="2917"/>
      <c r="T40" s="2836"/>
      <c r="U40" s="2836"/>
      <c r="V40" s="2844"/>
    </row>
    <row r="41" spans="1:23" s="2848" customFormat="1" ht="13.15" customHeight="1" thickBot="1">
      <c r="A41" s="2991">
        <v>11</v>
      </c>
      <c r="B41" s="2992" t="s">
        <v>2428</v>
      </c>
      <c r="C41" s="2992" t="e">
        <f>ROUND(C40*10000/B4,0)</f>
        <v>#DIV/0!</v>
      </c>
      <c r="D41" s="2993"/>
      <c r="E41" s="2993"/>
      <c r="F41" s="2994"/>
      <c r="G41" s="2995"/>
      <c r="H41" s="2843"/>
      <c r="I41" s="2844"/>
      <c r="J41" s="2939">
        <v>2</v>
      </c>
      <c r="K41" s="2940" t="s">
        <v>2406</v>
      </c>
      <c r="L41" s="2941"/>
      <c r="M41" s="2941"/>
      <c r="N41" s="2941"/>
      <c r="O41" s="2941"/>
      <c r="P41" s="2942"/>
      <c r="Q41" s="2943"/>
      <c r="R41" s="2914">
        <f>ROUND(R40*Q41,0)</f>
        <v>0</v>
      </c>
      <c r="S41" s="2917"/>
      <c r="T41" s="2836"/>
      <c r="U41" s="2951"/>
      <c r="V41" s="2844"/>
    </row>
    <row r="42" spans="1:23" s="2848" customFormat="1" ht="13.15" customHeight="1">
      <c r="G42" s="2995"/>
      <c r="H42" s="2843"/>
      <c r="I42" s="2844"/>
      <c r="J42" s="3726">
        <v>3</v>
      </c>
      <c r="K42" s="2946" t="s">
        <v>2408</v>
      </c>
      <c r="L42" s="2947"/>
      <c r="M42" s="2948"/>
      <c r="N42" s="2949" t="s">
        <v>2409</v>
      </c>
      <c r="O42" s="2949" t="s">
        <v>2410</v>
      </c>
      <c r="P42" s="2950" t="s">
        <v>2411</v>
      </c>
      <c r="Q42" s="2950" t="s">
        <v>2412</v>
      </c>
      <c r="R42" s="2853" t="s">
        <v>2337</v>
      </c>
      <c r="S42" s="2951"/>
      <c r="T42" s="2951"/>
      <c r="U42" s="2836"/>
      <c r="V42" s="2844"/>
    </row>
    <row r="43" spans="1:23" ht="13.15" customHeight="1">
      <c r="A43" s="2848"/>
      <c r="B43" s="2848"/>
      <c r="C43" s="2848"/>
      <c r="D43" s="2848"/>
      <c r="E43" s="2848"/>
      <c r="F43" s="2848"/>
      <c r="I43" s="2831"/>
      <c r="J43" s="3727"/>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2415</v>
      </c>
      <c r="L44" s="2999" t="s">
        <v>2416</v>
      </c>
      <c r="M44" s="2962"/>
      <c r="N44" s="2999" t="s">
        <v>2417</v>
      </c>
      <c r="O44" s="2962"/>
      <c r="P44" s="2999" t="s">
        <v>2418</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F0"/>
    <pageSetUpPr fitToPage="1"/>
  </sheetPr>
  <dimension ref="A1:AC131"/>
  <sheetViews>
    <sheetView view="pageBreakPreview" topLeftCell="A10" zoomScale="80" zoomScaleNormal="70" zoomScaleSheetLayoutView="80" workbookViewId="0">
      <selection activeCell="D69" sqref="D6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1765</v>
      </c>
      <c r="C1" s="1238" t="s">
        <v>1661</v>
      </c>
      <c r="D1" s="1225" t="s">
        <v>673</v>
      </c>
      <c r="E1" s="3421"/>
      <c r="F1" s="1879" t="s">
        <v>3557</v>
      </c>
      <c r="G1" s="1235" t="s">
        <v>1766</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1461</v>
      </c>
      <c r="B2" s="1164" t="b">
        <f>IF(E1="项目模式",IF(C2="——",ROUND(C49*D3/10000,0),ROUND(C49*D3/10000,0)-D2),IF(E1="单套模式",IF(C2="——",ROUND(C49*D3/10000,4),ROUND(C49*D3/10000,4)-D2)))</f>
        <v>0</v>
      </c>
      <c r="C2" s="1881" t="s">
        <v>43</v>
      </c>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0"/>
      <c r="M2" s="2731"/>
      <c r="N2" s="2731"/>
      <c r="O2" s="2731"/>
      <c r="P2" s="1952"/>
      <c r="Q2" s="912"/>
      <c r="R2" s="912"/>
      <c r="S2" s="912"/>
      <c r="T2" s="912"/>
      <c r="U2" s="912"/>
      <c r="V2" s="912"/>
      <c r="W2" s="912"/>
      <c r="X2" s="912"/>
      <c r="Y2" s="912"/>
      <c r="Z2" s="912"/>
      <c r="AA2" s="912"/>
      <c r="AB2" s="912"/>
      <c r="AC2" s="1953"/>
    </row>
    <row r="3" spans="1:29" s="352" customFormat="1" ht="28.5" customHeight="1" thickBot="1">
      <c r="A3" s="203" t="s">
        <v>1463</v>
      </c>
      <c r="B3" s="558">
        <f>IF(C2="——",C49,ROUND(B2*10000/D3,0))</f>
        <v>3.9</v>
      </c>
      <c r="C3" s="354" t="s">
        <v>1767</v>
      </c>
      <c r="D3" s="353">
        <f>IF(D1="",'数据-汇总表'!E3,SUMIF('数据-汇总表'!$C19:$C33,D1,'数据-汇总表'!$E19:$E33))</f>
        <v>0</v>
      </c>
      <c r="E3" s="1954"/>
      <c r="F3" s="909"/>
      <c r="G3" s="908"/>
      <c r="H3" s="908"/>
      <c r="I3" s="908"/>
      <c r="J3" s="908"/>
      <c r="K3" s="910"/>
      <c r="L3" s="2730"/>
      <c r="M3" s="2731"/>
      <c r="N3" s="2731"/>
      <c r="O3" s="2731"/>
      <c r="P3" s="1952"/>
      <c r="Q3" s="912"/>
      <c r="R3" s="912"/>
      <c r="S3" s="912"/>
      <c r="T3" s="912"/>
      <c r="U3" s="912"/>
      <c r="V3" s="912"/>
      <c r="W3" s="912"/>
      <c r="X3" s="912"/>
      <c r="Y3" s="912"/>
      <c r="Z3" s="912"/>
      <c r="AA3" s="912"/>
      <c r="AB3" s="912"/>
      <c r="AC3" s="1954"/>
    </row>
    <row r="4" spans="1:29" ht="15">
      <c r="A4" s="355" t="s">
        <v>1768</v>
      </c>
      <c r="B4" s="356"/>
      <c r="C4" s="3747" t="s">
        <v>1769</v>
      </c>
      <c r="D4" s="3748"/>
      <c r="E4" s="3749" t="s">
        <v>1770</v>
      </c>
      <c r="F4" s="3750"/>
      <c r="G4" s="3747" t="s">
        <v>1771</v>
      </c>
      <c r="H4" s="3748"/>
      <c r="I4" s="3747" t="s">
        <v>1772</v>
      </c>
      <c r="J4" s="3748"/>
      <c r="K4" s="559" t="s">
        <v>1773</v>
      </c>
      <c r="L4" s="2711"/>
      <c r="M4" s="2712"/>
      <c r="N4" s="2712"/>
      <c r="O4" s="2712"/>
      <c r="P4" s="3751" t="s">
        <v>1774</v>
      </c>
      <c r="Q4" s="3752"/>
      <c r="R4" s="3734" t="s">
        <v>1770</v>
      </c>
      <c r="S4" s="3735"/>
      <c r="T4" s="3734" t="s">
        <v>1771</v>
      </c>
      <c r="U4" s="3735"/>
      <c r="V4" s="3731" t="s">
        <v>1772</v>
      </c>
      <c r="W4" s="3731"/>
      <c r="X4" s="1355"/>
      <c r="Y4" s="3734" t="s">
        <v>1774</v>
      </c>
      <c r="Z4" s="3735"/>
      <c r="AA4" s="3728" t="s">
        <v>1770</v>
      </c>
      <c r="AB4" s="3731" t="s">
        <v>1771</v>
      </c>
      <c r="AC4" s="3728" t="s">
        <v>1772</v>
      </c>
    </row>
    <row r="5" spans="1:29" ht="15">
      <c r="A5" s="358"/>
      <c r="B5" s="359"/>
      <c r="C5" s="3740" t="s">
        <v>1672</v>
      </c>
      <c r="D5" s="3741"/>
      <c r="E5" s="3738" t="str">
        <f>租金案例!N11</f>
        <v>霁月园</v>
      </c>
      <c r="F5" s="3739"/>
      <c r="G5" s="3740" t="str">
        <f>租金案例!N12</f>
        <v>梅花苑</v>
      </c>
      <c r="H5" s="3741"/>
      <c r="I5" s="3740" t="str">
        <f>租金案例!N13</f>
        <v>绿城西山燕庐</v>
      </c>
      <c r="J5" s="3741"/>
      <c r="K5" s="559"/>
      <c r="L5" s="2711"/>
      <c r="M5" s="2712"/>
      <c r="N5" s="2712"/>
      <c r="O5" s="2712"/>
      <c r="P5" s="3753"/>
      <c r="Q5" s="3754"/>
      <c r="R5" s="3736"/>
      <c r="S5" s="3737"/>
      <c r="T5" s="3736"/>
      <c r="U5" s="3737"/>
      <c r="V5" s="3731"/>
      <c r="W5" s="3731"/>
      <c r="X5" s="1355"/>
      <c r="Y5" s="3736"/>
      <c r="Z5" s="3737"/>
      <c r="AA5" s="3729"/>
      <c r="AB5" s="3731"/>
      <c r="AC5" s="3729"/>
    </row>
    <row r="6" spans="1:29" ht="15.75" thickBot="1">
      <c r="A6" s="360"/>
      <c r="B6" s="361"/>
      <c r="C6" s="3742" t="s">
        <v>1676</v>
      </c>
      <c r="D6" s="3743"/>
      <c r="E6" s="3744" t="s">
        <v>1676</v>
      </c>
      <c r="F6" s="3745"/>
      <c r="G6" s="3742" t="s">
        <v>1676</v>
      </c>
      <c r="H6" s="3743"/>
      <c r="I6" s="3742" t="s">
        <v>1676</v>
      </c>
      <c r="J6" s="3743"/>
      <c r="K6" s="559" t="s">
        <v>1677</v>
      </c>
      <c r="L6" s="2711"/>
      <c r="M6" s="2712"/>
      <c r="N6" s="2712"/>
      <c r="O6" s="2712"/>
      <c r="P6" s="3755"/>
      <c r="Q6" s="3756"/>
      <c r="R6" s="3736"/>
      <c r="S6" s="3737"/>
      <c r="T6" s="3757"/>
      <c r="U6" s="3758"/>
      <c r="V6" s="3731"/>
      <c r="W6" s="3731"/>
      <c r="X6" s="1355"/>
      <c r="Y6" s="3757"/>
      <c r="Z6" s="3758"/>
      <c r="AA6" s="3730"/>
      <c r="AB6" s="3731"/>
      <c r="AC6" s="3730"/>
    </row>
    <row r="7" spans="1:29" s="108" customFormat="1" ht="15.75" thickBot="1">
      <c r="A7" s="362" t="s">
        <v>1678</v>
      </c>
      <c r="B7" s="363"/>
      <c r="C7" s="364">
        <f>'数据-取费表'!B2</f>
        <v>45253</v>
      </c>
      <c r="D7" s="365">
        <v>100</v>
      </c>
      <c r="E7" s="366">
        <f>C7</f>
        <v>45253</v>
      </c>
      <c r="F7" s="367">
        <f>SUMIF(58:58,YEAR(E7)&amp;"-"&amp;MONTH(E7),59:59)</f>
        <v>100</v>
      </c>
      <c r="G7" s="366">
        <f>C7</f>
        <v>45253</v>
      </c>
      <c r="H7" s="365">
        <f>SUMIF(58:58,YEAR(G7)&amp;"-"&amp;MONTH(G7),59:59)</f>
        <v>100</v>
      </c>
      <c r="I7" s="366">
        <f>C7</f>
        <v>45253</v>
      </c>
      <c r="J7" s="365">
        <f>SUMIF(58:58,YEAR(I7)&amp;"-"&amp;MONTH(I7),59:59)</f>
        <v>100</v>
      </c>
      <c r="K7" s="560"/>
      <c r="L7" s="2713"/>
      <c r="M7" s="2714"/>
      <c r="N7" s="2714"/>
      <c r="O7" s="2714"/>
      <c r="P7" s="3732" t="s">
        <v>1679</v>
      </c>
      <c r="Q7" s="3759"/>
      <c r="R7" s="701" t="s">
        <v>14</v>
      </c>
      <c r="S7" s="702">
        <f t="shared" ref="S7:S15" si="0">F7</f>
        <v>100</v>
      </c>
      <c r="T7" s="701" t="s">
        <v>14</v>
      </c>
      <c r="U7" s="702">
        <f t="shared" ref="U7:U15" si="1">H7</f>
        <v>100</v>
      </c>
      <c r="V7" s="701" t="s">
        <v>14</v>
      </c>
      <c r="W7" s="702">
        <f t="shared" ref="W7:W15" si="2">J7</f>
        <v>100</v>
      </c>
      <c r="X7" s="703"/>
      <c r="Y7" s="3732" t="s">
        <v>1679</v>
      </c>
      <c r="Z7" s="3733"/>
      <c r="AA7" s="704">
        <f>D7/F7</f>
        <v>1</v>
      </c>
      <c r="AB7" s="704">
        <f>D7/H7</f>
        <v>1</v>
      </c>
      <c r="AC7" s="704">
        <f>D7/J7</f>
        <v>1</v>
      </c>
    </row>
    <row r="8" spans="1:29" s="108" customFormat="1" ht="15.75" thickBot="1">
      <c r="A8" s="362" t="s">
        <v>1680</v>
      </c>
      <c r="B8" s="363"/>
      <c r="C8" s="368" t="s">
        <v>3563</v>
      </c>
      <c r="D8" s="365">
        <v>100</v>
      </c>
      <c r="E8" s="368" t="s">
        <v>3564</v>
      </c>
      <c r="F8" s="367">
        <f>SUMIF(61:61,E8,62:62)-SUMIF(61:61,C8,62:62)+100</f>
        <v>102</v>
      </c>
      <c r="G8" s="368" t="s">
        <v>3564</v>
      </c>
      <c r="H8" s="365">
        <f>SUMIF(61:61,G8,62:62)-SUMIF(61:61,C8,62:62)+100</f>
        <v>102</v>
      </c>
      <c r="I8" s="368" t="s">
        <v>3564</v>
      </c>
      <c r="J8" s="365">
        <f>SUMIF(61:61,I8,62:62)-SUMIF(61:61,C8,62:62)+100</f>
        <v>102</v>
      </c>
      <c r="K8" s="560"/>
      <c r="L8" s="2713"/>
      <c r="M8" s="2714"/>
      <c r="N8" s="2714"/>
      <c r="O8" s="2714"/>
      <c r="P8" s="3732" t="s">
        <v>1682</v>
      </c>
      <c r="Q8" s="3733"/>
      <c r="R8" s="701" t="s">
        <v>14</v>
      </c>
      <c r="S8" s="702">
        <f t="shared" si="0"/>
        <v>102</v>
      </c>
      <c r="T8" s="701" t="s">
        <v>14</v>
      </c>
      <c r="U8" s="702">
        <f t="shared" si="1"/>
        <v>102</v>
      </c>
      <c r="V8" s="701" t="s">
        <v>14</v>
      </c>
      <c r="W8" s="702">
        <f t="shared" si="2"/>
        <v>102</v>
      </c>
      <c r="X8" s="703"/>
      <c r="Y8" s="3732" t="s">
        <v>1682</v>
      </c>
      <c r="Z8" s="3733"/>
      <c r="AA8" s="704">
        <f t="shared" ref="AA8:AA46" si="3">D8/F8</f>
        <v>0.98039215686274506</v>
      </c>
      <c r="AB8" s="704">
        <f t="shared" ref="AB8:AB46" si="4">D8/H8</f>
        <v>0.98039215686274506</v>
      </c>
      <c r="AC8" s="704">
        <f t="shared" ref="AC8:AC46" si="5">D8/J8</f>
        <v>0.98039215686274506</v>
      </c>
    </row>
    <row r="9" spans="1:29" s="108" customFormat="1">
      <c r="A9" s="369" t="s">
        <v>1683</v>
      </c>
      <c r="B9" s="63" t="s">
        <v>1684</v>
      </c>
      <c r="C9" s="3482" t="s">
        <v>3580</v>
      </c>
      <c r="D9" s="126">
        <v>100</v>
      </c>
      <c r="E9" s="371" t="s">
        <v>673</v>
      </c>
      <c r="F9" s="372">
        <f>SUMIF(63:63,E9,64:64)-SUMIF(63:63,C9,64:64)+100</f>
        <v>100</v>
      </c>
      <c r="G9" s="371" t="s">
        <v>673</v>
      </c>
      <c r="H9" s="126">
        <f>SUMIF(63:63,G9,64:64)-SUMIF(63:63,C9,64:64)+100</f>
        <v>100</v>
      </c>
      <c r="I9" s="371" t="s">
        <v>673</v>
      </c>
      <c r="J9" s="126">
        <f>SUMIF(63:63,I9,64:64)-SUMIF(63:63,C9,64:64)+100</f>
        <v>100</v>
      </c>
      <c r="K9" s="560"/>
      <c r="L9" s="2713"/>
      <c r="M9" s="2714"/>
      <c r="N9" s="2714"/>
      <c r="O9" s="2714"/>
      <c r="P9" s="3746"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704">
        <f t="shared" si="5"/>
        <v>1</v>
      </c>
    </row>
    <row r="10" spans="1:29" s="378" customFormat="1" ht="27">
      <c r="A10" s="374"/>
      <c r="B10" s="375" t="s">
        <v>1687</v>
      </c>
      <c r="C10" s="3429">
        <f>'数据-取费表'!F6</f>
        <v>34.090000000000003</v>
      </c>
      <c r="D10" s="127">
        <v>100</v>
      </c>
      <c r="E10" s="3430"/>
      <c r="F10" s="376">
        <f>SUMIF(65:65,E10,66:66)-SUMIF(65:65,C10,66:66)+100</f>
        <v>100</v>
      </c>
      <c r="G10" s="3429"/>
      <c r="H10" s="127">
        <f>SUMIF(65:65,G10,66:66)-SUMIF(65:65,C10,66:66)+100</f>
        <v>100</v>
      </c>
      <c r="I10" s="3429"/>
      <c r="J10" s="127">
        <f>SUMIF(65:65,I10,66:66)-SUMIF(65:65,C10,66:66)+100</f>
        <v>100</v>
      </c>
      <c r="K10" s="560"/>
      <c r="L10" s="2715"/>
      <c r="M10" s="2716"/>
      <c r="N10" s="2716"/>
      <c r="O10" s="2716"/>
      <c r="P10" s="3746"/>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704">
        <f t="shared" si="5"/>
        <v>1</v>
      </c>
    </row>
    <row r="11" spans="1:29" ht="15">
      <c r="A11" s="379"/>
      <c r="B11" s="375" t="s">
        <v>1688</v>
      </c>
      <c r="C11" s="380"/>
      <c r="D11" s="127">
        <v>100</v>
      </c>
      <c r="E11" s="381"/>
      <c r="F11" s="376">
        <f>LOOKUP(E11,68:68,69:69)-LOOKUP(C11,68:68,69:69)+100</f>
        <v>100</v>
      </c>
      <c r="G11" s="380"/>
      <c r="H11" s="127">
        <f>LOOKUP(G11,68:68,69:69)-LOOKUP(C11,68:68,69:69)+100</f>
        <v>100</v>
      </c>
      <c r="I11" s="380"/>
      <c r="J11" s="127">
        <f>LOOKUP(I11,68:68,69:69)-LOOKUP(C11,68:68,69:69)+100</f>
        <v>100</v>
      </c>
      <c r="K11" s="561"/>
      <c r="L11" s="2717"/>
      <c r="M11" s="2712"/>
      <c r="N11" s="2712"/>
      <c r="O11" s="2712"/>
      <c r="P11" s="3746"/>
      <c r="Q11" s="1343" t="str">
        <f t="shared" si="6"/>
        <v>容积率</v>
      </c>
      <c r="R11" s="701" t="s">
        <v>14</v>
      </c>
      <c r="S11" s="702">
        <f t="shared" si="0"/>
        <v>100</v>
      </c>
      <c r="T11" s="701" t="s">
        <v>14</v>
      </c>
      <c r="U11" s="702">
        <f t="shared" si="1"/>
        <v>100</v>
      </c>
      <c r="V11" s="701" t="s">
        <v>14</v>
      </c>
      <c r="W11" s="702">
        <f t="shared" si="2"/>
        <v>100</v>
      </c>
      <c r="X11" s="703"/>
      <c r="Y11" s="3656"/>
      <c r="Z11" s="52" t="str">
        <f t="shared" si="7"/>
        <v>容积率</v>
      </c>
      <c r="AA11" s="704">
        <f t="shared" si="3"/>
        <v>1</v>
      </c>
      <c r="AB11" s="704">
        <f t="shared" si="4"/>
        <v>1</v>
      </c>
      <c r="AC11" s="704">
        <f t="shared" si="5"/>
        <v>1</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746"/>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746"/>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746"/>
      <c r="Q14" s="1343">
        <f t="shared" si="6"/>
        <v>111</v>
      </c>
      <c r="R14" s="701" t="s">
        <v>14</v>
      </c>
      <c r="S14" s="702">
        <f t="shared" si="0"/>
        <v>100</v>
      </c>
      <c r="T14" s="701" t="s">
        <v>14</v>
      </c>
      <c r="U14" s="702">
        <f t="shared" si="1"/>
        <v>100</v>
      </c>
      <c r="V14" s="701" t="s">
        <v>14</v>
      </c>
      <c r="W14" s="702">
        <f t="shared" si="2"/>
        <v>100</v>
      </c>
      <c r="X14" s="703"/>
      <c r="Y14" s="3656"/>
      <c r="Z14" s="52">
        <f t="shared" si="7"/>
        <v>111</v>
      </c>
      <c r="AA14" s="704">
        <f t="shared" si="3"/>
        <v>1</v>
      </c>
      <c r="AB14" s="704">
        <f t="shared" si="4"/>
        <v>1</v>
      </c>
      <c r="AC14" s="704">
        <f t="shared" si="5"/>
        <v>1</v>
      </c>
    </row>
    <row r="15" spans="1:29" ht="15">
      <c r="A15" s="391" t="s">
        <v>1689</v>
      </c>
      <c r="B15" s="61" t="s">
        <v>1776</v>
      </c>
      <c r="C15" s="1896" t="str">
        <f>估价对象房地状况!C4</f>
        <v>较差</v>
      </c>
      <c r="D15" s="392">
        <v>100</v>
      </c>
      <c r="E15" s="3485" t="s">
        <v>3581</v>
      </c>
      <c r="F15" s="394">
        <f>SUMIF(76:76,E16,77:77)-SUMIF(76:76,C16,77:77)+100</f>
        <v>105</v>
      </c>
      <c r="G15" s="3483" t="s">
        <v>3582</v>
      </c>
      <c r="H15" s="392">
        <f>SUMIF(76:76,G16,77:77)-SUMIF(76:76,C16,77:77)+100</f>
        <v>110</v>
      </c>
      <c r="I15" s="3483" t="s">
        <v>3582</v>
      </c>
      <c r="J15" s="392">
        <f>SUMIF(76:76,I16,77:77)-SUMIF(76:76,C16,77:77)+100</f>
        <v>110</v>
      </c>
      <c r="K15" s="563">
        <v>5</v>
      </c>
      <c r="L15" s="2718"/>
      <c r="M15" s="2712"/>
      <c r="N15" s="2712"/>
      <c r="O15" s="2712"/>
      <c r="P15" s="3760" t="s">
        <v>1690</v>
      </c>
      <c r="Q15" s="1352" t="str">
        <f t="shared" si="6"/>
        <v>商业繁华度</v>
      </c>
      <c r="R15" s="705" t="s">
        <v>14</v>
      </c>
      <c r="S15" s="706">
        <f t="shared" si="0"/>
        <v>105</v>
      </c>
      <c r="T15" s="705" t="s">
        <v>14</v>
      </c>
      <c r="U15" s="706">
        <f t="shared" si="1"/>
        <v>110</v>
      </c>
      <c r="V15" s="705" t="s">
        <v>14</v>
      </c>
      <c r="W15" s="706">
        <f t="shared" si="2"/>
        <v>110</v>
      </c>
      <c r="X15" s="1355"/>
      <c r="Y15" s="3762" t="s">
        <v>1690</v>
      </c>
      <c r="Z15" s="1356" t="str">
        <f t="shared" si="7"/>
        <v>商业繁华度</v>
      </c>
      <c r="AA15" s="1353">
        <f t="shared" si="3"/>
        <v>0.95238095238095233</v>
      </c>
      <c r="AB15" s="1353">
        <f t="shared" si="4"/>
        <v>0.90909090909090906</v>
      </c>
      <c r="AC15" s="1353">
        <f t="shared" si="5"/>
        <v>0.90909090909090906</v>
      </c>
    </row>
    <row r="16" spans="1:29" ht="15.75" thickBot="1">
      <c r="A16" s="379"/>
      <c r="B16" s="397"/>
      <c r="C16" s="398" t="s">
        <v>3533</v>
      </c>
      <c r="D16" s="399"/>
      <c r="E16" s="398" t="s">
        <v>3536</v>
      </c>
      <c r="F16" s="400"/>
      <c r="G16" s="398" t="s">
        <v>3531</v>
      </c>
      <c r="H16" s="401"/>
      <c r="I16" s="398" t="s">
        <v>3531</v>
      </c>
      <c r="J16" s="399"/>
      <c r="K16" s="564"/>
      <c r="L16" s="2718"/>
      <c r="M16" s="2712"/>
      <c r="N16" s="2712"/>
      <c r="O16" s="2712"/>
      <c r="P16" s="3761"/>
      <c r="Q16" s="1352"/>
      <c r="R16" s="705"/>
      <c r="S16" s="706"/>
      <c r="T16" s="705"/>
      <c r="U16" s="706"/>
      <c r="V16" s="705"/>
      <c r="W16" s="706"/>
      <c r="X16" s="1355"/>
      <c r="Y16" s="3763"/>
      <c r="Z16" s="1356"/>
      <c r="AA16" s="1353">
        <v>1</v>
      </c>
      <c r="AB16" s="1353">
        <v>1</v>
      </c>
      <c r="AC16" s="1353">
        <v>1</v>
      </c>
    </row>
    <row r="17" spans="1:29" ht="15">
      <c r="A17" s="379"/>
      <c r="B17" s="402" t="s">
        <v>1258</v>
      </c>
      <c r="C17" s="1900" t="str">
        <f>估价对象房地状况!C6</f>
        <v>一般</v>
      </c>
      <c r="D17" s="401">
        <v>100</v>
      </c>
      <c r="E17" s="3485" t="s">
        <v>3581</v>
      </c>
      <c r="F17" s="404">
        <f>SUMIF(78:78,E18,79:79)-SUMIF(78:78,C18,79:79)+100</f>
        <v>100</v>
      </c>
      <c r="G17" s="3483" t="s">
        <v>3582</v>
      </c>
      <c r="H17" s="406">
        <f>SUMIF(78:78,G18,79:79)-SUMIF(78:78,C18,79:79)+100</f>
        <v>105</v>
      </c>
      <c r="I17" s="3483" t="s">
        <v>3582</v>
      </c>
      <c r="J17" s="406">
        <f>SUMIF(78:78,I18,79:79)-SUMIF(78:78,C18,79:79)+100</f>
        <v>105</v>
      </c>
      <c r="K17" s="563">
        <v>5</v>
      </c>
      <c r="L17" s="2718"/>
      <c r="M17" s="2712"/>
      <c r="N17" s="2712"/>
      <c r="O17" s="2712"/>
      <c r="P17" s="3761"/>
      <c r="Q17" s="1352" t="str">
        <f>B17</f>
        <v>交通便捷度</v>
      </c>
      <c r="R17" s="705" t="s">
        <v>14</v>
      </c>
      <c r="S17" s="706">
        <f>F17</f>
        <v>100</v>
      </c>
      <c r="T17" s="705" t="s">
        <v>14</v>
      </c>
      <c r="U17" s="706">
        <f>H17</f>
        <v>105</v>
      </c>
      <c r="V17" s="705" t="s">
        <v>14</v>
      </c>
      <c r="W17" s="706">
        <f>J17</f>
        <v>105</v>
      </c>
      <c r="X17" s="1355"/>
      <c r="Y17" s="3763"/>
      <c r="Z17" s="1356" t="str">
        <f>Q17</f>
        <v>交通便捷度</v>
      </c>
      <c r="AA17" s="1353">
        <f t="shared" si="3"/>
        <v>1</v>
      </c>
      <c r="AB17" s="1353">
        <f t="shared" si="4"/>
        <v>0.95238095238095233</v>
      </c>
      <c r="AC17" s="1353">
        <f t="shared" si="5"/>
        <v>0.95238095238095233</v>
      </c>
    </row>
    <row r="18" spans="1:29" ht="15.75" thickBot="1">
      <c r="A18" s="379"/>
      <c r="B18" s="407"/>
      <c r="C18" s="1901" t="s">
        <v>3536</v>
      </c>
      <c r="D18" s="401"/>
      <c r="E18" s="398" t="s">
        <v>3536</v>
      </c>
      <c r="F18" s="404"/>
      <c r="G18" s="398" t="s">
        <v>3531</v>
      </c>
      <c r="H18" s="399"/>
      <c r="I18" s="398" t="s">
        <v>3531</v>
      </c>
      <c r="J18" s="399"/>
      <c r="K18" s="564"/>
      <c r="L18" s="2718"/>
      <c r="M18" s="2712"/>
      <c r="N18" s="2712"/>
      <c r="O18" s="2712"/>
      <c r="P18" s="3761"/>
      <c r="Q18" s="1352"/>
      <c r="R18" s="705"/>
      <c r="S18" s="706"/>
      <c r="T18" s="705"/>
      <c r="U18" s="706"/>
      <c r="V18" s="705"/>
      <c r="W18" s="706"/>
      <c r="X18" s="1355"/>
      <c r="Y18" s="3763"/>
      <c r="Z18" s="1356"/>
      <c r="AA18" s="1353">
        <v>1</v>
      </c>
      <c r="AB18" s="1353">
        <v>1</v>
      </c>
      <c r="AC18" s="1353">
        <v>1</v>
      </c>
    </row>
    <row r="19" spans="1:29" ht="15">
      <c r="A19" s="379"/>
      <c r="B19" s="402" t="s">
        <v>1777</v>
      </c>
      <c r="C19" s="1900" t="str">
        <f>估价对象房地状况!C7</f>
        <v>一般</v>
      </c>
      <c r="D19" s="406">
        <v>100</v>
      </c>
      <c r="E19" s="3483" t="s">
        <v>3582</v>
      </c>
      <c r="F19" s="409">
        <f>SUMIF(80:80,E20,81:81)-SUMIF(80:80,C20,81:81)+100</f>
        <v>102</v>
      </c>
      <c r="G19" s="3483" t="s">
        <v>3582</v>
      </c>
      <c r="H19" s="401">
        <f>SUMIF(80:80,G20,81:81)-SUMIF(80:80,C20,81:81)+100</f>
        <v>102</v>
      </c>
      <c r="I19" s="3483" t="s">
        <v>3582</v>
      </c>
      <c r="J19" s="401">
        <f>SUMIF(80:80,I20,81:81)-SUMIF(80:80,C20,81:81)+100</f>
        <v>102</v>
      </c>
      <c r="K19" s="563">
        <v>2</v>
      </c>
      <c r="L19" s="2718"/>
      <c r="M19" s="2712"/>
      <c r="N19" s="2712"/>
      <c r="O19" s="2712"/>
      <c r="P19" s="3761"/>
      <c r="Q19" s="1352" t="str">
        <f>B19</f>
        <v>公共配套设施</v>
      </c>
      <c r="R19" s="705" t="s">
        <v>14</v>
      </c>
      <c r="S19" s="706">
        <f>F19</f>
        <v>102</v>
      </c>
      <c r="T19" s="705" t="s">
        <v>14</v>
      </c>
      <c r="U19" s="706">
        <f>H19</f>
        <v>102</v>
      </c>
      <c r="V19" s="705" t="s">
        <v>14</v>
      </c>
      <c r="W19" s="706">
        <f>J19</f>
        <v>102</v>
      </c>
      <c r="X19" s="1355"/>
      <c r="Y19" s="3763"/>
      <c r="Z19" s="1356" t="str">
        <f>Q19</f>
        <v>公共配套设施</v>
      </c>
      <c r="AA19" s="1353">
        <f t="shared" si="3"/>
        <v>0.98039215686274506</v>
      </c>
      <c r="AB19" s="1353">
        <f t="shared" si="4"/>
        <v>0.98039215686274506</v>
      </c>
      <c r="AC19" s="1353">
        <f t="shared" si="5"/>
        <v>0.98039215686274506</v>
      </c>
    </row>
    <row r="20" spans="1:29" ht="15">
      <c r="A20" s="379"/>
      <c r="B20" s="407"/>
      <c r="C20" s="398" t="s">
        <v>3536</v>
      </c>
      <c r="D20" s="399"/>
      <c r="E20" s="398" t="s">
        <v>3531</v>
      </c>
      <c r="F20" s="400"/>
      <c r="G20" s="398" t="s">
        <v>3531</v>
      </c>
      <c r="H20" s="399"/>
      <c r="I20" s="398" t="s">
        <v>3531</v>
      </c>
      <c r="J20" s="399"/>
      <c r="K20" s="564"/>
      <c r="L20" s="2718"/>
      <c r="M20" s="2712"/>
      <c r="N20" s="2712"/>
      <c r="O20" s="2712"/>
      <c r="P20" s="3761"/>
      <c r="Q20" s="1352"/>
      <c r="R20" s="705"/>
      <c r="S20" s="706"/>
      <c r="T20" s="705"/>
      <c r="U20" s="706"/>
      <c r="V20" s="705"/>
      <c r="W20" s="706"/>
      <c r="X20" s="1355"/>
      <c r="Y20" s="3763"/>
      <c r="Z20" s="1356"/>
      <c r="AA20" s="1353">
        <v>1</v>
      </c>
      <c r="AB20" s="1353">
        <v>1</v>
      </c>
      <c r="AC20" s="1353">
        <v>1</v>
      </c>
    </row>
    <row r="21" spans="1:29" ht="15">
      <c r="A21" s="379"/>
      <c r="B21" s="1131" t="s">
        <v>1778</v>
      </c>
      <c r="C21" s="1900" t="str">
        <f>估价对象房地状况!C8</f>
        <v>七通</v>
      </c>
      <c r="D21" s="406">
        <v>100</v>
      </c>
      <c r="E21" s="408" t="s">
        <v>3567</v>
      </c>
      <c r="F21" s="409">
        <f>SUMIF(82:82,E22,83:83)-SUMIF(82:82,C22,83:83)+100</f>
        <v>100</v>
      </c>
      <c r="G21" s="408" t="s">
        <v>3567</v>
      </c>
      <c r="H21" s="401">
        <f>SUMIF(82:82,G22,83:83)-SUMIF(82:82,C22,83:83)+100</f>
        <v>100</v>
      </c>
      <c r="I21" s="408" t="s">
        <v>3567</v>
      </c>
      <c r="J21" s="401">
        <f>SUMIF(82:82,I22,83:83)-SUMIF(82:82,C22,83:83)+100</f>
        <v>100</v>
      </c>
      <c r="K21" s="563">
        <v>1</v>
      </c>
      <c r="L21" s="2718"/>
      <c r="M21" s="2712"/>
      <c r="N21" s="2712"/>
      <c r="O21" s="2712"/>
      <c r="P21" s="3761"/>
      <c r="Q21" s="1352" t="str">
        <f>B21</f>
        <v>基础设施水平</v>
      </c>
      <c r="R21" s="705" t="s">
        <v>14</v>
      </c>
      <c r="S21" s="706">
        <f>F21</f>
        <v>100</v>
      </c>
      <c r="T21" s="705" t="s">
        <v>14</v>
      </c>
      <c r="U21" s="706">
        <f>H21</f>
        <v>100</v>
      </c>
      <c r="V21" s="705" t="s">
        <v>14</v>
      </c>
      <c r="W21" s="706">
        <f>J21</f>
        <v>100</v>
      </c>
      <c r="X21" s="1355"/>
      <c r="Y21" s="3763"/>
      <c r="Z21" s="1356" t="str">
        <f>Q21</f>
        <v>基础设施水平</v>
      </c>
      <c r="AA21" s="1353">
        <f t="shared" ref="AA21" si="8">D21/F21</f>
        <v>1</v>
      </c>
      <c r="AB21" s="1353">
        <f t="shared" ref="AB21" si="9">D21/H21</f>
        <v>1</v>
      </c>
      <c r="AC21" s="1353">
        <f t="shared" ref="AC21" si="10">D21/J21</f>
        <v>1</v>
      </c>
    </row>
    <row r="22" spans="1:29" ht="15">
      <c r="A22" s="379"/>
      <c r="B22" s="1131"/>
      <c r="C22" s="1901" t="s">
        <v>3567</v>
      </c>
      <c r="D22" s="399"/>
      <c r="E22" s="398" t="s">
        <v>3567</v>
      </c>
      <c r="F22" s="400"/>
      <c r="G22" s="398" t="s">
        <v>3567</v>
      </c>
      <c r="H22" s="399"/>
      <c r="I22" s="398" t="s">
        <v>3567</v>
      </c>
      <c r="J22" s="399"/>
      <c r="K22" s="1130"/>
      <c r="L22" s="2718"/>
      <c r="M22" s="2712"/>
      <c r="N22" s="2712"/>
      <c r="O22" s="2712"/>
      <c r="P22" s="3761"/>
      <c r="Q22" s="1352"/>
      <c r="R22" s="705"/>
      <c r="S22" s="706"/>
      <c r="T22" s="705"/>
      <c r="U22" s="706"/>
      <c r="V22" s="705"/>
      <c r="W22" s="706"/>
      <c r="X22" s="1355"/>
      <c r="Y22" s="3763"/>
      <c r="Z22" s="1356"/>
      <c r="AA22" s="1353">
        <v>1</v>
      </c>
      <c r="AB22" s="1353">
        <v>1</v>
      </c>
      <c r="AC22" s="1353">
        <v>1</v>
      </c>
    </row>
    <row r="23" spans="1:29" ht="15">
      <c r="A23" s="379"/>
      <c r="B23" s="402" t="s">
        <v>1260</v>
      </c>
      <c r="C23" s="1955" t="str">
        <f>估价对象房地状况!C9</f>
        <v>较好</v>
      </c>
      <c r="D23" s="401">
        <v>100</v>
      </c>
      <c r="E23" s="403" t="s">
        <v>3531</v>
      </c>
      <c r="F23" s="404">
        <f>SUMIF(84:84,E24,85:85)-SUMIF(84:84,C24,85:85)+100</f>
        <v>100</v>
      </c>
      <c r="G23" s="403" t="s">
        <v>3531</v>
      </c>
      <c r="H23" s="401">
        <f>SUMIF(84:84,G24,85:85)-SUMIF(84:84,C24,85:85)+100</f>
        <v>100</v>
      </c>
      <c r="I23" s="403" t="s">
        <v>3531</v>
      </c>
      <c r="J23" s="401">
        <f>SUMIF(84:84,I24,85:85)-SUMIF(84:84,C24,85:85)+100</f>
        <v>100</v>
      </c>
      <c r="K23" s="563">
        <v>2</v>
      </c>
      <c r="L23" s="2718"/>
      <c r="M23" s="2712"/>
      <c r="N23" s="2712"/>
      <c r="O23" s="2712"/>
      <c r="P23" s="3761"/>
      <c r="Q23" s="1352" t="str">
        <f>B23</f>
        <v>自然及人文环境</v>
      </c>
      <c r="R23" s="705" t="s">
        <v>14</v>
      </c>
      <c r="S23" s="706">
        <f>F23</f>
        <v>100</v>
      </c>
      <c r="T23" s="705" t="s">
        <v>14</v>
      </c>
      <c r="U23" s="706">
        <f>H23</f>
        <v>100</v>
      </c>
      <c r="V23" s="705" t="s">
        <v>14</v>
      </c>
      <c r="W23" s="706">
        <f>J23</f>
        <v>100</v>
      </c>
      <c r="X23" s="1355"/>
      <c r="Y23" s="3763"/>
      <c r="Z23" s="1356" t="str">
        <f>Q23</f>
        <v>自然及人文环境</v>
      </c>
      <c r="AA23" s="1353">
        <f t="shared" si="3"/>
        <v>1</v>
      </c>
      <c r="AB23" s="1353">
        <f t="shared" si="4"/>
        <v>1</v>
      </c>
      <c r="AC23" s="1353">
        <f t="shared" si="5"/>
        <v>1</v>
      </c>
    </row>
    <row r="24" spans="1:29" ht="15">
      <c r="A24" s="379"/>
      <c r="B24" s="407"/>
      <c r="C24" s="398" t="s">
        <v>3531</v>
      </c>
      <c r="D24" s="399"/>
      <c r="E24" s="1898" t="s">
        <v>3531</v>
      </c>
      <c r="F24" s="400"/>
      <c r="G24" s="1898" t="s">
        <v>3531</v>
      </c>
      <c r="H24" s="399"/>
      <c r="I24" s="1898" t="s">
        <v>3531</v>
      </c>
      <c r="J24" s="399"/>
      <c r="K24" s="564"/>
      <c r="L24" s="2718"/>
      <c r="M24" s="2712"/>
      <c r="N24" s="2712"/>
      <c r="O24" s="2712"/>
      <c r="P24" s="3761"/>
      <c r="Q24" s="1352"/>
      <c r="R24" s="705"/>
      <c r="S24" s="706"/>
      <c r="T24" s="705"/>
      <c r="U24" s="706"/>
      <c r="V24" s="705"/>
      <c r="W24" s="706"/>
      <c r="X24" s="1355"/>
      <c r="Y24" s="3763"/>
      <c r="Z24" s="1356"/>
      <c r="AA24" s="1353">
        <v>1</v>
      </c>
      <c r="AB24" s="1353">
        <v>1</v>
      </c>
      <c r="AC24" s="1353">
        <v>1</v>
      </c>
    </row>
    <row r="25" spans="1:29" ht="15">
      <c r="A25" s="379"/>
      <c r="B25" s="375" t="s">
        <v>1779</v>
      </c>
      <c r="C25" s="565" t="s">
        <v>3585</v>
      </c>
      <c r="D25" s="386">
        <v>100</v>
      </c>
      <c r="E25" s="565" t="s">
        <v>3583</v>
      </c>
      <c r="F25" s="412">
        <f>SUMIF(86:86,E25,87:87)-SUMIF(86:86,C25,87:87)+100</f>
        <v>105</v>
      </c>
      <c r="G25" s="565" t="s">
        <v>3583</v>
      </c>
      <c r="H25" s="386">
        <f>SUMIF(86:86,G25,87:87)-SUMIF(86:86,C25,87:87)+100</f>
        <v>105</v>
      </c>
      <c r="I25" s="565" t="s">
        <v>3583</v>
      </c>
      <c r="J25" s="386">
        <f>SUMIF(86:86,I25,87:87)-SUMIF(86:86,C25,87:87)+100</f>
        <v>105</v>
      </c>
      <c r="K25" s="561">
        <v>5</v>
      </c>
      <c r="L25" s="2718"/>
      <c r="M25" s="2712"/>
      <c r="N25" s="2712"/>
      <c r="O25" s="2712"/>
      <c r="P25" s="3761"/>
      <c r="Q25" s="1352" t="str">
        <f t="shared" ref="Q25:Q46" si="11">B25</f>
        <v>临街状况</v>
      </c>
      <c r="R25" s="705" t="s">
        <v>14</v>
      </c>
      <c r="S25" s="706">
        <f>F25</f>
        <v>105</v>
      </c>
      <c r="T25" s="705" t="s">
        <v>14</v>
      </c>
      <c r="U25" s="706">
        <f>H25</f>
        <v>105</v>
      </c>
      <c r="V25" s="705" t="s">
        <v>14</v>
      </c>
      <c r="W25" s="706">
        <f>J25</f>
        <v>105</v>
      </c>
      <c r="X25" s="1355"/>
      <c r="Y25" s="3763"/>
      <c r="Z25" s="1356" t="str">
        <f>Q25</f>
        <v>临街状况</v>
      </c>
      <c r="AA25" s="1353">
        <f t="shared" si="3"/>
        <v>0.95238095238095233</v>
      </c>
      <c r="AB25" s="1353">
        <f t="shared" si="4"/>
        <v>0.95238095238095233</v>
      </c>
      <c r="AC25" s="1353">
        <f t="shared" si="5"/>
        <v>0.95238095238095233</v>
      </c>
    </row>
    <row r="26" spans="1:29" ht="15">
      <c r="A26" s="379"/>
      <c r="B26" s="1133" t="s">
        <v>1780</v>
      </c>
      <c r="C26" s="3487" t="s">
        <v>3581</v>
      </c>
      <c r="D26" s="386">
        <v>100</v>
      </c>
      <c r="E26" s="3487" t="s">
        <v>3582</v>
      </c>
      <c r="F26" s="412">
        <f>SUMIF(88:88,E26,89:89)-SUMIF(88:88,C26,89:89)+100</f>
        <v>105</v>
      </c>
      <c r="G26" s="3487" t="s">
        <v>3582</v>
      </c>
      <c r="H26" s="386">
        <f>SUMIF(88:88,G26,89:89)-SUMIF(88:88,C26,89:89)+100</f>
        <v>105</v>
      </c>
      <c r="I26" s="3487" t="s">
        <v>3582</v>
      </c>
      <c r="J26" s="386">
        <f>SUMIF(88:88,I26,89:89)-SUMIF(88:88,C26,89:89)+100</f>
        <v>105</v>
      </c>
      <c r="K26" s="562"/>
      <c r="L26" s="2718"/>
      <c r="M26" s="2712"/>
      <c r="N26" s="2712"/>
      <c r="O26" s="2712"/>
      <c r="P26" s="3761"/>
      <c r="Q26" s="1352" t="str">
        <f t="shared" si="11"/>
        <v>平面位置/可视性</v>
      </c>
      <c r="R26" s="705" t="s">
        <v>14</v>
      </c>
      <c r="S26" s="706">
        <f>F26</f>
        <v>105</v>
      </c>
      <c r="T26" s="705" t="s">
        <v>14</v>
      </c>
      <c r="U26" s="706">
        <f>H26</f>
        <v>105</v>
      </c>
      <c r="V26" s="705" t="s">
        <v>14</v>
      </c>
      <c r="W26" s="706">
        <f>J26</f>
        <v>105</v>
      </c>
      <c r="X26" s="1355"/>
      <c r="Y26" s="3763"/>
      <c r="Z26" s="1356" t="str">
        <f>Q26</f>
        <v>平面位置/可视性</v>
      </c>
      <c r="AA26" s="1353">
        <f t="shared" si="3"/>
        <v>0.95238095238095233</v>
      </c>
      <c r="AB26" s="1353">
        <f t="shared" si="4"/>
        <v>0.95238095238095233</v>
      </c>
      <c r="AC26" s="1353">
        <f t="shared" si="5"/>
        <v>0.95238095238095233</v>
      </c>
    </row>
    <row r="27" spans="1:29" s="108" customFormat="1" ht="15">
      <c r="A27" s="382"/>
      <c r="B27" s="402" t="s">
        <v>1781</v>
      </c>
      <c r="C27" s="1956" t="s">
        <v>3589</v>
      </c>
      <c r="D27" s="413">
        <v>100</v>
      </c>
      <c r="E27" s="1956" t="s">
        <v>3536</v>
      </c>
      <c r="F27" s="415">
        <f>SUMIF(90:90,E27,91:91)-SUMIF(90:90,C27,91:91)+100</f>
        <v>105</v>
      </c>
      <c r="G27" s="1956" t="s">
        <v>3587</v>
      </c>
      <c r="H27" s="413">
        <f>SUMIF(90:90,G27,91:91)-SUMIF(90:90,C27,91:91)+100</f>
        <v>110</v>
      </c>
      <c r="I27" s="1956" t="s">
        <v>3587</v>
      </c>
      <c r="J27" s="413">
        <f>SUMIF(90:90,I27,91:91)-SUMIF(90:90,C27,91:91)+100</f>
        <v>110</v>
      </c>
      <c r="K27" s="561">
        <v>5</v>
      </c>
      <c r="L27" s="2713"/>
      <c r="M27" s="2714"/>
      <c r="N27" s="2714"/>
      <c r="O27" s="2714"/>
      <c r="P27" s="3761"/>
      <c r="Q27" s="1343" t="str">
        <f t="shared" si="11"/>
        <v>人流量</v>
      </c>
      <c r="R27" s="701" t="s">
        <v>14</v>
      </c>
      <c r="S27" s="702">
        <f>F27</f>
        <v>105</v>
      </c>
      <c r="T27" s="701" t="s">
        <v>14</v>
      </c>
      <c r="U27" s="702">
        <f>H27</f>
        <v>110</v>
      </c>
      <c r="V27" s="701" t="s">
        <v>14</v>
      </c>
      <c r="W27" s="702">
        <f>J27</f>
        <v>110</v>
      </c>
      <c r="X27" s="703"/>
      <c r="Y27" s="3763"/>
      <c r="Z27" s="52" t="str">
        <f>Q27</f>
        <v>人流量</v>
      </c>
      <c r="AA27" s="1353">
        <f>D27/F27</f>
        <v>0.95238095238095233</v>
      </c>
      <c r="AB27" s="1353">
        <f>D27/H27</f>
        <v>0.90909090909090906</v>
      </c>
      <c r="AC27" s="1353">
        <f>D27/J27</f>
        <v>0.90909090909090906</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18"/>
      <c r="M28" s="2712"/>
      <c r="N28" s="2712"/>
      <c r="O28" s="2712"/>
      <c r="P28" s="376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63"/>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61"/>
      <c r="Q29" s="1352">
        <f t="shared" si="11"/>
        <v>111</v>
      </c>
      <c r="R29" s="705" t="s">
        <v>14</v>
      </c>
      <c r="S29" s="706">
        <f t="shared" si="12"/>
        <v>100</v>
      </c>
      <c r="T29" s="705" t="s">
        <v>14</v>
      </c>
      <c r="U29" s="706">
        <f t="shared" si="13"/>
        <v>100</v>
      </c>
      <c r="V29" s="705" t="s">
        <v>14</v>
      </c>
      <c r="W29" s="706">
        <f t="shared" si="14"/>
        <v>100</v>
      </c>
      <c r="X29" s="1355"/>
      <c r="Y29" s="3763"/>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61"/>
      <c r="Q30" s="1352">
        <f t="shared" si="11"/>
        <v>111</v>
      </c>
      <c r="R30" s="705" t="s">
        <v>14</v>
      </c>
      <c r="S30" s="706">
        <f t="shared" si="12"/>
        <v>100</v>
      </c>
      <c r="T30" s="705" t="s">
        <v>14</v>
      </c>
      <c r="U30" s="706">
        <f t="shared" si="13"/>
        <v>100</v>
      </c>
      <c r="V30" s="705" t="s">
        <v>14</v>
      </c>
      <c r="W30" s="706">
        <f t="shared" si="14"/>
        <v>100</v>
      </c>
      <c r="X30" s="1355"/>
      <c r="Y30" s="3763"/>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61"/>
      <c r="Q31" s="1352">
        <f t="shared" si="11"/>
        <v>111</v>
      </c>
      <c r="R31" s="705" t="s">
        <v>14</v>
      </c>
      <c r="S31" s="706">
        <f t="shared" si="12"/>
        <v>100</v>
      </c>
      <c r="T31" s="705" t="s">
        <v>14</v>
      </c>
      <c r="U31" s="706">
        <f t="shared" si="13"/>
        <v>100</v>
      </c>
      <c r="V31" s="705" t="s">
        <v>14</v>
      </c>
      <c r="W31" s="706">
        <f t="shared" si="14"/>
        <v>100</v>
      </c>
      <c r="X31" s="1355"/>
      <c r="Y31" s="3763"/>
      <c r="Z31" s="1356">
        <f t="shared" si="15"/>
        <v>111</v>
      </c>
      <c r="AA31" s="1353">
        <f t="shared" si="3"/>
        <v>1</v>
      </c>
      <c r="AB31" s="1353">
        <f t="shared" si="4"/>
        <v>1</v>
      </c>
      <c r="AC31" s="1353">
        <f t="shared" si="5"/>
        <v>1</v>
      </c>
    </row>
    <row r="32" spans="1:29" ht="15">
      <c r="A32" s="391" t="s">
        <v>1693</v>
      </c>
      <c r="B32" s="63" t="s">
        <v>1783</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18"/>
      <c r="M32" s="2712"/>
      <c r="N32" s="2712"/>
      <c r="O32" s="2712"/>
      <c r="P32" s="3764" t="s">
        <v>1695</v>
      </c>
      <c r="Q32" s="1352" t="str">
        <f t="shared" si="11"/>
        <v>商业类型</v>
      </c>
      <c r="R32" s="705" t="s">
        <v>14</v>
      </c>
      <c r="S32" s="706">
        <f t="shared" si="12"/>
        <v>100</v>
      </c>
      <c r="T32" s="705" t="s">
        <v>14</v>
      </c>
      <c r="U32" s="706">
        <f t="shared" si="13"/>
        <v>100</v>
      </c>
      <c r="V32" s="705" t="s">
        <v>14</v>
      </c>
      <c r="W32" s="706">
        <f t="shared" si="14"/>
        <v>100</v>
      </c>
      <c r="X32" s="1355"/>
      <c r="Y32" s="3767" t="s">
        <v>1695</v>
      </c>
      <c r="Z32" s="1356" t="str">
        <f t="shared" si="15"/>
        <v>商业类型</v>
      </c>
      <c r="AA32" s="1353">
        <f t="shared" si="3"/>
        <v>1</v>
      </c>
      <c r="AB32" s="1353">
        <f t="shared" si="4"/>
        <v>1</v>
      </c>
      <c r="AC32" s="1353">
        <f t="shared" si="5"/>
        <v>1</v>
      </c>
    </row>
    <row r="33" spans="1:29" s="422" customFormat="1" ht="15">
      <c r="A33" s="419"/>
      <c r="B33" s="375" t="s">
        <v>1696</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2"/>
      <c r="L33" s="2717"/>
      <c r="M33" s="2719"/>
      <c r="N33" s="2719"/>
      <c r="O33" s="2719"/>
      <c r="P33" s="3765"/>
      <c r="Q33" s="707" t="str">
        <f t="shared" si="11"/>
        <v>项目建筑规模</v>
      </c>
      <c r="R33" s="708" t="s">
        <v>14</v>
      </c>
      <c r="S33" s="709">
        <f t="shared" si="12"/>
        <v>100</v>
      </c>
      <c r="T33" s="708" t="s">
        <v>14</v>
      </c>
      <c r="U33" s="709">
        <f t="shared" si="13"/>
        <v>100</v>
      </c>
      <c r="V33" s="708" t="s">
        <v>14</v>
      </c>
      <c r="W33" s="709">
        <f t="shared" si="14"/>
        <v>100</v>
      </c>
      <c r="X33" s="710"/>
      <c r="Y33" s="3767"/>
      <c r="Z33" s="711" t="str">
        <f t="shared" si="15"/>
        <v>项目建筑规模</v>
      </c>
      <c r="AA33" s="1353">
        <f t="shared" si="3"/>
        <v>1</v>
      </c>
      <c r="AB33" s="1353">
        <f t="shared" si="4"/>
        <v>1</v>
      </c>
      <c r="AC33" s="1353">
        <f t="shared" si="5"/>
        <v>1</v>
      </c>
    </row>
    <row r="34" spans="1:29" ht="15">
      <c r="A34" s="423"/>
      <c r="B34" s="375" t="s">
        <v>1697</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18"/>
      <c r="M34" s="2712"/>
      <c r="N34" s="2712"/>
      <c r="O34" s="2712"/>
      <c r="P34" s="3765"/>
      <c r="Q34" s="1352" t="str">
        <f t="shared" si="11"/>
        <v>建筑结构</v>
      </c>
      <c r="R34" s="705" t="s">
        <v>14</v>
      </c>
      <c r="S34" s="706">
        <f t="shared" si="12"/>
        <v>100</v>
      </c>
      <c r="T34" s="705" t="s">
        <v>14</v>
      </c>
      <c r="U34" s="706">
        <f t="shared" si="13"/>
        <v>100</v>
      </c>
      <c r="V34" s="705" t="s">
        <v>14</v>
      </c>
      <c r="W34" s="706">
        <f t="shared" si="14"/>
        <v>100</v>
      </c>
      <c r="X34" s="1355"/>
      <c r="Y34" s="3767"/>
      <c r="Z34" s="1356" t="str">
        <f t="shared" si="15"/>
        <v>建筑结构</v>
      </c>
      <c r="AA34" s="1353">
        <f t="shared" si="3"/>
        <v>1</v>
      </c>
      <c r="AB34" s="1353">
        <f t="shared" si="4"/>
        <v>1</v>
      </c>
      <c r="AC34" s="1353">
        <f t="shared" si="5"/>
        <v>1</v>
      </c>
    </row>
    <row r="35" spans="1:29" ht="15">
      <c r="A35" s="423"/>
      <c r="B35" s="375" t="s">
        <v>1784</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18"/>
      <c r="M35" s="2712"/>
      <c r="N35" s="2712"/>
      <c r="O35" s="2712"/>
      <c r="P35" s="3765"/>
      <c r="Q35" s="1352" t="str">
        <f t="shared" si="11"/>
        <v>公共部分装修</v>
      </c>
      <c r="R35" s="705" t="s">
        <v>14</v>
      </c>
      <c r="S35" s="706">
        <f t="shared" si="12"/>
        <v>100</v>
      </c>
      <c r="T35" s="705" t="s">
        <v>14</v>
      </c>
      <c r="U35" s="706">
        <f t="shared" si="13"/>
        <v>100</v>
      </c>
      <c r="V35" s="705" t="s">
        <v>14</v>
      </c>
      <c r="W35" s="706">
        <f t="shared" si="14"/>
        <v>100</v>
      </c>
      <c r="X35" s="1355"/>
      <c r="Y35" s="3767"/>
      <c r="Z35" s="1356" t="str">
        <f t="shared" si="15"/>
        <v>公共部分装修</v>
      </c>
      <c r="AA35" s="1353">
        <f t="shared" si="3"/>
        <v>1</v>
      </c>
      <c r="AB35" s="1353">
        <f t="shared" si="4"/>
        <v>1</v>
      </c>
      <c r="AC35" s="1353">
        <f t="shared" si="5"/>
        <v>1</v>
      </c>
    </row>
    <row r="36" spans="1:29" ht="15">
      <c r="A36" s="423"/>
      <c r="B36" s="375" t="s">
        <v>1785</v>
      </c>
      <c r="C36" s="425">
        <v>0.98</v>
      </c>
      <c r="D36" s="386">
        <v>100</v>
      </c>
      <c r="E36" s="425">
        <v>0.85</v>
      </c>
      <c r="F36" s="412">
        <f>LOOKUP(E36,110:110,111:111)-LOOKUP(C36,110:110,111:111)+100</f>
        <v>100</v>
      </c>
      <c r="G36" s="425">
        <v>0.85</v>
      </c>
      <c r="H36" s="412">
        <f>LOOKUP(G36,110:110,111:111)-LOOKUP(C36,110:110,111:111)+100</f>
        <v>100</v>
      </c>
      <c r="I36" s="425">
        <v>0.85</v>
      </c>
      <c r="J36" s="386">
        <f>LOOKUP(I36,110:110,111:111)-LOOKUP(C36,110:110,111:111)+100</f>
        <v>100</v>
      </c>
      <c r="K36" s="561"/>
      <c r="L36" s="2718"/>
      <c r="M36" s="2712"/>
      <c r="N36" s="2712"/>
      <c r="O36" s="2712"/>
      <c r="P36" s="3765"/>
      <c r="Q36" s="1352" t="str">
        <f t="shared" si="11"/>
        <v>成新度</v>
      </c>
      <c r="R36" s="705" t="s">
        <v>14</v>
      </c>
      <c r="S36" s="706">
        <f t="shared" si="12"/>
        <v>100</v>
      </c>
      <c r="T36" s="705" t="s">
        <v>14</v>
      </c>
      <c r="U36" s="706">
        <f t="shared" si="13"/>
        <v>100</v>
      </c>
      <c r="V36" s="705" t="s">
        <v>14</v>
      </c>
      <c r="W36" s="706">
        <f t="shared" si="14"/>
        <v>100</v>
      </c>
      <c r="X36" s="1355"/>
      <c r="Y36" s="3767"/>
      <c r="Z36" s="1356" t="str">
        <f t="shared" si="15"/>
        <v>成新度</v>
      </c>
      <c r="AA36" s="1353">
        <f t="shared" si="3"/>
        <v>1</v>
      </c>
      <c r="AB36" s="1353">
        <f t="shared" si="4"/>
        <v>1</v>
      </c>
      <c r="AC36" s="1353">
        <f t="shared" si="5"/>
        <v>1</v>
      </c>
    </row>
    <row r="37" spans="1:29" s="108" customFormat="1" ht="15">
      <c r="A37" s="424"/>
      <c r="B37" s="375" t="s">
        <v>1786</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3"/>
      <c r="M37" s="2714"/>
      <c r="N37" s="2714"/>
      <c r="O37" s="2714"/>
      <c r="P37" s="3765"/>
      <c r="Q37" s="1343" t="str">
        <f t="shared" si="11"/>
        <v>市政基础设施</v>
      </c>
      <c r="R37" s="701" t="s">
        <v>14</v>
      </c>
      <c r="S37" s="702">
        <f t="shared" si="12"/>
        <v>100</v>
      </c>
      <c r="T37" s="701" t="s">
        <v>14</v>
      </c>
      <c r="U37" s="702">
        <f t="shared" si="13"/>
        <v>100</v>
      </c>
      <c r="V37" s="701" t="s">
        <v>14</v>
      </c>
      <c r="W37" s="702">
        <f t="shared" si="14"/>
        <v>100</v>
      </c>
      <c r="X37" s="703"/>
      <c r="Y37" s="3767"/>
      <c r="Z37" s="52" t="str">
        <f t="shared" si="15"/>
        <v>市政基础设施</v>
      </c>
      <c r="AA37" s="704">
        <f t="shared" si="3"/>
        <v>1</v>
      </c>
      <c r="AB37" s="704">
        <f t="shared" si="4"/>
        <v>1</v>
      </c>
      <c r="AC37" s="704">
        <f t="shared" si="5"/>
        <v>1</v>
      </c>
    </row>
    <row r="38" spans="1:29" ht="15">
      <c r="A38" s="423"/>
      <c r="B38" s="375" t="s">
        <v>1787</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18"/>
      <c r="M38" s="2712"/>
      <c r="N38" s="2712"/>
      <c r="O38" s="2712"/>
      <c r="P38" s="3765" t="s">
        <v>1695</v>
      </c>
      <c r="Q38" s="1352" t="str">
        <f t="shared" si="11"/>
        <v>业态</v>
      </c>
      <c r="R38" s="705" t="s">
        <v>14</v>
      </c>
      <c r="S38" s="706">
        <f t="shared" si="12"/>
        <v>100</v>
      </c>
      <c r="T38" s="705" t="s">
        <v>14</v>
      </c>
      <c r="U38" s="706">
        <f t="shared" si="13"/>
        <v>100</v>
      </c>
      <c r="V38" s="705" t="s">
        <v>14</v>
      </c>
      <c r="W38" s="706">
        <f t="shared" si="14"/>
        <v>100</v>
      </c>
      <c r="X38" s="1355"/>
      <c r="Y38" s="3767" t="s">
        <v>1695</v>
      </c>
      <c r="Z38" s="1356" t="str">
        <f t="shared" si="15"/>
        <v>业态</v>
      </c>
      <c r="AA38" s="1353">
        <f t="shared" si="3"/>
        <v>1</v>
      </c>
      <c r="AB38" s="1353">
        <f t="shared" si="4"/>
        <v>1</v>
      </c>
      <c r="AC38" s="1353">
        <f t="shared" si="5"/>
        <v>1</v>
      </c>
    </row>
    <row r="39" spans="1:29" ht="15">
      <c r="A39" s="423"/>
      <c r="B39" s="375" t="s">
        <v>1788</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8"/>
      <c r="M39" s="2712"/>
      <c r="N39" s="2712"/>
      <c r="O39" s="2712"/>
      <c r="P39" s="3765"/>
      <c r="Q39" s="1352" t="str">
        <f t="shared" si="11"/>
        <v>层高</v>
      </c>
      <c r="R39" s="705" t="s">
        <v>14</v>
      </c>
      <c r="S39" s="706">
        <f t="shared" si="12"/>
        <v>100</v>
      </c>
      <c r="T39" s="705" t="s">
        <v>14</v>
      </c>
      <c r="U39" s="706">
        <f t="shared" si="13"/>
        <v>100</v>
      </c>
      <c r="V39" s="705" t="s">
        <v>14</v>
      </c>
      <c r="W39" s="706">
        <f t="shared" si="14"/>
        <v>100</v>
      </c>
      <c r="X39" s="1355"/>
      <c r="Y39" s="3767"/>
      <c r="Z39" s="1356" t="str">
        <f t="shared" si="15"/>
        <v>层高</v>
      </c>
      <c r="AA39" s="1353">
        <f t="shared" si="3"/>
        <v>1</v>
      </c>
      <c r="AB39" s="1353">
        <f t="shared" si="4"/>
        <v>1</v>
      </c>
      <c r="AC39" s="1353">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8"/>
      <c r="M40" s="2712"/>
      <c r="N40" s="2712"/>
      <c r="O40" s="2712"/>
      <c r="P40" s="3765"/>
      <c r="Q40" s="1352" t="str">
        <f t="shared" si="11"/>
        <v>单套建筑面积</v>
      </c>
      <c r="R40" s="705" t="s">
        <v>14</v>
      </c>
      <c r="S40" s="706">
        <f t="shared" si="12"/>
        <v>100</v>
      </c>
      <c r="T40" s="705" t="s">
        <v>14</v>
      </c>
      <c r="U40" s="706">
        <f t="shared" si="13"/>
        <v>100</v>
      </c>
      <c r="V40" s="705" t="s">
        <v>14</v>
      </c>
      <c r="W40" s="706">
        <f t="shared" si="14"/>
        <v>100</v>
      </c>
      <c r="X40" s="1355"/>
      <c r="Y40" s="3767"/>
      <c r="Z40" s="1356" t="str">
        <f t="shared" si="15"/>
        <v>单套建筑面积</v>
      </c>
      <c r="AA40" s="1353">
        <f t="shared" si="3"/>
        <v>1</v>
      </c>
      <c r="AB40" s="1353">
        <f t="shared" si="4"/>
        <v>1</v>
      </c>
      <c r="AC40" s="1353">
        <f t="shared" si="5"/>
        <v>1</v>
      </c>
    </row>
    <row r="41" spans="1:29" s="422" customFormat="1" ht="15">
      <c r="A41" s="419"/>
      <c r="B41" s="1354"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765"/>
      <c r="Q41" s="707" t="str">
        <f t="shared" si="11"/>
        <v>进深比</v>
      </c>
      <c r="R41" s="708" t="s">
        <v>14</v>
      </c>
      <c r="S41" s="709">
        <f t="shared" si="12"/>
        <v>100</v>
      </c>
      <c r="T41" s="708" t="s">
        <v>14</v>
      </c>
      <c r="U41" s="709">
        <f t="shared" si="13"/>
        <v>100</v>
      </c>
      <c r="V41" s="708" t="s">
        <v>14</v>
      </c>
      <c r="W41" s="709">
        <f t="shared" si="14"/>
        <v>100</v>
      </c>
      <c r="X41" s="710"/>
      <c r="Y41" s="3767"/>
      <c r="Z41" s="711" t="str">
        <f t="shared" si="15"/>
        <v>进深比</v>
      </c>
      <c r="AA41" s="1353">
        <f t="shared" si="3"/>
        <v>1</v>
      </c>
      <c r="AB41" s="1353">
        <f t="shared" si="4"/>
        <v>1</v>
      </c>
      <c r="AC41" s="1353">
        <f t="shared" si="5"/>
        <v>1</v>
      </c>
    </row>
    <row r="42" spans="1:29" ht="15">
      <c r="A42" s="423"/>
      <c r="B42" s="375" t="s">
        <v>1791</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18"/>
      <c r="M42" s="2712"/>
      <c r="N42" s="2712"/>
      <c r="O42" s="2712"/>
      <c r="P42" s="3765"/>
      <c r="Q42" s="1352" t="str">
        <f t="shared" si="11"/>
        <v>内部装修</v>
      </c>
      <c r="R42" s="705" t="s">
        <v>14</v>
      </c>
      <c r="S42" s="706">
        <f t="shared" si="12"/>
        <v>100</v>
      </c>
      <c r="T42" s="705" t="s">
        <v>14</v>
      </c>
      <c r="U42" s="706">
        <f t="shared" si="13"/>
        <v>100</v>
      </c>
      <c r="V42" s="705" t="s">
        <v>14</v>
      </c>
      <c r="W42" s="706">
        <f t="shared" si="14"/>
        <v>100</v>
      </c>
      <c r="X42" s="1355"/>
      <c r="Y42" s="3767"/>
      <c r="Z42" s="1356" t="str">
        <f t="shared" si="15"/>
        <v>内部装修</v>
      </c>
      <c r="AA42" s="1353">
        <f t="shared" si="3"/>
        <v>1</v>
      </c>
      <c r="AB42" s="1353">
        <f t="shared" si="4"/>
        <v>1</v>
      </c>
      <c r="AC42" s="1353">
        <f t="shared" si="5"/>
        <v>1</v>
      </c>
    </row>
    <row r="43" spans="1:29" ht="15">
      <c r="A43" s="423"/>
      <c r="B43" s="375" t="s">
        <v>1706</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18"/>
      <c r="M43" s="2712"/>
      <c r="N43" s="2712"/>
      <c r="O43" s="2712"/>
      <c r="P43" s="3765"/>
      <c r="Q43" s="1352" t="str">
        <f t="shared" si="11"/>
        <v>内部装修维护情况</v>
      </c>
      <c r="R43" s="705" t="s">
        <v>14</v>
      </c>
      <c r="S43" s="706">
        <f t="shared" si="12"/>
        <v>100</v>
      </c>
      <c r="T43" s="705" t="s">
        <v>14</v>
      </c>
      <c r="U43" s="706">
        <f t="shared" si="13"/>
        <v>100</v>
      </c>
      <c r="V43" s="705" t="s">
        <v>14</v>
      </c>
      <c r="W43" s="706">
        <f t="shared" si="14"/>
        <v>100</v>
      </c>
      <c r="X43" s="1355"/>
      <c r="Y43" s="3767"/>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765"/>
      <c r="Q44" s="1343">
        <f t="shared" si="11"/>
        <v>111</v>
      </c>
      <c r="R44" s="701" t="s">
        <v>14</v>
      </c>
      <c r="S44" s="702">
        <f t="shared" si="12"/>
        <v>100</v>
      </c>
      <c r="T44" s="701" t="s">
        <v>14</v>
      </c>
      <c r="U44" s="702">
        <f t="shared" si="13"/>
        <v>100</v>
      </c>
      <c r="V44" s="701" t="s">
        <v>14</v>
      </c>
      <c r="W44" s="702">
        <f t="shared" si="14"/>
        <v>100</v>
      </c>
      <c r="X44" s="703"/>
      <c r="Y44" s="376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765"/>
      <c r="Q45" s="1352">
        <f t="shared" si="11"/>
        <v>111</v>
      </c>
      <c r="R45" s="705" t="s">
        <v>14</v>
      </c>
      <c r="S45" s="706">
        <f t="shared" si="12"/>
        <v>100</v>
      </c>
      <c r="T45" s="705" t="s">
        <v>14</v>
      </c>
      <c r="U45" s="706">
        <f t="shared" si="13"/>
        <v>100</v>
      </c>
      <c r="V45" s="705" t="s">
        <v>14</v>
      </c>
      <c r="W45" s="706">
        <f t="shared" si="14"/>
        <v>100</v>
      </c>
      <c r="X45" s="1355"/>
      <c r="Y45" s="3767"/>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766"/>
      <c r="Q46" s="1352">
        <f t="shared" si="11"/>
        <v>111</v>
      </c>
      <c r="R46" s="705" t="s">
        <v>14</v>
      </c>
      <c r="S46" s="706">
        <f t="shared" si="12"/>
        <v>100</v>
      </c>
      <c r="T46" s="705" t="s">
        <v>14</v>
      </c>
      <c r="U46" s="706">
        <f t="shared" si="13"/>
        <v>100</v>
      </c>
      <c r="V46" s="705" t="s">
        <v>14</v>
      </c>
      <c r="W46" s="706">
        <f t="shared" si="14"/>
        <v>100</v>
      </c>
      <c r="X46" s="1355"/>
      <c r="Y46" s="3768"/>
      <c r="Z46" s="1356">
        <f t="shared" si="15"/>
        <v>111</v>
      </c>
      <c r="AA46" s="1353">
        <f t="shared" si="3"/>
        <v>1</v>
      </c>
      <c r="AB46" s="1353">
        <f t="shared" si="4"/>
        <v>1</v>
      </c>
      <c r="AC46" s="1353">
        <f t="shared" si="5"/>
        <v>1</v>
      </c>
    </row>
    <row r="47" spans="1:29" ht="15">
      <c r="A47" s="430" t="s">
        <v>1707</v>
      </c>
      <c r="B47" s="431"/>
      <c r="C47" s="1154" t="s">
        <v>0</v>
      </c>
      <c r="D47" s="1155"/>
      <c r="E47" s="1156">
        <f>租金案例!O11</f>
        <v>4.7</v>
      </c>
      <c r="F47" s="1157"/>
      <c r="G47" s="1158">
        <f>租金案例!O12</f>
        <v>5.5</v>
      </c>
      <c r="H47" s="1159"/>
      <c r="I47" s="1156">
        <f>租金案例!O13</f>
        <v>6</v>
      </c>
      <c r="J47" s="1159"/>
      <c r="K47" s="714"/>
      <c r="L47" s="2720"/>
      <c r="M47" s="2721"/>
      <c r="N47" s="2712"/>
      <c r="O47" s="2721"/>
      <c r="P47" s="3769" t="str">
        <f>A47</f>
        <v>成交单价（元/平方米）</v>
      </c>
      <c r="Q47" s="3769"/>
      <c r="R47" s="3731">
        <f>E47</f>
        <v>4.7</v>
      </c>
      <c r="S47" s="3731"/>
      <c r="T47" s="3731">
        <f>G47</f>
        <v>5.5</v>
      </c>
      <c r="U47" s="3731"/>
      <c r="V47" s="3731">
        <f>I47</f>
        <v>6</v>
      </c>
      <c r="W47" s="3731"/>
      <c r="X47" s="690"/>
      <c r="Y47" s="712"/>
      <c r="Z47" s="690"/>
      <c r="AA47" s="690"/>
      <c r="AB47" s="690"/>
      <c r="AC47" s="690"/>
    </row>
    <row r="48" spans="1:29" ht="15.75" thickBot="1">
      <c r="A48" s="437" t="s">
        <v>1792</v>
      </c>
      <c r="B48" s="438"/>
      <c r="C48" s="1160">
        <f>R49</f>
        <v>3.9</v>
      </c>
      <c r="D48" s="2317" t="s">
        <v>2137</v>
      </c>
      <c r="E48" s="1161">
        <f>R48</f>
        <v>3.7</v>
      </c>
      <c r="F48" s="2318"/>
      <c r="G48" s="1160">
        <f>T48</f>
        <v>3.8</v>
      </c>
      <c r="H48" s="2318"/>
      <c r="I48" s="1161">
        <f>V48</f>
        <v>4.0999999999999996</v>
      </c>
      <c r="J48" s="2318"/>
      <c r="K48" s="2320">
        <f>F48+H48+J48</f>
        <v>0</v>
      </c>
      <c r="L48" s="2720"/>
      <c r="M48" s="2721"/>
      <c r="N48" s="2712"/>
      <c r="O48" s="2721"/>
      <c r="P48" s="3769" t="str">
        <f>A48</f>
        <v>比较价值（元/平方米）</v>
      </c>
      <c r="Q48" s="3769"/>
      <c r="R48" s="3770">
        <f>IF(F1="售价",ROUND(PRODUCT(R47,AA7:AA46),0),ROUND(PRODUCT(R47,AA7:AA46),1))</f>
        <v>3.7</v>
      </c>
      <c r="S48" s="3770"/>
      <c r="T48" s="3770">
        <f>IF(F1="售价",ROUND(PRODUCT(T47,AB7:AB46),0),ROUND(PRODUCT(T47,AB7:AB46),1))</f>
        <v>3.8</v>
      </c>
      <c r="U48" s="3770"/>
      <c r="V48" s="3770">
        <f>IF(F1="售价",ROUND(PRODUCT(V47,AC7:AC46),0),ROUND(PRODUCT(V47,AC7:AC46),1))</f>
        <v>4.0999999999999996</v>
      </c>
      <c r="W48" s="3770"/>
      <c r="X48" s="690"/>
      <c r="Y48" s="690"/>
      <c r="Z48" s="690"/>
      <c r="AA48" s="690"/>
      <c r="AB48" s="690"/>
      <c r="AC48" s="690"/>
    </row>
    <row r="49" spans="1:29" ht="15.75" thickBot="1">
      <c r="A49" s="441" t="s">
        <v>1793</v>
      </c>
      <c r="B49" s="442"/>
      <c r="C49" s="1163">
        <f>R49</f>
        <v>3.9</v>
      </c>
      <c r="D49" s="1163"/>
      <c r="E49" s="1163"/>
      <c r="F49" s="1163"/>
      <c r="G49" s="1163"/>
      <c r="H49" s="1163"/>
      <c r="I49" s="1163"/>
      <c r="J49" s="1163"/>
      <c r="K49" s="715"/>
      <c r="L49" s="2720"/>
      <c r="M49" s="2721"/>
      <c r="N49" s="2712"/>
      <c r="O49" s="2721"/>
      <c r="P49" s="3771" t="str">
        <f>A49</f>
        <v>估价对象XX用房的比较价值（楼面单价，元/平方米）</v>
      </c>
      <c r="Q49" s="3772"/>
      <c r="R49" s="3773">
        <f>IF(F1="售价",ROUND(IF(D48="简单平均",AVERAGE(R48:V48),R48*F48+T48*H48+V48*J48),0),ROUND(IF(D48="简单平均",AVERAGE(R48:V48),R48*F48+T48*H48+V48*J48),1))</f>
        <v>3.9</v>
      </c>
      <c r="S49" s="3773"/>
      <c r="T49" s="3773"/>
      <c r="U49" s="3773"/>
      <c r="V49" s="3773"/>
      <c r="W49" s="3773"/>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1794</v>
      </c>
      <c r="D52" s="447"/>
      <c r="E52" s="448">
        <f>IF(E47&lt;E48,E48/E47-1,E47/E48-1)</f>
        <v>0.27027027027027017</v>
      </c>
      <c r="F52" s="449" t="str">
        <f>IF(OR(E52&gt;=0.3,E52&lt;=-0.3),"超过30%","")</f>
        <v/>
      </c>
      <c r="G52" s="448">
        <f>IF(G47&lt;G48,G48/G47-1,G47/G48-1)</f>
        <v>0.44736842105263164</v>
      </c>
      <c r="H52" s="449" t="str">
        <f>IF(OR(G52&gt;=0.3,G52&lt;=-0.3),"超过30%","")</f>
        <v>超过30%</v>
      </c>
      <c r="I52" s="448">
        <f>IF(I47&lt;I48,I48/I47-1,I47/I48-1)</f>
        <v>0.46341463414634165</v>
      </c>
      <c r="J52" s="449" t="str">
        <f>IF(OR(I52&gt;=0.3,I52&lt;=-0.3),"超过30%","")</f>
        <v>超过30%</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1795</v>
      </c>
      <c r="D53" s="450"/>
      <c r="E53" s="448">
        <f>IF(E48&lt;G48,G48/E48-1,E48/G48-1)</f>
        <v>2.7027027027026973E-2</v>
      </c>
      <c r="F53" s="449" t="str">
        <f>IF(OR(E53&gt;=0.2,E53&lt;=-0.2),"超过20%","")</f>
        <v/>
      </c>
      <c r="G53" s="448">
        <f>IF(G48&lt;I48,I48/G48-1,G48/I48-1)</f>
        <v>7.8947368421052655E-2</v>
      </c>
      <c r="H53" s="449" t="str">
        <f>IF(OR(G53&gt;=0.2,G53&lt;=-0.2),"超过20%","")</f>
        <v/>
      </c>
      <c r="I53" s="448">
        <f>IF(I48&lt;E48,E48/I48-1,I48/E48-1)</f>
        <v>0.10810810810810789</v>
      </c>
      <c r="J53" s="449" t="str">
        <f>IF(OR(I53&gt;=0.2,I53&lt;=-0.2),"超过20%","")</f>
        <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1796</v>
      </c>
      <c r="D54" s="450"/>
      <c r="E54" s="448">
        <f>IF(E47&lt;G47,G47/E47-1,E47/G47-1)</f>
        <v>0.17021276595744683</v>
      </c>
      <c r="F54" s="449" t="str">
        <f>IF(OR(E54&gt;=0.3,E54&lt;=-0.3),"超过30%","")</f>
        <v/>
      </c>
      <c r="G54" s="448">
        <f>IF(G47&lt;I47,I47/G47-1,G47/I47-1)</f>
        <v>9.0909090909090828E-2</v>
      </c>
      <c r="H54" s="449" t="str">
        <f>IF(OR(G54&gt;=0.3,G54&lt;=-0.3),"超过30%","")</f>
        <v/>
      </c>
      <c r="I54" s="448">
        <f>IF(I47&lt;E47,E47/I47-1,I47/E47-1)</f>
        <v>0.27659574468085091</v>
      </c>
      <c r="J54" s="449" t="str">
        <f>IF(OR(I54&gt;=0.3,I54&lt;=-0.3),"超过30%","")</f>
        <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4" t="s">
        <v>1797</v>
      </c>
      <c r="B57" s="690"/>
      <c r="C57" s="695"/>
      <c r="D57" s="695"/>
      <c r="E57" s="695"/>
      <c r="F57" s="696"/>
      <c r="G57" s="696"/>
      <c r="H57" s="695"/>
      <c r="I57" s="695"/>
      <c r="J57" s="695"/>
      <c r="K57" s="697"/>
      <c r="L57" s="942"/>
      <c r="M57" s="940"/>
      <c r="N57" s="940"/>
      <c r="O57" s="940"/>
      <c r="P57" s="2734"/>
      <c r="Q57" s="2735"/>
      <c r="R57" s="2721"/>
      <c r="S57" s="2721"/>
      <c r="T57" s="2721"/>
      <c r="U57" s="2721"/>
      <c r="V57" s="2721"/>
      <c r="W57" s="2721"/>
      <c r="X57" s="2721"/>
      <c r="Y57" s="2721"/>
      <c r="Z57" s="2721"/>
      <c r="AA57" s="2721"/>
      <c r="AB57" s="2721"/>
      <c r="AC57" s="2721"/>
    </row>
    <row r="58" spans="1:29" s="457" customFormat="1" ht="15">
      <c r="A58" s="454" t="s">
        <v>1678</v>
      </c>
      <c r="B58" s="455"/>
      <c r="C58" s="1184" t="str">
        <f>YEAR(C7)&amp;"-"&amp;MONTH(C7)</f>
        <v>2023-11</v>
      </c>
      <c r="D58" s="1185">
        <f>EDATE(C58,-1)</f>
        <v>45200</v>
      </c>
      <c r="E58" s="1185">
        <f t="shared" ref="E58:N58" si="16">EDATE(D58,-1)</f>
        <v>45170</v>
      </c>
      <c r="F58" s="1185">
        <f t="shared" si="16"/>
        <v>45139</v>
      </c>
      <c r="G58" s="1185">
        <f t="shared" si="16"/>
        <v>45108</v>
      </c>
      <c r="H58" s="1185">
        <f t="shared" si="16"/>
        <v>45078</v>
      </c>
      <c r="I58" s="1185">
        <f t="shared" si="16"/>
        <v>45047</v>
      </c>
      <c r="J58" s="1185">
        <f t="shared" si="16"/>
        <v>45017</v>
      </c>
      <c r="K58" s="1185">
        <f t="shared" si="16"/>
        <v>44986</v>
      </c>
      <c r="L58" s="1185">
        <f t="shared" si="16"/>
        <v>44958</v>
      </c>
      <c r="M58" s="1185">
        <f t="shared" si="16"/>
        <v>44927</v>
      </c>
      <c r="N58" s="1185">
        <f t="shared" si="16"/>
        <v>44896</v>
      </c>
      <c r="O58" s="1185">
        <f>EDATE(N58,-1)</f>
        <v>44866</v>
      </c>
      <c r="P58" s="2736"/>
      <c r="Q58" s="2737"/>
      <c r="R58" s="2737"/>
      <c r="S58" s="2737"/>
      <c r="T58" s="2737"/>
      <c r="U58" s="2737"/>
      <c r="V58" s="2737"/>
      <c r="W58" s="2737"/>
      <c r="X58" s="2737"/>
      <c r="Y58" s="2737"/>
      <c r="Z58" s="2737"/>
      <c r="AA58" s="2737"/>
      <c r="AB58" s="2737"/>
      <c r="AC58" s="2737"/>
    </row>
    <row r="59" spans="1:29" s="108" customFormat="1" ht="15">
      <c r="A59" s="458"/>
      <c r="B59" s="459"/>
      <c r="C59" s="1183">
        <v>100</v>
      </c>
      <c r="D59" s="461"/>
      <c r="E59" s="461"/>
      <c r="F59" s="461"/>
      <c r="G59" s="461"/>
      <c r="H59" s="461"/>
      <c r="I59" s="461"/>
      <c r="J59" s="461"/>
      <c r="K59" s="461"/>
      <c r="L59" s="461"/>
      <c r="M59" s="462"/>
      <c r="N59" s="461"/>
      <c r="O59" s="462"/>
      <c r="P59" s="2738"/>
      <c r="Q59" s="2658"/>
      <c r="R59" s="2658"/>
      <c r="S59" s="2658"/>
      <c r="T59" s="2658"/>
      <c r="U59" s="2658"/>
      <c r="V59" s="2658"/>
      <c r="W59" s="2658"/>
      <c r="X59" s="2658"/>
      <c r="Y59" s="2658"/>
      <c r="Z59" s="2658"/>
      <c r="AA59" s="2658"/>
      <c r="AB59" s="2658"/>
      <c r="AC59" s="2658"/>
    </row>
    <row r="60" spans="1:29" s="108" customFormat="1" ht="15.75" thickBot="1">
      <c r="A60" s="464" t="s">
        <v>1715</v>
      </c>
      <c r="B60" s="465"/>
      <c r="C60" s="466"/>
      <c r="D60" s="467"/>
      <c r="E60" s="467"/>
      <c r="F60" s="467"/>
      <c r="G60" s="467"/>
      <c r="H60" s="467"/>
      <c r="I60" s="467"/>
      <c r="J60" s="467"/>
      <c r="K60" s="467"/>
      <c r="L60" s="467"/>
      <c r="M60" s="468"/>
      <c r="N60" s="467"/>
      <c r="O60" s="468"/>
      <c r="P60" s="2738"/>
      <c r="Q60" s="2735"/>
      <c r="R60" s="2658"/>
      <c r="S60" s="2658"/>
      <c r="T60" s="2658"/>
      <c r="U60" s="2658"/>
      <c r="V60" s="2658"/>
      <c r="W60" s="2658"/>
      <c r="X60" s="2658"/>
      <c r="Y60" s="2658"/>
      <c r="Z60" s="2658"/>
      <c r="AA60" s="2658"/>
      <c r="AB60" s="2658"/>
      <c r="AC60" s="2658"/>
    </row>
    <row r="61" spans="1:29" s="108" customFormat="1" ht="15">
      <c r="A61" s="470" t="s">
        <v>1680</v>
      </c>
      <c r="B61" s="459"/>
      <c r="C61" s="471" t="s">
        <v>1775</v>
      </c>
      <c r="D61" s="3481" t="s">
        <v>3579</v>
      </c>
      <c r="E61" s="472"/>
      <c r="F61" s="472"/>
      <c r="G61" s="472"/>
      <c r="H61" s="472"/>
      <c r="I61" s="472"/>
      <c r="J61" s="472"/>
      <c r="K61" s="472"/>
      <c r="L61" s="473"/>
      <c r="M61" s="474"/>
      <c r="N61" s="2748"/>
      <c r="O61" s="2748"/>
      <c r="P61" s="2739"/>
      <c r="Q61" s="2735"/>
      <c r="R61" s="2658"/>
      <c r="S61" s="2658"/>
      <c r="T61" s="2658"/>
      <c r="U61" s="2658"/>
      <c r="V61" s="2658"/>
      <c r="W61" s="2658"/>
      <c r="X61" s="2658"/>
      <c r="Y61" s="2658"/>
      <c r="Z61" s="2658"/>
      <c r="AA61" s="2658"/>
      <c r="AB61" s="2658"/>
      <c r="AC61" s="2658"/>
    </row>
    <row r="62" spans="1:29" s="108" customFormat="1" ht="15.75" thickBot="1">
      <c r="A62" s="470"/>
      <c r="B62" s="459"/>
      <c r="C62" s="460">
        <v>100</v>
      </c>
      <c r="D62" s="461">
        <v>102</v>
      </c>
      <c r="E62" s="461"/>
      <c r="F62" s="461"/>
      <c r="G62" s="461"/>
      <c r="H62" s="461"/>
      <c r="I62" s="461"/>
      <c r="J62" s="461"/>
      <c r="K62" s="461"/>
      <c r="L62" s="461"/>
      <c r="M62" s="463"/>
      <c r="N62" s="2748"/>
      <c r="O62" s="2748"/>
      <c r="P62" s="2738"/>
      <c r="Q62" s="2735"/>
      <c r="R62" s="2658"/>
      <c r="S62" s="2658"/>
      <c r="T62" s="2658"/>
      <c r="U62" s="2658"/>
      <c r="V62" s="2658"/>
      <c r="W62" s="2658"/>
      <c r="X62" s="2658"/>
      <c r="Y62" s="2658"/>
      <c r="Z62" s="2658"/>
      <c r="AA62" s="2658"/>
      <c r="AB62" s="2658"/>
      <c r="AC62" s="2658"/>
    </row>
    <row r="63" spans="1:29">
      <c r="A63" s="476" t="s">
        <v>1718</v>
      </c>
      <c r="B63" s="477" t="s">
        <v>1684</v>
      </c>
      <c r="C63" s="478" t="str">
        <f>C9</f>
        <v>商业</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1687</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1688</v>
      </c>
      <c r="C67" s="496" t="str">
        <f>C68&amp;"（含）"&amp;"-"&amp;D68</f>
        <v>0（含）-5</v>
      </c>
      <c r="D67" s="496" t="str">
        <f t="shared" ref="D67:L67" si="17">D68&amp;"（含）"&amp;"-"&amp;E68</f>
        <v>5（含）-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v>0</v>
      </c>
      <c r="D68" s="498">
        <v>5</v>
      </c>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1689</v>
      </c>
      <c r="B76" s="477" t="s">
        <v>1719</v>
      </c>
      <c r="C76" s="522" t="s">
        <v>1720</v>
      </c>
      <c r="D76" s="522" t="s">
        <v>1721</v>
      </c>
      <c r="E76" s="522" t="s">
        <v>1722</v>
      </c>
      <c r="F76" s="522" t="s">
        <v>1723</v>
      </c>
      <c r="G76" s="522" t="s">
        <v>1724</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95</v>
      </c>
      <c r="E77" s="493">
        <f>D77-$K15</f>
        <v>90</v>
      </c>
      <c r="F77" s="493">
        <f>E77-$K15</f>
        <v>85</v>
      </c>
      <c r="G77" s="493">
        <f>F77-$K15</f>
        <v>80</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1725</v>
      </c>
      <c r="C78" s="527" t="s">
        <v>1720</v>
      </c>
      <c r="D78" s="527" t="s">
        <v>1721</v>
      </c>
      <c r="E78" s="527" t="s">
        <v>1722</v>
      </c>
      <c r="F78" s="527" t="s">
        <v>1723</v>
      </c>
      <c r="G78" s="527" t="s">
        <v>1724</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95</v>
      </c>
      <c r="E79" s="493">
        <f>D79-$K17</f>
        <v>90</v>
      </c>
      <c r="F79" s="493">
        <f>E79-$K17</f>
        <v>85</v>
      </c>
      <c r="G79" s="493">
        <f>F79-$K17</f>
        <v>80</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1726</v>
      </c>
      <c r="C80" s="527" t="s">
        <v>1720</v>
      </c>
      <c r="D80" s="527" t="s">
        <v>1721</v>
      </c>
      <c r="E80" s="527" t="s">
        <v>1722</v>
      </c>
      <c r="F80" s="527" t="s">
        <v>1723</v>
      </c>
      <c r="G80" s="527" t="s">
        <v>1724</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98</v>
      </c>
      <c r="E81" s="493">
        <f>D81-$K19</f>
        <v>96</v>
      </c>
      <c r="F81" s="493">
        <f>E81-$K19</f>
        <v>94</v>
      </c>
      <c r="G81" s="493">
        <f>F81-$K19</f>
        <v>92</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1778</v>
      </c>
      <c r="C82" s="608" t="s">
        <v>1798</v>
      </c>
      <c r="D82" s="608" t="s">
        <v>1799</v>
      </c>
      <c r="E82" s="608" t="s">
        <v>1800</v>
      </c>
      <c r="F82" s="608" t="s">
        <v>1801</v>
      </c>
      <c r="G82" s="608" t="s">
        <v>1802</v>
      </c>
      <c r="H82" s="488"/>
      <c r="I82" s="488"/>
      <c r="J82" s="488"/>
      <c r="K82" s="488"/>
      <c r="L82" s="488"/>
      <c r="M82" s="1129"/>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1732</v>
      </c>
      <c r="C84" s="527" t="s">
        <v>1720</v>
      </c>
      <c r="D84" s="527" t="s">
        <v>1721</v>
      </c>
      <c r="E84" s="527" t="s">
        <v>1722</v>
      </c>
      <c r="F84" s="527" t="s">
        <v>1723</v>
      </c>
      <c r="G84" s="527" t="s">
        <v>1724</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98</v>
      </c>
      <c r="E85" s="493">
        <f>D85-$K23</f>
        <v>96</v>
      </c>
      <c r="F85" s="493">
        <f>E85-$K23</f>
        <v>94</v>
      </c>
      <c r="G85" s="493">
        <f>F85-$K23</f>
        <v>92</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1803</v>
      </c>
      <c r="C86" s="3484" t="s">
        <v>3584</v>
      </c>
      <c r="D86" s="3484" t="s">
        <v>3586</v>
      </c>
      <c r="E86" s="503"/>
      <c r="F86" s="503"/>
      <c r="G86" s="503"/>
      <c r="H86" s="503"/>
      <c r="I86" s="503"/>
      <c r="J86" s="503"/>
      <c r="K86" s="503"/>
      <c r="L86" s="529"/>
      <c r="M86" s="530"/>
      <c r="N86" s="2748"/>
      <c r="O86" s="2748"/>
      <c r="P86" s="2740"/>
      <c r="Q86" s="2735"/>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50"/>
      <c r="O87" s="2750"/>
      <c r="P87" s="2740"/>
      <c r="Q87" s="2735"/>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3484" t="s">
        <v>3582</v>
      </c>
      <c r="D88" s="3484" t="s">
        <v>3581</v>
      </c>
      <c r="E88" s="503"/>
      <c r="F88" s="1927"/>
      <c r="G88" s="503"/>
      <c r="H88" s="503"/>
      <c r="I88" s="503"/>
      <c r="J88" s="503"/>
      <c r="K88" s="503"/>
      <c r="L88" s="503"/>
      <c r="M88" s="530"/>
      <c r="N88" s="2748"/>
      <c r="O88" s="2748"/>
      <c r="P88" s="2740"/>
      <c r="Q88" s="2735"/>
      <c r="R88" s="2658"/>
      <c r="S88" s="2658"/>
      <c r="T88" s="2658"/>
      <c r="U88" s="2658"/>
      <c r="V88" s="2658"/>
      <c r="W88" s="2658"/>
      <c r="X88" s="2658"/>
      <c r="Y88" s="2658"/>
      <c r="Z88" s="2658"/>
      <c r="AA88" s="2658"/>
      <c r="AB88" s="2658"/>
      <c r="AC88" s="2658"/>
    </row>
    <row r="89" spans="1:29" s="108" customFormat="1" ht="15.75" thickBot="1">
      <c r="A89" s="528"/>
      <c r="B89" s="492"/>
      <c r="C89" s="509">
        <v>100</v>
      </c>
      <c r="D89" s="485">
        <v>95</v>
      </c>
      <c r="E89" s="485"/>
      <c r="F89" s="485"/>
      <c r="G89" s="485"/>
      <c r="H89" s="485"/>
      <c r="I89" s="485"/>
      <c r="J89" s="485"/>
      <c r="K89" s="485"/>
      <c r="L89" s="485"/>
      <c r="M89" s="485"/>
      <c r="N89" s="2750"/>
      <c r="O89" s="2750"/>
      <c r="P89" s="2740"/>
      <c r="Q89" s="2735"/>
      <c r="R89" s="2658"/>
      <c r="S89" s="2658"/>
      <c r="T89" s="2658"/>
      <c r="U89" s="2658"/>
      <c r="V89" s="2658"/>
      <c r="W89" s="2658"/>
      <c r="X89" s="2658"/>
      <c r="Y89" s="2658"/>
      <c r="Z89" s="2658"/>
      <c r="AA89" s="2658"/>
      <c r="AB89" s="2658"/>
      <c r="AC89" s="2658"/>
    </row>
    <row r="90" spans="1:29" s="422" customFormat="1" ht="15.75" thickTop="1">
      <c r="A90" s="502"/>
      <c r="B90" s="487" t="str">
        <f>B27</f>
        <v>人流量</v>
      </c>
      <c r="C90" s="3484" t="s">
        <v>3588</v>
      </c>
      <c r="D90" s="3484" t="s">
        <v>3581</v>
      </c>
      <c r="E90" s="3484" t="s">
        <v>3590</v>
      </c>
      <c r="F90" s="503"/>
      <c r="G90" s="503"/>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95</v>
      </c>
      <c r="E91" s="493">
        <f t="shared" ref="E91:M91" si="21">D91-$K27</f>
        <v>90</v>
      </c>
      <c r="F91" s="493">
        <f t="shared" si="21"/>
        <v>85</v>
      </c>
      <c r="G91" s="493">
        <f t="shared" si="21"/>
        <v>80</v>
      </c>
      <c r="H91" s="493">
        <f t="shared" si="21"/>
        <v>75</v>
      </c>
      <c r="I91" s="493">
        <f t="shared" si="21"/>
        <v>70</v>
      </c>
      <c r="J91" s="493">
        <f t="shared" si="21"/>
        <v>65</v>
      </c>
      <c r="K91" s="493">
        <f t="shared" si="21"/>
        <v>60</v>
      </c>
      <c r="L91" s="493">
        <f t="shared" si="21"/>
        <v>55</v>
      </c>
      <c r="M91" s="493">
        <f t="shared" si="21"/>
        <v>50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v>1</v>
      </c>
      <c r="D92" s="503"/>
      <c r="E92" s="503"/>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v>100</v>
      </c>
      <c r="D93" s="485"/>
      <c r="E93" s="485"/>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8"/>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c r="A100" s="476" t="s">
        <v>1693</v>
      </c>
      <c r="B100" s="477" t="s">
        <v>1804</v>
      </c>
      <c r="C100" s="3486" t="s">
        <v>3591</v>
      </c>
      <c r="D100" s="479"/>
      <c r="E100" s="479"/>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1736</v>
      </c>
      <c r="C102" s="527" t="str">
        <f>C103&amp;"(含)"&amp;"-"&amp;D103</f>
        <v>0(含)-30</v>
      </c>
      <c r="D102" s="527" t="str">
        <f t="shared" ref="D102:L102" si="23">D103&amp;"(含)"&amp;"-"&amp;E103</f>
        <v>30(含)-50</v>
      </c>
      <c r="E102" s="527" t="str">
        <f t="shared" si="23"/>
        <v>50(含)-100</v>
      </c>
      <c r="F102" s="527" t="str">
        <f t="shared" si="23"/>
        <v>100(含)-200</v>
      </c>
      <c r="G102" s="527" t="str">
        <f t="shared" si="23"/>
        <v>200(含)-300</v>
      </c>
      <c r="H102" s="527" t="str">
        <f t="shared" si="23"/>
        <v>300(含)-400</v>
      </c>
      <c r="I102" s="527" t="str">
        <f t="shared" si="23"/>
        <v>400(含)-</v>
      </c>
      <c r="J102" s="527" t="str">
        <f t="shared" si="23"/>
        <v>(含)-</v>
      </c>
      <c r="K102" s="527" t="str">
        <f t="shared" si="23"/>
        <v>(含)-</v>
      </c>
      <c r="L102" s="527" t="str">
        <f t="shared" si="23"/>
        <v>(含)-</v>
      </c>
      <c r="M102" s="570"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v>0</v>
      </c>
      <c r="D103" s="544">
        <v>30</v>
      </c>
      <c r="E103" s="544">
        <v>50</v>
      </c>
      <c r="F103" s="544">
        <v>100</v>
      </c>
      <c r="G103" s="544">
        <v>200</v>
      </c>
      <c r="H103" s="544">
        <v>300</v>
      </c>
      <c r="I103" s="544">
        <v>400</v>
      </c>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v>100</v>
      </c>
      <c r="D104" s="485">
        <f>C104-2</f>
        <v>98</v>
      </c>
      <c r="E104" s="485">
        <f>D104-2</f>
        <v>96</v>
      </c>
      <c r="F104" s="485">
        <f>E104-2</f>
        <v>94</v>
      </c>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1737</v>
      </c>
      <c r="C105" s="503"/>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1739</v>
      </c>
      <c r="C107" s="503"/>
      <c r="D107" s="503"/>
      <c r="E107" s="503"/>
      <c r="F107" s="532"/>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1"/>
      <c r="J110" s="571"/>
      <c r="K110" s="572"/>
      <c r="L110" s="573"/>
      <c r="M110" s="574"/>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1741</v>
      </c>
      <c r="C112" s="503"/>
      <c r="D112" s="503"/>
      <c r="E112" s="503"/>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1805</v>
      </c>
      <c r="C114" s="503"/>
      <c r="D114" s="503"/>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1806</v>
      </c>
      <c r="C116" s="503"/>
      <c r="D116" s="503"/>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1807</v>
      </c>
      <c r="C118" s="575"/>
      <c r="D118" s="575"/>
      <c r="E118" s="575"/>
      <c r="F118" s="575"/>
      <c r="G118" s="575"/>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1808</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1743</v>
      </c>
      <c r="C122" s="503"/>
      <c r="D122" s="503"/>
      <c r="E122" s="503"/>
      <c r="F122" s="532"/>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8"/>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55" priority="21" stopIfTrue="1" operator="containsText" text="超过">
      <formula>NOT(ISERROR(SEARCH("超过",F52)))</formula>
    </cfRule>
  </conditionalFormatting>
  <conditionalFormatting sqref="H54">
    <cfRule type="containsText" dxfId="154" priority="19" stopIfTrue="1" operator="containsText" text="超过">
      <formula>NOT(ISERROR(SEARCH("超过",H54)))</formula>
    </cfRule>
  </conditionalFormatting>
  <conditionalFormatting sqref="F54">
    <cfRule type="containsText" dxfId="153" priority="18" stopIfTrue="1" operator="containsText" text="超过">
      <formula>NOT(ISERROR(SEARCH("超过",F54)))</formula>
    </cfRule>
  </conditionalFormatting>
  <conditionalFormatting sqref="F53 H53">
    <cfRule type="containsText" dxfId="152" priority="17" stopIfTrue="1" operator="containsText" text="超过">
      <formula>NOT(ISERROR(SEARCH("超过",F53)))</formula>
    </cfRule>
  </conditionalFormatting>
  <conditionalFormatting sqref="E52">
    <cfRule type="expression" dxfId="151" priority="16" stopIfTrue="1">
      <formula>$F$52="超过30%"</formula>
    </cfRule>
  </conditionalFormatting>
  <conditionalFormatting sqref="E53">
    <cfRule type="expression" dxfId="150" priority="15" stopIfTrue="1">
      <formula>$F$53="超过20%"</formula>
    </cfRule>
  </conditionalFormatting>
  <conditionalFormatting sqref="E54">
    <cfRule type="expression" dxfId="149" priority="14" stopIfTrue="1">
      <formula>$F$54="超过30%"</formula>
    </cfRule>
  </conditionalFormatting>
  <conditionalFormatting sqref="G54">
    <cfRule type="expression" dxfId="148" priority="13" stopIfTrue="1">
      <formula>$H$54="超过30%"</formula>
    </cfRule>
  </conditionalFormatting>
  <conditionalFormatting sqref="G52">
    <cfRule type="expression" dxfId="147" priority="12" stopIfTrue="1">
      <formula>$H$52="超过30%"</formula>
    </cfRule>
  </conditionalFormatting>
  <conditionalFormatting sqref="G53">
    <cfRule type="expression" dxfId="146" priority="11" stopIfTrue="1">
      <formula>$H$53="超过20%"</formula>
    </cfRule>
  </conditionalFormatting>
  <conditionalFormatting sqref="J52">
    <cfRule type="containsText" dxfId="145" priority="10" stopIfTrue="1" operator="containsText" text="超过">
      <formula>NOT(ISERROR(SEARCH("超过",J52)))</formula>
    </cfRule>
  </conditionalFormatting>
  <conditionalFormatting sqref="J54">
    <cfRule type="containsText" dxfId="144" priority="9" stopIfTrue="1" operator="containsText" text="超过">
      <formula>NOT(ISERROR(SEARCH("超过",J54)))</formula>
    </cfRule>
  </conditionalFormatting>
  <conditionalFormatting sqref="J53">
    <cfRule type="containsText" dxfId="143" priority="8" stopIfTrue="1" operator="containsText" text="超过">
      <formula>NOT(ISERROR(SEARCH("超过",J53)))</formula>
    </cfRule>
  </conditionalFormatting>
  <conditionalFormatting sqref="I52">
    <cfRule type="expression" dxfId="142" priority="7" stopIfTrue="1">
      <formula>$J$52="超过30%"</formula>
    </cfRule>
  </conditionalFormatting>
  <conditionalFormatting sqref="I53">
    <cfRule type="expression" dxfId="141" priority="6" stopIfTrue="1">
      <formula>$J$53="超过20%"</formula>
    </cfRule>
  </conditionalFormatting>
  <conditionalFormatting sqref="I54">
    <cfRule type="expression" dxfId="140" priority="5" stopIfTrue="1">
      <formula>$J$54="超过30%"</formula>
    </cfRule>
  </conditionalFormatting>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F7:F46 H7:H46 J7:J46">
    <cfRule type="cellIs" dxfId="136"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H32" sqref="H3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4137</v>
      </c>
      <c r="D1" s="1362" t="s">
        <v>43</v>
      </c>
      <c r="E1" s="1363" t="s">
        <v>678</v>
      </c>
      <c r="F1" s="1062">
        <f ca="1">J53</f>
        <v>44.09</v>
      </c>
      <c r="G1" s="1378">
        <f>MATCH(C1,'数据-取费表'!A6:A16,0)+5</f>
        <v>7</v>
      </c>
      <c r="H1" s="2688">
        <f ca="1">B2/'数据-取费表'!AH7</f>
        <v>3.6428571428571428</v>
      </c>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1887</v>
      </c>
      <c r="C2" s="1387" t="s">
        <v>805</v>
      </c>
      <c r="D2" s="1387"/>
      <c r="E2" s="1388"/>
      <c r="F2" s="1389"/>
      <c r="G2" s="2702"/>
      <c r="H2" s="2691"/>
      <c r="I2" s="2691"/>
      <c r="J2" s="2691"/>
      <c r="K2" s="2692"/>
      <c r="L2" s="2691"/>
      <c r="M2" s="2691"/>
    </row>
    <row r="3" spans="1:37" ht="18" customHeight="1" thickBot="1">
      <c r="A3" s="1390" t="s">
        <v>806</v>
      </c>
      <c r="B3" s="1391">
        <f ca="1">IF(ISERROR(B2*10000/F43),0,ROUND(B2*10000/F43,0))</f>
        <v>895</v>
      </c>
      <c r="C3" s="1387" t="s">
        <v>807</v>
      </c>
      <c r="D3" s="1387"/>
      <c r="E3" s="1388"/>
      <c r="F3" s="1389"/>
      <c r="G3" s="2702"/>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174</v>
      </c>
      <c r="D5" s="1364" t="s">
        <v>693</v>
      </c>
      <c r="E5" s="1071"/>
      <c r="F5" s="1072"/>
      <c r="G5" s="1384"/>
      <c r="H5" s="299">
        <v>1</v>
      </c>
      <c r="I5" s="300" t="s">
        <v>692</v>
      </c>
      <c r="J5" s="1070">
        <f ca="1">J6+J10+J12</f>
        <v>0</v>
      </c>
      <c r="K5" s="1364" t="s">
        <v>693</v>
      </c>
      <c r="L5" s="1071"/>
      <c r="M5" s="1072"/>
    </row>
    <row r="6" spans="1:37" ht="18" customHeight="1">
      <c r="A6" s="1069" t="s">
        <v>398</v>
      </c>
      <c r="B6" s="3706" t="s">
        <v>694</v>
      </c>
      <c r="C6" s="1074">
        <f ca="1">ROUND(F6*F8*F7*(1-F9)/10000,0)</f>
        <v>174</v>
      </c>
      <c r="D6" s="155" t="s">
        <v>2108</v>
      </c>
      <c r="E6" s="302" t="s">
        <v>696</v>
      </c>
      <c r="F6" s="303">
        <f ca="1">INDIRECT("'数据-取费表'!u"&amp;$G$1)</f>
        <v>400</v>
      </c>
      <c r="G6" s="1384"/>
      <c r="H6" s="1069" t="s">
        <v>398</v>
      </c>
      <c r="I6" s="3706" t="s">
        <v>694</v>
      </c>
      <c r="J6" s="301">
        <f ca="1">ROUND(M6*M8*M7*(1-M9)/10000,0)</f>
        <v>0</v>
      </c>
      <c r="K6" s="155" t="s">
        <v>2107</v>
      </c>
      <c r="L6" s="302" t="s">
        <v>696</v>
      </c>
      <c r="M6" s="303">
        <f ca="1">INDIRECT("'数据-取费表'!z"&amp;$G$1)</f>
        <v>0</v>
      </c>
    </row>
    <row r="7" spans="1:37" ht="18" customHeight="1">
      <c r="A7" s="1073"/>
      <c r="B7" s="3707"/>
      <c r="C7" s="1075"/>
      <c r="D7" s="307"/>
      <c r="E7" s="3452" t="s">
        <v>697</v>
      </c>
      <c r="F7" s="303">
        <f ca="1">IF(INDIRECT("'数据-取费表'!ah"&amp;$G$1)="",INDIRECT("'数据-取费表'!k"&amp;$G$1),INDIRECT("'数据-取费表'!ah"&amp;$G$1))</f>
        <v>518</v>
      </c>
      <c r="G7" s="1384"/>
      <c r="H7" s="304"/>
      <c r="I7" s="3707"/>
      <c r="J7" s="306"/>
      <c r="K7" s="307"/>
      <c r="L7" s="302" t="s">
        <v>697</v>
      </c>
      <c r="M7" s="303">
        <f ca="1">F7</f>
        <v>518</v>
      </c>
    </row>
    <row r="8" spans="1:37" ht="18" customHeight="1">
      <c r="A8" s="304"/>
      <c r="B8" s="3707"/>
      <c r="C8" s="306"/>
      <c r="D8" s="307"/>
      <c r="E8" s="302" t="s">
        <v>698</v>
      </c>
      <c r="F8" s="303">
        <f ca="1">INDIRECT("'数据-取费表'!ai"&amp;$G$1)</f>
        <v>12</v>
      </c>
      <c r="G8" s="1384"/>
      <c r="H8" s="304"/>
      <c r="I8" s="3707"/>
      <c r="J8" s="306"/>
      <c r="K8" s="307"/>
      <c r="L8" s="302" t="s">
        <v>698</v>
      </c>
      <c r="M8" s="303">
        <f ca="1">INDIRECT("'数据-取费表'!ai"&amp;$G$1)</f>
        <v>12</v>
      </c>
    </row>
    <row r="9" spans="1:37" ht="18" customHeight="1">
      <c r="A9" s="304"/>
      <c r="B9" s="3708"/>
      <c r="C9" s="306"/>
      <c r="D9" s="307"/>
      <c r="E9" s="302" t="s">
        <v>699</v>
      </c>
      <c r="F9" s="312">
        <f ca="1">INDIRECT("'数据-取费表'!w"&amp;$G$1)</f>
        <v>0.3</v>
      </c>
      <c r="G9" s="1384"/>
      <c r="H9" s="304"/>
      <c r="I9" s="370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t="s">
        <v>3525</v>
      </c>
      <c r="G10" s="1384"/>
      <c r="H10" s="1069" t="s">
        <v>402</v>
      </c>
      <c r="I10" s="1365" t="s">
        <v>700</v>
      </c>
      <c r="J10" s="301">
        <f ca="1">ROUND(IF(M10="押一",J6/12*M11,IF(M10="押二",J6/12*2*M11,IF(M10="押三",J6/12*3*M11,J11*M11))),0)</f>
        <v>0</v>
      </c>
      <c r="K10" s="1366" t="s">
        <v>2115</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12006</v>
      </c>
      <c r="D13" s="3449" t="s">
        <v>705</v>
      </c>
      <c r="E13" s="3449" t="s">
        <v>706</v>
      </c>
      <c r="F13" s="1082">
        <f ca="1">INDIRECT("'数据-取费表'!y"&amp;$G$1)</f>
        <v>0.97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9500</v>
      </c>
      <c r="D14" s="3459" t="s">
        <v>708</v>
      </c>
      <c r="E14" s="3458"/>
      <c r="F14" s="319"/>
      <c r="G14" s="1384"/>
      <c r="H14" s="982" t="s">
        <v>398</v>
      </c>
      <c r="I14" s="302" t="s">
        <v>709</v>
      </c>
      <c r="J14" s="21">
        <f ca="1">C29</f>
        <v>12377</v>
      </c>
      <c r="K14" s="3451"/>
      <c r="L14" s="807"/>
      <c r="M14" s="808"/>
    </row>
    <row r="15" spans="1:37" s="1397" customFormat="1" ht="18" customHeight="1" thickBot="1">
      <c r="A15" s="982" t="s">
        <v>399</v>
      </c>
      <c r="B15" s="302" t="s">
        <v>710</v>
      </c>
      <c r="C15" s="21">
        <f ca="1">ROUND(C14*F15,0)</f>
        <v>285</v>
      </c>
      <c r="D15" s="3450" t="s">
        <v>711</v>
      </c>
      <c r="E15" s="345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62</v>
      </c>
      <c r="K16" s="1087" t="s">
        <v>715</v>
      </c>
      <c r="L16" s="3461"/>
      <c r="M16" s="1072"/>
    </row>
    <row r="17" spans="1:37" s="1397" customFormat="1" ht="18" customHeight="1">
      <c r="A17" s="982" t="s">
        <v>681</v>
      </c>
      <c r="B17" s="302" t="s">
        <v>716</v>
      </c>
      <c r="C17" s="21">
        <f ca="1">ROUND(F17*(F43+INDIRECT("'数据-取费表'!S"&amp;$G$1))/10000,0)</f>
        <v>422</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3459" t="s">
        <v>720</v>
      </c>
      <c r="L17" s="3460"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143</v>
      </c>
      <c r="D18" s="302" t="s">
        <v>711</v>
      </c>
      <c r="E18" s="302" t="s">
        <v>712</v>
      </c>
      <c r="F18" s="322">
        <f>'数据-取费表'!B36</f>
        <v>1.4999999999999999E-2</v>
      </c>
      <c r="G18" s="1396"/>
      <c r="H18" s="982" t="s">
        <v>397</v>
      </c>
      <c r="I18" s="302" t="s">
        <v>723</v>
      </c>
      <c r="J18" s="21">
        <f ca="1">ROUND(J6*M18/(1+'数据-取费表'!C42),2)</f>
        <v>0</v>
      </c>
      <c r="K18" s="3460"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10350</v>
      </c>
      <c r="D19" s="131" t="s">
        <v>726</v>
      </c>
      <c r="E19" s="3465"/>
      <c r="F19" s="23"/>
      <c r="G19" s="1384"/>
      <c r="H19" s="982" t="s">
        <v>399</v>
      </c>
      <c r="I19" s="302" t="s">
        <v>727</v>
      </c>
      <c r="J19" s="21">
        <f ca="1">IF(K19="按租金收入计税",ROUND(J6*M19/(1+'数据-取费表'!C42),2),ROUND(C29*M19*0.7,2))</f>
        <v>0</v>
      </c>
      <c r="K19" s="1370" t="s">
        <v>3332</v>
      </c>
      <c r="L19" s="302" t="s">
        <v>712</v>
      </c>
      <c r="M19" s="322">
        <f>IF(K19="按租金收入计税",'数据-取费表'!B51,'数据-取费表'!B50)</f>
        <v>0.12</v>
      </c>
    </row>
    <row r="20" spans="1:37" s="1397" customFormat="1" ht="18" customHeight="1">
      <c r="A20" s="982" t="s">
        <v>402</v>
      </c>
      <c r="B20" s="302" t="s">
        <v>728</v>
      </c>
      <c r="C20" s="21">
        <f ca="1">ROUND(C19*F20,0)</f>
        <v>207</v>
      </c>
      <c r="D20" s="2427" t="s">
        <v>729</v>
      </c>
      <c r="E20" s="302" t="s">
        <v>712</v>
      </c>
      <c r="F20" s="322">
        <f>'数据-取费表'!B37</f>
        <v>0.02</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7"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5"/>
      <c r="F22" s="23"/>
      <c r="G22" s="1384"/>
      <c r="H22" s="982" t="s">
        <v>402</v>
      </c>
      <c r="I22" s="302" t="s">
        <v>738</v>
      </c>
      <c r="J22" s="21">
        <f ca="1">ROUND(J14*M22,2)</f>
        <v>61.89</v>
      </c>
      <c r="K22" s="3460"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364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3460"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399</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683</v>
      </c>
      <c r="I24" s="1090" t="s">
        <v>728</v>
      </c>
      <c r="J24" s="1091">
        <f ca="1">ROUND(J5*M24,2)</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5"/>
      <c r="F25" s="23"/>
      <c r="G25" s="1384"/>
      <c r="H25" s="1079" t="s">
        <v>394</v>
      </c>
      <c r="I25" s="1094" t="s">
        <v>752</v>
      </c>
      <c r="J25" s="310">
        <f ca="1">J5-J16</f>
        <v>-62</v>
      </c>
      <c r="K25" s="1095" t="s">
        <v>753</v>
      </c>
      <c r="L25" s="1096"/>
      <c r="M25" s="1097"/>
    </row>
    <row r="26" spans="1:37">
      <c r="A26" s="982" t="s">
        <v>397</v>
      </c>
      <c r="B26" s="302" t="s">
        <v>754</v>
      </c>
      <c r="C26" s="21">
        <f ca="1">ROUND((C19+C20)*F26,0)</f>
        <v>528</v>
      </c>
      <c r="D26" s="2427"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2427" t="s">
        <v>761</v>
      </c>
      <c r="E27" s="345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12377</v>
      </c>
      <c r="D29" s="1092"/>
      <c r="E29" s="1090"/>
      <c r="F29" s="1093"/>
      <c r="G29" s="1396"/>
      <c r="H29" s="334" t="s">
        <v>396</v>
      </c>
      <c r="I29" s="335" t="s">
        <v>768</v>
      </c>
      <c r="J29" s="336">
        <f ca="1">ROUND(J26/(1+F40)^F41,0)</f>
        <v>0</v>
      </c>
      <c r="K29" s="337" t="s">
        <v>769</v>
      </c>
      <c r="L29" s="338"/>
      <c r="M29" s="339">
        <f ca="1">INDIRECT("'数据-取费表'!k"&amp;$G$1)</f>
        <v>21074.26</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104</v>
      </c>
      <c r="D30" s="1087" t="s">
        <v>715</v>
      </c>
      <c r="E30" s="3461"/>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ROUND(IF(AND(项目基本情况!B11="自然人",项目基本情况!B10="北京市"),C6*F31/(1+'数据-取费表'!C42),C32+C33+C34),2)</f>
        <v>29.17</v>
      </c>
      <c r="D31" s="3459" t="s">
        <v>720</v>
      </c>
      <c r="E31" s="3460" t="s">
        <v>770</v>
      </c>
      <c r="F31" s="2315" t="str">
        <f>IF(项目基本情况!B11="企业","——",IF(M47="住宅",IF(F6*F7*F8/12/(1+'数据-取费表'!F30)&gt;100000,4%,2.5%),IF(F6*F7*F8/12/(1+'数据-取费表'!F30)&gt;100000,12%,7%)))</f>
        <v>——</v>
      </c>
      <c r="G31" s="1384"/>
      <c r="H31" s="2803" t="s">
        <v>2302</v>
      </c>
      <c r="I31" s="1398"/>
      <c r="J31" s="1399"/>
      <c r="K31" s="2472"/>
      <c r="L31" s="2694"/>
      <c r="M31" s="2695"/>
    </row>
    <row r="32" spans="1:37" ht="18" customHeight="1">
      <c r="A32" s="982" t="s">
        <v>397</v>
      </c>
      <c r="B32" s="302" t="s">
        <v>723</v>
      </c>
      <c r="C32" s="21">
        <f ca="1">IF(项目基本情况!B11="自然人","——",ROUND(C6*F32/(1+'数据-取费表'!C42),2))</f>
        <v>9.2799999999999994</v>
      </c>
      <c r="D32" s="3460" t="s">
        <v>724</v>
      </c>
      <c r="E32" s="302" t="s">
        <v>712</v>
      </c>
      <c r="F32" s="331">
        <f>'数据-取费表'!B41</f>
        <v>5.6000000000000001E-2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IF(项目基本情况!B11="自然人","——",IF(D33="按租金收入计税",ROUND(C6*F33/(1+'数据-取费表'!C42),2),IF(D33="按房产原值计税",ROUND(C29*F33*0.7,2),INDIRECT("'数据-取费表'!Aj"&amp;$G$1))))</f>
        <v>19.89</v>
      </c>
      <c r="D33" s="1370" t="s">
        <v>3332</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IF(项目基本情况!B11="自然人","——",ROUND(F34*F35/10000,2))</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ROUND(C29*F36,2)</f>
        <v>61.89</v>
      </c>
      <c r="D36" s="3460" t="s">
        <v>771</v>
      </c>
      <c r="E36" s="302" t="s">
        <v>712</v>
      </c>
      <c r="F36" s="328">
        <f ca="1">INDIRECT("'数据-取费表'!Ak"&amp;$G$1)</f>
        <v>5.0000000000000001E-3</v>
      </c>
      <c r="G36" s="1384"/>
      <c r="H36" s="2696"/>
      <c r="I36" s="1398"/>
      <c r="J36" s="1399"/>
      <c r="K36" s="2541"/>
      <c r="L36" s="2696"/>
      <c r="M36" s="2696"/>
    </row>
    <row r="37" spans="1:18" ht="18" customHeight="1">
      <c r="A37" s="982" t="s">
        <v>437</v>
      </c>
      <c r="B37" s="302" t="s">
        <v>742</v>
      </c>
      <c r="C37" s="21">
        <f ca="1">ROUND(C13*F37,2)</f>
        <v>12.01</v>
      </c>
      <c r="D37" s="3460" t="s">
        <v>743</v>
      </c>
      <c r="E37" s="302" t="s">
        <v>744</v>
      </c>
      <c r="F37" s="330">
        <f ca="1">INDIRECT("'数据-取费表'!Al"&amp;$G$1)</f>
        <v>1E-3</v>
      </c>
      <c r="G37" s="1384"/>
      <c r="H37" s="2696"/>
      <c r="I37" s="1398"/>
      <c r="J37" s="1399"/>
      <c r="K37" s="2541"/>
      <c r="L37" s="2696"/>
      <c r="M37" s="2696"/>
    </row>
    <row r="38" spans="1:18" ht="18" customHeight="1" thickBot="1">
      <c r="A38" s="1089" t="s">
        <v>683</v>
      </c>
      <c r="B38" s="1090" t="s">
        <v>728</v>
      </c>
      <c r="C38" s="1091">
        <f ca="1">ROUND(C5*F38,2)</f>
        <v>0.87</v>
      </c>
      <c r="D38" s="1092" t="s">
        <v>748</v>
      </c>
      <c r="E38" s="1090" t="s">
        <v>744</v>
      </c>
      <c r="F38" s="1086">
        <f ca="1">INDIRECT("'数据-取费表'!Am"&amp;$G$1)</f>
        <v>5.0000000000000001E-3</v>
      </c>
      <c r="G38" s="1384"/>
      <c r="H38" s="2696"/>
      <c r="I38" s="1398"/>
      <c r="J38" s="1399"/>
      <c r="K38" s="2700"/>
      <c r="L38" s="2696"/>
      <c r="M38" s="2696"/>
    </row>
    <row r="39" spans="1:18" ht="24.6" customHeight="1" thickTop="1">
      <c r="A39" s="1079" t="s">
        <v>394</v>
      </c>
      <c r="B39" s="1094" t="s">
        <v>752</v>
      </c>
      <c r="C39" s="310">
        <f ca="1">C5-C30</f>
        <v>70</v>
      </c>
      <c r="D39" s="1095" t="s">
        <v>773</v>
      </c>
      <c r="E39" s="1096"/>
      <c r="F39" s="1097"/>
      <c r="G39" s="1384"/>
      <c r="H39" s="2696"/>
      <c r="I39" s="1398"/>
      <c r="J39" s="1399"/>
      <c r="K39" s="2700"/>
      <c r="L39" s="2696"/>
      <c r="M39" s="2696"/>
    </row>
    <row r="40" spans="1:18" ht="18" customHeight="1">
      <c r="A40" s="299" t="s">
        <v>395</v>
      </c>
      <c r="B40" s="300" t="s">
        <v>774</v>
      </c>
      <c r="C40" s="301">
        <f ca="1">ROUND(C39*(1-((1+F42)/(1+F40))^F41)/(F40-F42),0)</f>
        <v>1683</v>
      </c>
      <c r="D40" s="324" t="s">
        <v>758</v>
      </c>
      <c r="E40" s="302" t="s">
        <v>759</v>
      </c>
      <c r="F40" s="312">
        <f ca="1">INDIRECT("'数据-取费表'!I"&amp;$G$1)</f>
        <v>0.05</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44.09</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799</v>
      </c>
      <c r="D43" s="337" t="s">
        <v>777</v>
      </c>
      <c r="E43" s="338" t="s">
        <v>778</v>
      </c>
      <c r="F43" s="339">
        <f ca="1">INDIRECT("'数据-取费表'!k"&amp;$G$1)</f>
        <v>21074.26</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1" t="s">
        <v>808</v>
      </c>
      <c r="P45" s="1461"/>
      <c r="Q45" s="1461"/>
      <c r="R45" s="1461"/>
    </row>
    <row r="46" spans="1:18" s="1384" customFormat="1" ht="13.5" thickBot="1">
      <c r="A46" s="1404" t="s">
        <v>809</v>
      </c>
      <c r="C46" s="1405">
        <f ca="1">C68-C40</f>
        <v>-2991</v>
      </c>
      <c r="D46" s="1406" t="str">
        <f>C2</f>
        <v>万元</v>
      </c>
      <c r="E46" s="1400"/>
      <c r="F46" s="1400"/>
      <c r="I46" s="1407" t="s">
        <v>810</v>
      </c>
      <c r="J46" s="1408"/>
      <c r="K46" s="1409"/>
      <c r="L46" s="1410">
        <f ca="1">IF(M47="住宅",0,IF(L48&gt;J51,L60,J60))</f>
        <v>204</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3526</v>
      </c>
      <c r="K47" s="1416" t="s">
        <v>816</v>
      </c>
      <c r="L47" s="1417">
        <f ca="1">INDIRECT("'数据-取费表'!d"&amp;$G$1)</f>
        <v>50</v>
      </c>
      <c r="M47" s="1380" t="str">
        <f>IF(ISNUMBER(FIND("住宅",C1)),"住宅","非住宅")</f>
        <v>非住宅</v>
      </c>
      <c r="O47" s="1418" t="s">
        <v>403</v>
      </c>
      <c r="P47" s="1419" t="s">
        <v>817</v>
      </c>
      <c r="Q47" s="1420">
        <f ca="1">C40+J29</f>
        <v>1683</v>
      </c>
      <c r="R47" s="1420" t="s">
        <v>818</v>
      </c>
    </row>
    <row r="48" spans="1:18" s="1384" customFormat="1" ht="28.5" thickBot="1">
      <c r="A48" s="1110" t="s">
        <v>438</v>
      </c>
      <c r="B48" s="300" t="s">
        <v>692</v>
      </c>
      <c r="C48" s="3464">
        <f ca="1">C49+C53+C55</f>
        <v>0</v>
      </c>
      <c r="D48" s="1112"/>
      <c r="E48" s="1113"/>
      <c r="F48" s="962"/>
      <c r="G48" s="722"/>
      <c r="H48" s="723"/>
      <c r="I48" s="1421" t="s">
        <v>819</v>
      </c>
      <c r="J48" s="1422" t="s">
        <v>3527</v>
      </c>
      <c r="K48" s="1423" t="s">
        <v>820</v>
      </c>
      <c r="L48" s="1424">
        <f ca="1">INDIRECT("'数据-取费表'!f"&amp;$G$1)</f>
        <v>44.09</v>
      </c>
      <c r="O48" s="1418" t="s">
        <v>404</v>
      </c>
      <c r="P48" s="1419" t="s">
        <v>821</v>
      </c>
      <c r="Q48" s="1420">
        <f ca="1">J60</f>
        <v>204</v>
      </c>
      <c r="R48" s="1420" t="s">
        <v>822</v>
      </c>
    </row>
    <row r="49" spans="1:18" s="1384" customFormat="1" ht="13.5" thickBot="1">
      <c r="A49" s="975" t="s">
        <v>439</v>
      </c>
      <c r="B49" s="1371" t="s">
        <v>779</v>
      </c>
      <c r="C49" s="1114">
        <f ca="1">ROUND(F49*F51*F50*(1-F52)/10000,0)</f>
        <v>0</v>
      </c>
      <c r="D49" s="1055" t="s">
        <v>2107</v>
      </c>
      <c r="E49" s="1372" t="s">
        <v>780</v>
      </c>
      <c r="F49" s="1060"/>
      <c r="G49" s="1425"/>
      <c r="H49" s="723"/>
      <c r="I49" s="1421" t="s">
        <v>823</v>
      </c>
      <c r="J49" s="1426">
        <f>'数据-取费表'!N18</f>
        <v>2021</v>
      </c>
      <c r="K49" s="1423" t="s">
        <v>824</v>
      </c>
      <c r="L49" s="1427"/>
      <c r="O49" s="1428" t="s">
        <v>405</v>
      </c>
      <c r="P49" s="1419" t="s">
        <v>825</v>
      </c>
      <c r="Q49" s="1420">
        <f ca="1">C29</f>
        <v>12377</v>
      </c>
      <c r="R49" s="1420" t="s">
        <v>818</v>
      </c>
    </row>
    <row r="50" spans="1:18" s="1384" customFormat="1" ht="13.5" thickBot="1">
      <c r="A50" s="976"/>
      <c r="B50" s="979"/>
      <c r="C50" s="1118"/>
      <c r="D50" s="953"/>
      <c r="E50" s="1056" t="s">
        <v>697</v>
      </c>
      <c r="F50" s="1057">
        <f ca="1">F7</f>
        <v>518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12</v>
      </c>
      <c r="I51" s="1432" t="s">
        <v>829</v>
      </c>
      <c r="J51" s="1433">
        <f>IF(J49="",J50,J49+J50-YEAR('数据-取费表'!B2))</f>
        <v>58</v>
      </c>
      <c r="K51" s="1434" t="s">
        <v>830</v>
      </c>
      <c r="L51" s="1435">
        <f ca="1">ROUND(-PV(INDIRECT("'数据-取费表'!h"&amp;$G$1),J51,(C39-C13*C76),0),0)</f>
        <v>-15788</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44.09</v>
      </c>
      <c r="R52" s="1420" t="s">
        <v>835</v>
      </c>
    </row>
    <row r="53" spans="1:18" s="1384" customFormat="1" ht="24.75" thickBot="1">
      <c r="A53" s="1152" t="s">
        <v>440</v>
      </c>
      <c r="B53" s="1373" t="s">
        <v>700</v>
      </c>
      <c r="C53" s="316">
        <f ca="1">ROUND(IF(F53="押一",C49/12*F11,IF(F53="押二",C49/12*2*F11,IF(F53="押三",C49/12*3*F11,C54*F11))),0)</f>
        <v>0</v>
      </c>
      <c r="D53" s="1366" t="s">
        <v>2115</v>
      </c>
      <c r="E53" s="313" t="s">
        <v>701</v>
      </c>
      <c r="F53" s="1116"/>
      <c r="I53" s="1439" t="s">
        <v>836</v>
      </c>
      <c r="J53" s="2168">
        <f ca="1">IF(M47="住宅",IF(D1="——",MAX(J51,L48),MAX(J51,L48-'数据-取费表'!B24)),IF(D1="——",MIN(J51,L48),MIN(J51,L48-'数据-取费表'!B24)))</f>
        <v>44.09</v>
      </c>
      <c r="K53" s="3704" t="s">
        <v>837</v>
      </c>
      <c r="L53" s="3705"/>
      <c r="O53" s="1418" t="s">
        <v>409</v>
      </c>
      <c r="P53" s="1419" t="s">
        <v>838</v>
      </c>
      <c r="Q53" s="1420">
        <f ca="1">Q47+Q48</f>
        <v>1887</v>
      </c>
      <c r="R53" s="1420" t="s">
        <v>410</v>
      </c>
    </row>
    <row r="54" spans="1:18" s="1384" customFormat="1" ht="13.5" thickBot="1">
      <c r="A54" s="1153"/>
      <c r="B54" s="1367" t="s">
        <v>679</v>
      </c>
      <c r="C54" s="959"/>
      <c r="D54" s="1366"/>
      <c r="E54" s="3453"/>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3"/>
      <c r="F55" s="1440"/>
      <c r="I55" s="1443" t="s">
        <v>840</v>
      </c>
      <c r="J55" s="1444">
        <f ca="1">ROUND(IF(J47="钢混",J57/J50,1-(1-2%)*(J50-J57)/J50),3)</f>
        <v>0.23200000000000001</v>
      </c>
      <c r="K55" s="1445" t="s">
        <v>841</v>
      </c>
      <c r="L55" s="1446"/>
      <c r="O55" s="1411" t="s">
        <v>811</v>
      </c>
      <c r="P55" s="1412" t="s">
        <v>812</v>
      </c>
      <c r="Q55" s="1413" t="s">
        <v>813</v>
      </c>
      <c r="R55" s="1413" t="s">
        <v>814</v>
      </c>
    </row>
    <row r="56" spans="1:18" s="1384" customFormat="1" ht="25.5" thickTop="1" thickBot="1">
      <c r="A56" s="957">
        <v>2</v>
      </c>
      <c r="B56" s="958" t="s">
        <v>704</v>
      </c>
      <c r="C56" s="232">
        <f ca="1">C13</f>
        <v>12006</v>
      </c>
      <c r="D56" s="1447"/>
      <c r="E56" s="1448"/>
      <c r="F56" s="1440"/>
      <c r="I56" s="1449" t="s">
        <v>842</v>
      </c>
      <c r="J56" s="1450" t="s">
        <v>3508</v>
      </c>
      <c r="K56" s="1421" t="s">
        <v>843</v>
      </c>
      <c r="L56" s="1424" t="str">
        <f ca="1">IF(L48&lt;J51,"——",L48-J53)</f>
        <v>——</v>
      </c>
      <c r="O56" s="1418" t="s">
        <v>403</v>
      </c>
      <c r="P56" s="1419" t="s">
        <v>817</v>
      </c>
      <c r="Q56" s="1420">
        <f ca="1">C40+J29</f>
        <v>1683</v>
      </c>
      <c r="R56" s="1420" t="s">
        <v>818</v>
      </c>
    </row>
    <row r="57" spans="1:18" s="1384" customFormat="1" ht="24.75" thickBot="1">
      <c r="A57" s="1451"/>
      <c r="B57" s="950" t="s">
        <v>767</v>
      </c>
      <c r="C57" s="238">
        <f ca="1">C29</f>
        <v>12377</v>
      </c>
      <c r="D57" s="1452"/>
      <c r="E57" s="1453"/>
      <c r="F57" s="1454"/>
      <c r="I57" s="1455" t="s">
        <v>844</v>
      </c>
      <c r="J57" s="1456">
        <f ca="1">IF(OR(M47="住宅",J51&lt;L48,J56="是"),"——",J51-L48)</f>
        <v>13.909999999999997</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74</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4951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204</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730</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1683</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402</v>
      </c>
      <c r="B64" s="950" t="s">
        <v>738</v>
      </c>
      <c r="C64" s="21">
        <f ca="1">ROUND(C57*F64,2)</f>
        <v>61.89</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12.01</v>
      </c>
      <c r="D65" s="964" t="s">
        <v>743</v>
      </c>
      <c r="E65" s="950" t="s">
        <v>744</v>
      </c>
      <c r="F65" s="330">
        <f t="shared" ca="1" si="0"/>
        <v>1E-3</v>
      </c>
      <c r="I65" s="1462" t="s">
        <v>867</v>
      </c>
      <c r="J65" s="1463">
        <v>40</v>
      </c>
      <c r="K65" s="1463">
        <v>30</v>
      </c>
      <c r="L65" s="1463">
        <v>50</v>
      </c>
      <c r="M65" s="1465">
        <v>0.02</v>
      </c>
      <c r="O65" s="1418" t="s">
        <v>403</v>
      </c>
      <c r="P65" s="1419" t="s">
        <v>868</v>
      </c>
      <c r="Q65" s="1420">
        <f ca="1">C40+J29</f>
        <v>1683</v>
      </c>
      <c r="R65" s="1420" t="s">
        <v>818</v>
      </c>
    </row>
    <row r="66" spans="1:18" s="1384" customFormat="1" ht="16.5" thickBot="1">
      <c r="A66" s="982" t="s">
        <v>793</v>
      </c>
      <c r="B66" s="950" t="s">
        <v>728</v>
      </c>
      <c r="C66" s="21">
        <f ca="1">ROUND(C48*F66,2)</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-74</v>
      </c>
      <c r="D67" s="963" t="s">
        <v>753</v>
      </c>
      <c r="E67" s="968"/>
      <c r="F67" s="969"/>
      <c r="O67" s="1428" t="s">
        <v>405</v>
      </c>
      <c r="P67" s="1419" t="s">
        <v>850</v>
      </c>
      <c r="Q67" s="1466">
        <f ca="1">L51</f>
        <v>-15788</v>
      </c>
      <c r="R67" s="1420" t="s">
        <v>870</v>
      </c>
    </row>
    <row r="68" spans="1:18" s="1384" customFormat="1" ht="16.5" thickBot="1">
      <c r="A68" s="947" t="s">
        <v>395</v>
      </c>
      <c r="B68" s="948" t="s">
        <v>774</v>
      </c>
      <c r="C68" s="301">
        <f ca="1">ROUND(C67*(1-((1+F70)/(1+F68))^F69)/(F68-F70),0)</f>
        <v>-1308</v>
      </c>
      <c r="D68" s="965" t="s">
        <v>758</v>
      </c>
      <c r="E68" s="950" t="s">
        <v>759</v>
      </c>
      <c r="F68" s="312">
        <f ca="1">F40</f>
        <v>0.05</v>
      </c>
      <c r="O68" s="1428" t="s">
        <v>406</v>
      </c>
      <c r="P68" s="1467" t="s">
        <v>871</v>
      </c>
      <c r="Q68" s="1420">
        <f ca="1">ROUND(Q69-Q70*Q71,0)</f>
        <v>-770</v>
      </c>
      <c r="R68" s="1420" t="s">
        <v>414</v>
      </c>
    </row>
    <row r="69" spans="1:18" s="1384" customFormat="1" ht="13.5" thickBot="1">
      <c r="A69" s="951"/>
      <c r="B69" s="952"/>
      <c r="C69" s="306"/>
      <c r="D69" s="970" t="s">
        <v>762</v>
      </c>
      <c r="E69" s="950" t="s">
        <v>763</v>
      </c>
      <c r="F69" s="333">
        <f ca="1">F41</f>
        <v>44.09</v>
      </c>
      <c r="O69" s="1428" t="s">
        <v>411</v>
      </c>
      <c r="P69" s="1467" t="s">
        <v>872</v>
      </c>
      <c r="Q69" s="1420">
        <f ca="1">C39</f>
        <v>70</v>
      </c>
      <c r="R69" s="1420" t="s">
        <v>818</v>
      </c>
    </row>
    <row r="70" spans="1:18" s="1384" customFormat="1" ht="13.5" thickBot="1">
      <c r="A70" s="954"/>
      <c r="B70" s="955"/>
      <c r="C70" s="310"/>
      <c r="D70" s="966"/>
      <c r="E70" s="950" t="s">
        <v>766</v>
      </c>
      <c r="F70" s="1054"/>
      <c r="O70" s="1428" t="s">
        <v>412</v>
      </c>
      <c r="P70" s="1467" t="s">
        <v>873</v>
      </c>
      <c r="Q70" s="1420">
        <f ca="1">C13</f>
        <v>12006</v>
      </c>
      <c r="R70" s="1420" t="s">
        <v>818</v>
      </c>
    </row>
    <row r="71" spans="1:18" s="1384" customFormat="1" ht="13.5" thickBot="1">
      <c r="A71" s="971" t="s">
        <v>396</v>
      </c>
      <c r="B71" s="972" t="s">
        <v>776</v>
      </c>
      <c r="C71" s="336">
        <f ca="1">ROUND(C68*10000/F71,0)</f>
        <v>-621</v>
      </c>
      <c r="D71" s="973" t="s">
        <v>777</v>
      </c>
      <c r="E71" s="974" t="s">
        <v>778</v>
      </c>
      <c r="F71" s="339">
        <f ca="1">F43</f>
        <v>21074.26</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840</v>
      </c>
      <c r="D75" s="1384"/>
      <c r="E75" s="1384"/>
      <c r="F75" s="1384"/>
      <c r="K75" s="1402"/>
      <c r="L75" s="1384"/>
      <c r="O75" s="1418" t="s">
        <v>409</v>
      </c>
      <c r="P75" s="1419" t="s">
        <v>838</v>
      </c>
      <c r="Q75" s="1420">
        <f ca="1">Q65+Q66</f>
        <v>1683</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-11</v>
      </c>
    </row>
    <row r="80" spans="1:18">
      <c r="B80" s="340" t="s">
        <v>800</v>
      </c>
      <c r="C80" s="274">
        <f ca="1">ROUND(C75/C39,3)</f>
        <v>12</v>
      </c>
    </row>
    <row r="81" spans="2:3">
      <c r="B81" s="270" t="s">
        <v>801</v>
      </c>
      <c r="C81" s="238"/>
    </row>
    <row r="82" spans="2:3">
      <c r="B82" s="273" t="s">
        <v>802</v>
      </c>
      <c r="C82" s="275">
        <f ca="1">1-C83</f>
        <v>-6.1340000000000003</v>
      </c>
    </row>
    <row r="83" spans="2:3">
      <c r="B83" s="273" t="s">
        <v>803</v>
      </c>
      <c r="C83" s="274">
        <f ca="1">ROUND(C13/C40,3)</f>
        <v>7.1340000000000003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S81" sqref="S81"/>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1660</v>
      </c>
      <c r="C1" s="1238" t="s">
        <v>1661</v>
      </c>
      <c r="D1" s="1225"/>
      <c r="E1" s="3421"/>
      <c r="F1" s="1879"/>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1663</v>
      </c>
      <c r="F2" s="1883"/>
      <c r="G2" s="907"/>
      <c r="H2" s="907"/>
      <c r="I2" s="907"/>
      <c r="J2" s="907"/>
      <c r="K2" s="1884"/>
      <c r="L2" s="2709"/>
      <c r="M2" s="2710"/>
      <c r="N2" s="2710"/>
      <c r="O2" s="2710"/>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1664</v>
      </c>
      <c r="D3" s="353">
        <f>IF(D1="",'数据-汇总表'!E3,SUMIF('数据-汇总表'!$C19:$C33,D1,'数据-汇总表'!$E19:$E33))</f>
        <v>30969.079999999998</v>
      </c>
      <c r="E3" s="907"/>
      <c r="F3" s="1888"/>
      <c r="G3" s="907"/>
      <c r="H3" s="907"/>
      <c r="I3" s="907"/>
      <c r="J3" s="907"/>
      <c r="K3" s="1884"/>
      <c r="L3" s="2709"/>
      <c r="M3" s="2710"/>
      <c r="N3" s="2710"/>
      <c r="O3" s="2710"/>
      <c r="P3" s="1885"/>
      <c r="Q3" s="1886"/>
      <c r="R3" s="1886"/>
      <c r="S3" s="1886"/>
      <c r="T3" s="1886"/>
      <c r="U3" s="1886"/>
      <c r="V3" s="1886"/>
      <c r="W3" s="1886"/>
      <c r="X3" s="1886"/>
      <c r="Y3" s="1886"/>
      <c r="Z3" s="1886"/>
      <c r="AA3" s="1886"/>
      <c r="AB3" s="1886"/>
      <c r="AC3" s="1061"/>
    </row>
    <row r="4" spans="1:29" ht="15">
      <c r="A4" s="355" t="s">
        <v>1665</v>
      </c>
      <c r="B4" s="356"/>
      <c r="C4" s="3747" t="s">
        <v>1666</v>
      </c>
      <c r="D4" s="3748"/>
      <c r="E4" s="3749" t="s">
        <v>1667</v>
      </c>
      <c r="F4" s="3750"/>
      <c r="G4" s="3747" t="s">
        <v>1668</v>
      </c>
      <c r="H4" s="3748"/>
      <c r="I4" s="3747" t="s">
        <v>1669</v>
      </c>
      <c r="J4" s="3748"/>
      <c r="K4" s="1889" t="s">
        <v>1670</v>
      </c>
      <c r="L4" s="2711"/>
      <c r="M4" s="2712"/>
      <c r="N4" s="2712"/>
      <c r="O4" s="2712"/>
      <c r="P4" s="3751" t="s">
        <v>1671</v>
      </c>
      <c r="Q4" s="3752"/>
      <c r="R4" s="3734" t="s">
        <v>1667</v>
      </c>
      <c r="S4" s="3735"/>
      <c r="T4" s="3734" t="s">
        <v>1668</v>
      </c>
      <c r="U4" s="3735"/>
      <c r="V4" s="3731" t="s">
        <v>1669</v>
      </c>
      <c r="W4" s="3731"/>
      <c r="X4" s="1355"/>
      <c r="Y4" s="3734" t="s">
        <v>1671</v>
      </c>
      <c r="Z4" s="3735"/>
      <c r="AA4" s="3728" t="s">
        <v>1667</v>
      </c>
      <c r="AB4" s="3728" t="s">
        <v>1668</v>
      </c>
      <c r="AC4" s="3728" t="s">
        <v>1669</v>
      </c>
    </row>
    <row r="5" spans="1:29" ht="15">
      <c r="A5" s="358"/>
      <c r="B5" s="359"/>
      <c r="C5" s="3740" t="s">
        <v>1672</v>
      </c>
      <c r="D5" s="3741"/>
      <c r="E5" s="3738" t="s">
        <v>1673</v>
      </c>
      <c r="F5" s="3739"/>
      <c r="G5" s="3740" t="s">
        <v>1674</v>
      </c>
      <c r="H5" s="3741"/>
      <c r="I5" s="3740" t="s">
        <v>1675</v>
      </c>
      <c r="J5" s="3741"/>
      <c r="K5" s="1890"/>
      <c r="L5" s="2711"/>
      <c r="M5" s="2712"/>
      <c r="N5" s="2712"/>
      <c r="O5" s="2712"/>
      <c r="P5" s="3753"/>
      <c r="Q5" s="3754"/>
      <c r="R5" s="3736"/>
      <c r="S5" s="3737"/>
      <c r="T5" s="3736"/>
      <c r="U5" s="3737"/>
      <c r="V5" s="3731"/>
      <c r="W5" s="3731"/>
      <c r="X5" s="1355"/>
      <c r="Y5" s="3736"/>
      <c r="Z5" s="3737"/>
      <c r="AA5" s="3729"/>
      <c r="AB5" s="3729"/>
      <c r="AC5" s="3729"/>
    </row>
    <row r="6" spans="1:29" ht="15.75" thickBot="1">
      <c r="A6" s="360"/>
      <c r="B6" s="361"/>
      <c r="C6" s="3742" t="s">
        <v>1676</v>
      </c>
      <c r="D6" s="3743"/>
      <c r="E6" s="3744" t="s">
        <v>1676</v>
      </c>
      <c r="F6" s="3745"/>
      <c r="G6" s="3742" t="s">
        <v>1676</v>
      </c>
      <c r="H6" s="3743"/>
      <c r="I6" s="3742" t="s">
        <v>1676</v>
      </c>
      <c r="J6" s="3743"/>
      <c r="K6" s="1890" t="s">
        <v>1677</v>
      </c>
      <c r="L6" s="2711"/>
      <c r="M6" s="2712"/>
      <c r="N6" s="2712"/>
      <c r="O6" s="2712"/>
      <c r="P6" s="3755"/>
      <c r="Q6" s="3756"/>
      <c r="R6" s="3736"/>
      <c r="S6" s="3737"/>
      <c r="T6" s="3757"/>
      <c r="U6" s="3758"/>
      <c r="V6" s="3731"/>
      <c r="W6" s="3731"/>
      <c r="X6" s="1355"/>
      <c r="Y6" s="3757"/>
      <c r="Z6" s="3758"/>
      <c r="AA6" s="3730"/>
      <c r="AB6" s="3730"/>
      <c r="AC6" s="3730"/>
    </row>
    <row r="7" spans="1:29" s="108" customFormat="1" ht="15.75" thickBot="1">
      <c r="A7" s="362" t="s">
        <v>1678</v>
      </c>
      <c r="B7" s="363"/>
      <c r="C7" s="364">
        <f>'数据-取费表'!B2</f>
        <v>45253</v>
      </c>
      <c r="D7" s="365">
        <v>100</v>
      </c>
      <c r="E7" s="366"/>
      <c r="F7" s="367">
        <f>SUMIF(58:58,YEAR(E7)&amp;"-"&amp;MONTH(E7),59:59)</f>
        <v>0</v>
      </c>
      <c r="G7" s="366"/>
      <c r="H7" s="365">
        <f>SUMIF(58:58,YEAR(G7)&amp;"-"&amp;MONTH(G7),59:59)</f>
        <v>0</v>
      </c>
      <c r="I7" s="366"/>
      <c r="J7" s="365">
        <f>SUMIF(58:58,YEAR(I7)&amp;"-"&amp;MONTH(I7),59:59)</f>
        <v>0</v>
      </c>
      <c r="K7" s="1891"/>
      <c r="L7" s="2713"/>
      <c r="M7" s="2714"/>
      <c r="N7" s="2714"/>
      <c r="O7" s="2714"/>
      <c r="P7" s="3732" t="s">
        <v>1679</v>
      </c>
      <c r="Q7" s="3759"/>
      <c r="R7" s="701" t="s">
        <v>20</v>
      </c>
      <c r="S7" s="702">
        <f t="shared" ref="S7:S15" si="0">F7</f>
        <v>0</v>
      </c>
      <c r="T7" s="701" t="s">
        <v>20</v>
      </c>
      <c r="U7" s="702">
        <f t="shared" ref="U7:U15" si="1">H7</f>
        <v>0</v>
      </c>
      <c r="V7" s="701" t="s">
        <v>20</v>
      </c>
      <c r="W7" s="702">
        <f t="shared" ref="W7:W15" si="2">J7</f>
        <v>0</v>
      </c>
      <c r="X7" s="703"/>
      <c r="Y7" s="3732" t="s">
        <v>1679</v>
      </c>
      <c r="Z7" s="3733"/>
      <c r="AA7" s="704" t="e">
        <f>D7/F7</f>
        <v>#DIV/0!</v>
      </c>
      <c r="AB7" s="704" t="e">
        <f>D7/H7</f>
        <v>#DIV/0!</v>
      </c>
      <c r="AC7" s="704" t="e">
        <f>D7/J7</f>
        <v>#DIV/0!</v>
      </c>
    </row>
    <row r="8" spans="1:29" s="108" customFormat="1" ht="15.75" thickBot="1">
      <c r="A8" s="362" t="s">
        <v>1680</v>
      </c>
      <c r="B8" s="363"/>
      <c r="C8" s="368"/>
      <c r="D8" s="365">
        <v>100</v>
      </c>
      <c r="E8" s="1892"/>
      <c r="F8" s="367">
        <f>SUMIF(61:61,E8,62:62)-SUMIF(61:61,C8,62:62)+100</f>
        <v>100</v>
      </c>
      <c r="G8" s="368"/>
      <c r="H8" s="365">
        <f>SUMIF(61:61,G8,62:62)-SUMIF(61:61,C8,62:62)+100</f>
        <v>100</v>
      </c>
      <c r="I8" s="1892"/>
      <c r="J8" s="365">
        <f>SUMIF(61:61,I8,62:62)-SUMIF(61:61,C8,62:62)+100</f>
        <v>100</v>
      </c>
      <c r="K8" s="1891"/>
      <c r="L8" s="2713"/>
      <c r="M8" s="2714"/>
      <c r="N8" s="2714"/>
      <c r="O8" s="2714"/>
      <c r="P8" s="3732" t="s">
        <v>1682</v>
      </c>
      <c r="Q8" s="3733"/>
      <c r="R8" s="701" t="s">
        <v>20</v>
      </c>
      <c r="S8" s="702">
        <f t="shared" si="0"/>
        <v>100</v>
      </c>
      <c r="T8" s="701" t="s">
        <v>20</v>
      </c>
      <c r="U8" s="702">
        <f t="shared" si="1"/>
        <v>100</v>
      </c>
      <c r="V8" s="701" t="s">
        <v>20</v>
      </c>
      <c r="W8" s="702">
        <f t="shared" si="2"/>
        <v>100</v>
      </c>
      <c r="X8" s="703"/>
      <c r="Y8" s="3732" t="s">
        <v>1682</v>
      </c>
      <c r="Z8" s="3733"/>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1"/>
      <c r="L9" s="2713"/>
      <c r="M9" s="2714"/>
      <c r="N9" s="2714"/>
      <c r="O9" s="2714"/>
      <c r="P9" s="3746"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704">
        <f t="shared" si="5"/>
        <v>1</v>
      </c>
    </row>
    <row r="10" spans="1:29" s="378" customFormat="1" ht="27">
      <c r="A10" s="374"/>
      <c r="B10" s="375" t="s">
        <v>1687</v>
      </c>
      <c r="C10" s="3429"/>
      <c r="D10" s="127">
        <v>100</v>
      </c>
      <c r="E10" s="3430"/>
      <c r="F10" s="376">
        <f>SUMIF(65:65,E10,66:66)-SUMIF(65:65,C10,66:66)+100</f>
        <v>100</v>
      </c>
      <c r="G10" s="3429"/>
      <c r="H10" s="127">
        <f>SUMIF(65:65,G10,66:66)-SUMIF(65:65,C10,66:66)+100</f>
        <v>100</v>
      </c>
      <c r="I10" s="3429"/>
      <c r="J10" s="127">
        <f>SUMIF(65:65,I10,66:66)-SUMIF(65:65,C10,66:66)+100</f>
        <v>100</v>
      </c>
      <c r="K10" s="1891"/>
      <c r="L10" s="2715"/>
      <c r="M10" s="2716"/>
      <c r="N10" s="2716"/>
      <c r="O10" s="2716"/>
      <c r="P10" s="3746"/>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746"/>
      <c r="Q11" s="1343" t="str">
        <f t="shared" si="6"/>
        <v>容积率</v>
      </c>
      <c r="R11" s="701" t="s">
        <v>18</v>
      </c>
      <c r="S11" s="702" t="e">
        <f t="shared" si="0"/>
        <v>#N/A</v>
      </c>
      <c r="T11" s="701" t="s">
        <v>18</v>
      </c>
      <c r="U11" s="702" t="e">
        <f t="shared" si="1"/>
        <v>#N/A</v>
      </c>
      <c r="V11" s="701" t="s">
        <v>18</v>
      </c>
      <c r="W11" s="702" t="e">
        <f t="shared" si="2"/>
        <v>#N/A</v>
      </c>
      <c r="X11" s="703"/>
      <c r="Y11" s="36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3"/>
      <c r="M12" s="2714"/>
      <c r="N12" s="2714"/>
      <c r="O12" s="2714"/>
      <c r="P12" s="3746"/>
      <c r="Q12" s="1343">
        <f t="shared" si="6"/>
        <v>111</v>
      </c>
      <c r="R12" s="701" t="s">
        <v>18</v>
      </c>
      <c r="S12" s="702">
        <f t="shared" si="0"/>
        <v>100</v>
      </c>
      <c r="T12" s="701" t="s">
        <v>18</v>
      </c>
      <c r="U12" s="702">
        <f t="shared" si="1"/>
        <v>100</v>
      </c>
      <c r="V12" s="701" t="s">
        <v>18</v>
      </c>
      <c r="W12" s="702">
        <f t="shared" si="2"/>
        <v>100</v>
      </c>
      <c r="X12" s="703"/>
      <c r="Y12" s="36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8"/>
      <c r="M13" s="2712"/>
      <c r="N13" s="2712"/>
      <c r="O13" s="2712"/>
      <c r="P13" s="3746"/>
      <c r="Q13" s="1343">
        <f t="shared" si="6"/>
        <v>111</v>
      </c>
      <c r="R13" s="701" t="s">
        <v>18</v>
      </c>
      <c r="S13" s="702">
        <f t="shared" si="0"/>
        <v>100</v>
      </c>
      <c r="T13" s="701" t="s">
        <v>18</v>
      </c>
      <c r="U13" s="702">
        <f t="shared" si="1"/>
        <v>100</v>
      </c>
      <c r="V13" s="701" t="s">
        <v>18</v>
      </c>
      <c r="W13" s="702">
        <f t="shared" si="2"/>
        <v>100</v>
      </c>
      <c r="X13" s="703"/>
      <c r="Y13" s="365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8"/>
      <c r="M14" s="2712"/>
      <c r="N14" s="2712"/>
      <c r="O14" s="2712"/>
      <c r="P14" s="3746"/>
      <c r="Q14" s="1343">
        <f t="shared" si="6"/>
        <v>111</v>
      </c>
      <c r="R14" s="701" t="s">
        <v>18</v>
      </c>
      <c r="S14" s="702">
        <f t="shared" si="0"/>
        <v>100</v>
      </c>
      <c r="T14" s="701" t="s">
        <v>18</v>
      </c>
      <c r="U14" s="702">
        <f t="shared" si="1"/>
        <v>100</v>
      </c>
      <c r="V14" s="701" t="s">
        <v>18</v>
      </c>
      <c r="W14" s="702">
        <f t="shared" si="2"/>
        <v>100</v>
      </c>
      <c r="X14" s="703"/>
      <c r="Y14" s="3656"/>
      <c r="Z14" s="52">
        <f t="shared" si="7"/>
        <v>111</v>
      </c>
      <c r="AA14" s="704">
        <f t="shared" si="3"/>
        <v>1</v>
      </c>
      <c r="AB14" s="704">
        <f t="shared" si="4"/>
        <v>1</v>
      </c>
      <c r="AC14" s="704">
        <f t="shared" si="5"/>
        <v>1</v>
      </c>
    </row>
    <row r="15" spans="1:29" ht="15">
      <c r="A15" s="391" t="s">
        <v>1689</v>
      </c>
      <c r="B15" s="61" t="s">
        <v>1256</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760" t="s">
        <v>1690</v>
      </c>
      <c r="Q15" s="1352" t="str">
        <f t="shared" si="6"/>
        <v>居住社区成熟度</v>
      </c>
      <c r="R15" s="705" t="s">
        <v>18</v>
      </c>
      <c r="S15" s="706">
        <f t="shared" si="0"/>
        <v>100</v>
      </c>
      <c r="T15" s="705" t="s">
        <v>18</v>
      </c>
      <c r="U15" s="706">
        <f t="shared" si="1"/>
        <v>100</v>
      </c>
      <c r="V15" s="705" t="s">
        <v>18</v>
      </c>
      <c r="W15" s="706">
        <f t="shared" si="2"/>
        <v>100</v>
      </c>
      <c r="X15" s="1355"/>
      <c r="Y15" s="3762" t="s">
        <v>1690</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8"/>
      <c r="M16" s="2712"/>
      <c r="N16" s="2712"/>
      <c r="O16" s="2712"/>
      <c r="P16" s="3761"/>
      <c r="Q16" s="1352"/>
      <c r="R16" s="705"/>
      <c r="S16" s="706"/>
      <c r="T16" s="705"/>
      <c r="U16" s="706"/>
      <c r="V16" s="705"/>
      <c r="W16" s="706"/>
      <c r="X16" s="1355"/>
      <c r="Y16" s="3763"/>
      <c r="Z16" s="1356"/>
      <c r="AA16" s="1353">
        <v>1</v>
      </c>
      <c r="AB16" s="1353">
        <v>1</v>
      </c>
      <c r="AC16" s="1353">
        <v>1</v>
      </c>
    </row>
    <row r="17" spans="1:29" ht="15">
      <c r="A17" s="379"/>
      <c r="B17" s="402" t="s">
        <v>1258</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61"/>
      <c r="Q17" s="1352" t="str">
        <f>B17</f>
        <v>交通便捷度</v>
      </c>
      <c r="R17" s="705" t="s">
        <v>18</v>
      </c>
      <c r="S17" s="706">
        <f>F17</f>
        <v>100</v>
      </c>
      <c r="T17" s="705" t="s">
        <v>18</v>
      </c>
      <c r="U17" s="706">
        <f>H17</f>
        <v>100</v>
      </c>
      <c r="V17" s="705" t="s">
        <v>18</v>
      </c>
      <c r="W17" s="706">
        <f>J17</f>
        <v>100</v>
      </c>
      <c r="X17" s="1355"/>
      <c r="Y17" s="3763"/>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8"/>
      <c r="M18" s="2712"/>
      <c r="N18" s="2712"/>
      <c r="O18" s="2712"/>
      <c r="P18" s="3761"/>
      <c r="Q18" s="1352"/>
      <c r="R18" s="705"/>
      <c r="S18" s="706"/>
      <c r="T18" s="705"/>
      <c r="U18" s="706"/>
      <c r="V18" s="705"/>
      <c r="W18" s="706"/>
      <c r="X18" s="1355"/>
      <c r="Y18" s="3763"/>
      <c r="Z18" s="1356"/>
      <c r="AA18" s="1353">
        <v>1</v>
      </c>
      <c r="AB18" s="1353">
        <v>1</v>
      </c>
      <c r="AC18" s="1353">
        <v>1</v>
      </c>
    </row>
    <row r="19" spans="1:29" ht="15">
      <c r="A19" s="379"/>
      <c r="B19" s="402" t="s">
        <v>1257</v>
      </c>
      <c r="C19" s="1900"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61"/>
      <c r="Q19" s="1352" t="str">
        <f>B19</f>
        <v>公共配套设施</v>
      </c>
      <c r="R19" s="705" t="s">
        <v>18</v>
      </c>
      <c r="S19" s="706">
        <f>F19</f>
        <v>100</v>
      </c>
      <c r="T19" s="705" t="s">
        <v>18</v>
      </c>
      <c r="U19" s="706">
        <f>H19</f>
        <v>100</v>
      </c>
      <c r="V19" s="705" t="s">
        <v>18</v>
      </c>
      <c r="W19" s="706">
        <f>J19</f>
        <v>100</v>
      </c>
      <c r="X19" s="1355"/>
      <c r="Y19" s="3763"/>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8"/>
      <c r="M20" s="2712"/>
      <c r="N20" s="2712"/>
      <c r="O20" s="2712"/>
      <c r="P20" s="3761"/>
      <c r="Q20" s="1352"/>
      <c r="R20" s="705"/>
      <c r="S20" s="706"/>
      <c r="T20" s="705"/>
      <c r="U20" s="706"/>
      <c r="V20" s="705"/>
      <c r="W20" s="706"/>
      <c r="X20" s="1355"/>
      <c r="Y20" s="3763"/>
      <c r="Z20" s="1356"/>
      <c r="AA20" s="1353">
        <v>1</v>
      </c>
      <c r="AB20" s="1353">
        <v>1</v>
      </c>
      <c r="AC20" s="1353">
        <v>1</v>
      </c>
    </row>
    <row r="21" spans="1:29" ht="15">
      <c r="A21" s="379"/>
      <c r="B21" s="1131" t="s">
        <v>1259</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61"/>
      <c r="Q21" s="1352" t="str">
        <f>B21</f>
        <v>基础设施水平</v>
      </c>
      <c r="R21" s="705" t="s">
        <v>14</v>
      </c>
      <c r="S21" s="706">
        <f>F21</f>
        <v>100</v>
      </c>
      <c r="T21" s="705" t="s">
        <v>14</v>
      </c>
      <c r="U21" s="706">
        <f>H21</f>
        <v>100</v>
      </c>
      <c r="V21" s="705" t="s">
        <v>14</v>
      </c>
      <c r="W21" s="706">
        <f>J21</f>
        <v>100</v>
      </c>
      <c r="X21" s="1355"/>
      <c r="Y21" s="376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8"/>
      <c r="M22" s="2712"/>
      <c r="N22" s="2712"/>
      <c r="O22" s="2712"/>
      <c r="P22" s="3761"/>
      <c r="Q22" s="1352"/>
      <c r="R22" s="705"/>
      <c r="S22" s="706"/>
      <c r="T22" s="705"/>
      <c r="U22" s="706"/>
      <c r="V22" s="705"/>
      <c r="W22" s="706"/>
      <c r="X22" s="1355"/>
      <c r="Y22" s="3763"/>
      <c r="Z22" s="1356"/>
      <c r="AA22" s="1353">
        <v>1</v>
      </c>
      <c r="AB22" s="1353">
        <v>1</v>
      </c>
      <c r="AC22" s="1353">
        <v>1</v>
      </c>
    </row>
    <row r="23" spans="1:29" ht="15">
      <c r="A23" s="379"/>
      <c r="B23" s="402" t="s">
        <v>1260</v>
      </c>
      <c r="C23" s="1900"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61"/>
      <c r="Q23" s="1352" t="str">
        <f>B23</f>
        <v>自然及人文环境</v>
      </c>
      <c r="R23" s="705" t="s">
        <v>18</v>
      </c>
      <c r="S23" s="706">
        <f>F23</f>
        <v>100</v>
      </c>
      <c r="T23" s="705" t="s">
        <v>18</v>
      </c>
      <c r="U23" s="706">
        <f>H23</f>
        <v>100</v>
      </c>
      <c r="V23" s="705" t="s">
        <v>18</v>
      </c>
      <c r="W23" s="706">
        <f>J23</f>
        <v>100</v>
      </c>
      <c r="X23" s="1355"/>
      <c r="Y23" s="3763"/>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8"/>
      <c r="M24" s="2712"/>
      <c r="N24" s="2712"/>
      <c r="O24" s="2712"/>
      <c r="P24" s="3761"/>
      <c r="Q24" s="1352"/>
      <c r="R24" s="705"/>
      <c r="S24" s="706"/>
      <c r="T24" s="705"/>
      <c r="U24" s="706"/>
      <c r="V24" s="705"/>
      <c r="W24" s="706"/>
      <c r="X24" s="1355"/>
      <c r="Y24" s="3763"/>
      <c r="Z24" s="1356"/>
      <c r="AA24" s="1353">
        <v>1</v>
      </c>
      <c r="AB24" s="1353">
        <v>1</v>
      </c>
      <c r="AC24" s="1353">
        <v>1</v>
      </c>
    </row>
    <row r="25" spans="1:29" ht="15">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18"/>
      <c r="M25" s="2712"/>
      <c r="N25" s="2712"/>
      <c r="O25" s="2712"/>
      <c r="P25" s="376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63"/>
      <c r="Z25" s="1356" t="str">
        <f>Q25</f>
        <v>楼层-1</v>
      </c>
      <c r="AA25" s="1353">
        <f t="shared" ref="AA25:AA46" si="15">D25/F25</f>
        <v>1</v>
      </c>
      <c r="AB25" s="1353">
        <f t="shared" ref="AB25:AB46" si="16">D25/H25</f>
        <v>1</v>
      </c>
      <c r="AC25" s="1353">
        <f t="shared" ref="AC25:AC46" si="17">D25/J25</f>
        <v>1</v>
      </c>
    </row>
    <row r="26" spans="1:29" ht="15">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18"/>
      <c r="M26" s="2712"/>
      <c r="N26" s="2712"/>
      <c r="O26" s="2712"/>
      <c r="P26" s="3761"/>
      <c r="Q26" s="1352" t="str">
        <f t="shared" si="11"/>
        <v>朝向</v>
      </c>
      <c r="R26" s="705" t="s">
        <v>18</v>
      </c>
      <c r="S26" s="706">
        <f t="shared" si="12"/>
        <v>100</v>
      </c>
      <c r="T26" s="705" t="s">
        <v>18</v>
      </c>
      <c r="U26" s="706">
        <f t="shared" si="13"/>
        <v>100</v>
      </c>
      <c r="V26" s="705" t="s">
        <v>18</v>
      </c>
      <c r="W26" s="706">
        <f t="shared" si="14"/>
        <v>100</v>
      </c>
      <c r="X26" s="1355"/>
      <c r="Y26" s="3763"/>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3"/>
      <c r="M27" s="2714"/>
      <c r="N27" s="2714"/>
      <c r="O27" s="2714"/>
      <c r="P27" s="3761"/>
      <c r="Q27" s="1343">
        <f t="shared" si="11"/>
        <v>111</v>
      </c>
      <c r="R27" s="701" t="s">
        <v>18</v>
      </c>
      <c r="S27" s="702">
        <f t="shared" si="12"/>
        <v>100</v>
      </c>
      <c r="T27" s="701" t="s">
        <v>18</v>
      </c>
      <c r="U27" s="702">
        <f t="shared" si="13"/>
        <v>100</v>
      </c>
      <c r="V27" s="701" t="s">
        <v>18</v>
      </c>
      <c r="W27" s="702">
        <f t="shared" si="14"/>
        <v>100</v>
      </c>
      <c r="X27" s="703"/>
      <c r="Y27" s="3763"/>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8"/>
      <c r="M28" s="2712"/>
      <c r="N28" s="2712"/>
      <c r="O28" s="2712"/>
      <c r="P28" s="3761"/>
      <c r="Q28" s="1352">
        <f t="shared" si="11"/>
        <v>111</v>
      </c>
      <c r="R28" s="705" t="s">
        <v>18</v>
      </c>
      <c r="S28" s="706">
        <f t="shared" si="12"/>
        <v>100</v>
      </c>
      <c r="T28" s="705" t="s">
        <v>18</v>
      </c>
      <c r="U28" s="706">
        <f t="shared" si="13"/>
        <v>100</v>
      </c>
      <c r="V28" s="705" t="s">
        <v>18</v>
      </c>
      <c r="W28" s="706">
        <f t="shared" si="14"/>
        <v>100</v>
      </c>
      <c r="X28" s="1355"/>
      <c r="Y28" s="3763"/>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8"/>
      <c r="M29" s="2712"/>
      <c r="N29" s="2712"/>
      <c r="O29" s="2712"/>
      <c r="P29" s="3761"/>
      <c r="Q29" s="1352">
        <f t="shared" si="11"/>
        <v>111</v>
      </c>
      <c r="R29" s="705" t="s">
        <v>18</v>
      </c>
      <c r="S29" s="706">
        <f t="shared" si="12"/>
        <v>100</v>
      </c>
      <c r="T29" s="705" t="s">
        <v>18</v>
      </c>
      <c r="U29" s="706">
        <f t="shared" si="13"/>
        <v>100</v>
      </c>
      <c r="V29" s="705" t="s">
        <v>18</v>
      </c>
      <c r="W29" s="706">
        <f t="shared" si="14"/>
        <v>100</v>
      </c>
      <c r="X29" s="1355"/>
      <c r="Y29" s="3763"/>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8"/>
      <c r="M30" s="2712"/>
      <c r="N30" s="2712"/>
      <c r="O30" s="2712"/>
      <c r="P30" s="3761"/>
      <c r="Q30" s="1352">
        <f t="shared" si="11"/>
        <v>111</v>
      </c>
      <c r="R30" s="705" t="s">
        <v>18</v>
      </c>
      <c r="S30" s="706">
        <f t="shared" si="12"/>
        <v>100</v>
      </c>
      <c r="T30" s="705" t="s">
        <v>18</v>
      </c>
      <c r="U30" s="706">
        <f t="shared" si="13"/>
        <v>100</v>
      </c>
      <c r="V30" s="705" t="s">
        <v>18</v>
      </c>
      <c r="W30" s="706">
        <f t="shared" si="14"/>
        <v>100</v>
      </c>
      <c r="X30" s="1355"/>
      <c r="Y30" s="3763"/>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8"/>
      <c r="M31" s="2712"/>
      <c r="N31" s="2712"/>
      <c r="O31" s="2712"/>
      <c r="P31" s="3761"/>
      <c r="Q31" s="1352">
        <f t="shared" si="11"/>
        <v>111</v>
      </c>
      <c r="R31" s="705" t="s">
        <v>18</v>
      </c>
      <c r="S31" s="706">
        <f t="shared" si="12"/>
        <v>100</v>
      </c>
      <c r="T31" s="705" t="s">
        <v>18</v>
      </c>
      <c r="U31" s="706">
        <f t="shared" si="13"/>
        <v>100</v>
      </c>
      <c r="V31" s="705" t="s">
        <v>18</v>
      </c>
      <c r="W31" s="706">
        <f t="shared" si="14"/>
        <v>100</v>
      </c>
      <c r="X31" s="1355"/>
      <c r="Y31" s="3763"/>
      <c r="Z31" s="1356">
        <f t="shared" si="18"/>
        <v>111</v>
      </c>
      <c r="AA31" s="1353">
        <f t="shared" si="15"/>
        <v>1</v>
      </c>
      <c r="AB31" s="1353">
        <f t="shared" si="16"/>
        <v>1</v>
      </c>
      <c r="AC31" s="1353">
        <f t="shared" si="17"/>
        <v>1</v>
      </c>
    </row>
    <row r="32" spans="1:29" ht="15">
      <c r="A32" s="391" t="s">
        <v>1693</v>
      </c>
      <c r="B32" s="63" t="s">
        <v>1694</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8"/>
      <c r="M32" s="2712"/>
      <c r="N32" s="2712"/>
      <c r="O32" s="2712"/>
      <c r="P32" s="3764" t="s">
        <v>1695</v>
      </c>
      <c r="Q32" s="1352" t="str">
        <f t="shared" si="11"/>
        <v>建筑类型</v>
      </c>
      <c r="R32" s="705" t="s">
        <v>18</v>
      </c>
      <c r="S32" s="706">
        <f t="shared" si="12"/>
        <v>100</v>
      </c>
      <c r="T32" s="705" t="s">
        <v>18</v>
      </c>
      <c r="U32" s="706">
        <f t="shared" si="13"/>
        <v>100</v>
      </c>
      <c r="V32" s="705" t="s">
        <v>18</v>
      </c>
      <c r="W32" s="706">
        <f t="shared" si="14"/>
        <v>100</v>
      </c>
      <c r="X32" s="1355"/>
      <c r="Y32" s="3767" t="s">
        <v>1695</v>
      </c>
      <c r="Z32" s="1356" t="str">
        <f t="shared" si="18"/>
        <v>建筑类型</v>
      </c>
      <c r="AA32" s="1353">
        <f t="shared" si="15"/>
        <v>1</v>
      </c>
      <c r="AB32" s="1353">
        <f t="shared" si="16"/>
        <v>1</v>
      </c>
      <c r="AC32" s="1353">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7"/>
      <c r="M33" s="2719"/>
      <c r="N33" s="2719"/>
      <c r="O33" s="2719"/>
      <c r="P33" s="3765"/>
      <c r="Q33" s="707" t="str">
        <f t="shared" si="11"/>
        <v>项目建筑规模</v>
      </c>
      <c r="R33" s="708" t="s">
        <v>18</v>
      </c>
      <c r="S33" s="709" t="e">
        <f t="shared" si="12"/>
        <v>#N/A</v>
      </c>
      <c r="T33" s="708" t="s">
        <v>18</v>
      </c>
      <c r="U33" s="709" t="e">
        <f t="shared" si="13"/>
        <v>#N/A</v>
      </c>
      <c r="V33" s="708" t="s">
        <v>18</v>
      </c>
      <c r="W33" s="709" t="e">
        <f t="shared" si="14"/>
        <v>#N/A</v>
      </c>
      <c r="X33" s="710"/>
      <c r="Y33" s="3767"/>
      <c r="Z33" s="711" t="str">
        <f t="shared" si="18"/>
        <v>项目建筑规模</v>
      </c>
      <c r="AA33" s="1353" t="e">
        <f t="shared" si="15"/>
        <v>#N/A</v>
      </c>
      <c r="AB33" s="1353" t="e">
        <f t="shared" si="16"/>
        <v>#N/A</v>
      </c>
      <c r="AC33" s="1353" t="e">
        <f t="shared" si="17"/>
        <v>#N/A</v>
      </c>
    </row>
    <row r="34" spans="1:29" ht="15">
      <c r="A34" s="423"/>
      <c r="B34" s="375" t="s">
        <v>1697</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8"/>
      <c r="M34" s="2712"/>
      <c r="N34" s="2712"/>
      <c r="O34" s="2712"/>
      <c r="P34" s="3765"/>
      <c r="Q34" s="1352" t="str">
        <f t="shared" si="11"/>
        <v>建筑结构</v>
      </c>
      <c r="R34" s="705" t="s">
        <v>18</v>
      </c>
      <c r="S34" s="706">
        <f t="shared" si="12"/>
        <v>100</v>
      </c>
      <c r="T34" s="705" t="s">
        <v>18</v>
      </c>
      <c r="U34" s="706">
        <f t="shared" si="13"/>
        <v>100</v>
      </c>
      <c r="V34" s="705" t="s">
        <v>18</v>
      </c>
      <c r="W34" s="706">
        <f t="shared" si="14"/>
        <v>100</v>
      </c>
      <c r="X34" s="1355"/>
      <c r="Y34" s="3767"/>
      <c r="Z34" s="1356" t="str">
        <f t="shared" si="18"/>
        <v>建筑结构</v>
      </c>
      <c r="AA34" s="1353">
        <f t="shared" si="15"/>
        <v>1</v>
      </c>
      <c r="AB34" s="1353">
        <f t="shared" si="16"/>
        <v>1</v>
      </c>
      <c r="AC34" s="1353">
        <f t="shared" si="17"/>
        <v>1</v>
      </c>
    </row>
    <row r="35" spans="1:29" ht="15">
      <c r="A35" s="423"/>
      <c r="B35" s="375" t="s">
        <v>1698</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8"/>
      <c r="M35" s="2712"/>
      <c r="N35" s="2712"/>
      <c r="O35" s="2712"/>
      <c r="P35" s="3765"/>
      <c r="Q35" s="1352" t="str">
        <f t="shared" si="11"/>
        <v>建筑品质</v>
      </c>
      <c r="R35" s="705" t="s">
        <v>18</v>
      </c>
      <c r="S35" s="706">
        <f t="shared" si="12"/>
        <v>100</v>
      </c>
      <c r="T35" s="705" t="s">
        <v>18</v>
      </c>
      <c r="U35" s="706">
        <f t="shared" si="13"/>
        <v>100</v>
      </c>
      <c r="V35" s="705" t="s">
        <v>18</v>
      </c>
      <c r="W35" s="706">
        <f t="shared" si="14"/>
        <v>100</v>
      </c>
      <c r="X35" s="1355"/>
      <c r="Y35" s="3767"/>
      <c r="Z35" s="1356" t="str">
        <f t="shared" si="18"/>
        <v>建筑品质</v>
      </c>
      <c r="AA35" s="1353">
        <f t="shared" si="15"/>
        <v>1</v>
      </c>
      <c r="AB35" s="1353">
        <f t="shared" si="16"/>
        <v>1</v>
      </c>
      <c r="AC35" s="1353">
        <f t="shared" si="17"/>
        <v>1</v>
      </c>
    </row>
    <row r="36" spans="1:29" ht="15">
      <c r="A36" s="423"/>
      <c r="B36" s="375" t="s">
        <v>1699</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8"/>
      <c r="M36" s="2712"/>
      <c r="N36" s="2712"/>
      <c r="O36" s="2712"/>
      <c r="P36" s="3765"/>
      <c r="Q36" s="1352" t="str">
        <f t="shared" si="11"/>
        <v>公共部分装修</v>
      </c>
      <c r="R36" s="705" t="s">
        <v>18</v>
      </c>
      <c r="S36" s="706">
        <f t="shared" si="12"/>
        <v>100</v>
      </c>
      <c r="T36" s="705" t="s">
        <v>18</v>
      </c>
      <c r="U36" s="706">
        <f t="shared" si="13"/>
        <v>100</v>
      </c>
      <c r="V36" s="705" t="s">
        <v>18</v>
      </c>
      <c r="W36" s="706">
        <f t="shared" si="14"/>
        <v>100</v>
      </c>
      <c r="X36" s="1355"/>
      <c r="Y36" s="3767"/>
      <c r="Z36" s="1356" t="str">
        <f t="shared" si="18"/>
        <v>公共部分装修</v>
      </c>
      <c r="AA36" s="1353">
        <f t="shared" si="15"/>
        <v>1</v>
      </c>
      <c r="AB36" s="1353">
        <f t="shared" si="16"/>
        <v>1</v>
      </c>
      <c r="AC36" s="1353">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765"/>
      <c r="Q37" s="1343" t="str">
        <f t="shared" si="11"/>
        <v>成新度</v>
      </c>
      <c r="R37" s="701" t="s">
        <v>18</v>
      </c>
      <c r="S37" s="702" t="e">
        <f t="shared" si="12"/>
        <v>#N/A</v>
      </c>
      <c r="T37" s="701" t="s">
        <v>18</v>
      </c>
      <c r="U37" s="702" t="e">
        <f t="shared" si="13"/>
        <v>#N/A</v>
      </c>
      <c r="V37" s="701" t="s">
        <v>18</v>
      </c>
      <c r="W37" s="702" t="e">
        <f t="shared" si="14"/>
        <v>#N/A</v>
      </c>
      <c r="X37" s="703"/>
      <c r="Y37" s="3767"/>
      <c r="Z37" s="52" t="str">
        <f t="shared" si="18"/>
        <v>成新度</v>
      </c>
      <c r="AA37" s="704" t="e">
        <f t="shared" si="15"/>
        <v>#N/A</v>
      </c>
      <c r="AB37" s="704" t="e">
        <f t="shared" si="16"/>
        <v>#N/A</v>
      </c>
      <c r="AC37" s="704" t="e">
        <f t="shared" si="17"/>
        <v>#N/A</v>
      </c>
    </row>
    <row r="38" spans="1:29" ht="15">
      <c r="A38" s="423"/>
      <c r="B38" s="375" t="s">
        <v>1701</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8"/>
      <c r="M38" s="2712"/>
      <c r="N38" s="2712"/>
      <c r="O38" s="2712"/>
      <c r="P38" s="3765" t="s">
        <v>1695</v>
      </c>
      <c r="Q38" s="1352" t="str">
        <f t="shared" si="11"/>
        <v>物业管理</v>
      </c>
      <c r="R38" s="705" t="s">
        <v>18</v>
      </c>
      <c r="S38" s="706">
        <f t="shared" si="12"/>
        <v>100</v>
      </c>
      <c r="T38" s="705" t="s">
        <v>18</v>
      </c>
      <c r="U38" s="706">
        <f t="shared" si="13"/>
        <v>100</v>
      </c>
      <c r="V38" s="705" t="s">
        <v>18</v>
      </c>
      <c r="W38" s="706">
        <f t="shared" si="14"/>
        <v>100</v>
      </c>
      <c r="X38" s="1355"/>
      <c r="Y38" s="3767" t="s">
        <v>1695</v>
      </c>
      <c r="Z38" s="1356" t="str">
        <f t="shared" si="18"/>
        <v>物业管理</v>
      </c>
      <c r="AA38" s="1353">
        <f t="shared" si="15"/>
        <v>1</v>
      </c>
      <c r="AB38" s="1353">
        <f t="shared" si="16"/>
        <v>1</v>
      </c>
      <c r="AC38" s="1353">
        <f t="shared" si="17"/>
        <v>1</v>
      </c>
    </row>
    <row r="39" spans="1:29" ht="15">
      <c r="A39" s="423"/>
      <c r="B39" s="375" t="s">
        <v>1702</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8"/>
      <c r="M39" s="2712"/>
      <c r="N39" s="2712"/>
      <c r="O39" s="2712"/>
      <c r="P39" s="3765"/>
      <c r="Q39" s="1352" t="str">
        <f t="shared" si="11"/>
        <v>市政基础设施</v>
      </c>
      <c r="R39" s="705" t="s">
        <v>18</v>
      </c>
      <c r="S39" s="706">
        <f t="shared" si="12"/>
        <v>100</v>
      </c>
      <c r="T39" s="705" t="s">
        <v>18</v>
      </c>
      <c r="U39" s="706">
        <f t="shared" si="13"/>
        <v>100</v>
      </c>
      <c r="V39" s="705" t="s">
        <v>18</v>
      </c>
      <c r="W39" s="706">
        <f t="shared" si="14"/>
        <v>100</v>
      </c>
      <c r="X39" s="1355"/>
      <c r="Y39" s="3767"/>
      <c r="Z39" s="1356" t="str">
        <f t="shared" si="18"/>
        <v>市政基础设施</v>
      </c>
      <c r="AA39" s="1353">
        <f t="shared" si="15"/>
        <v>1</v>
      </c>
      <c r="AB39" s="1353">
        <f t="shared" si="16"/>
        <v>1</v>
      </c>
      <c r="AC39" s="1353">
        <f t="shared" si="17"/>
        <v>1</v>
      </c>
    </row>
    <row r="40" spans="1:29" ht="15">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8"/>
      <c r="M40" s="2712"/>
      <c r="N40" s="2712"/>
      <c r="O40" s="2712"/>
      <c r="P40" s="3765"/>
      <c r="Q40" s="1352" t="str">
        <f t="shared" si="11"/>
        <v>房型</v>
      </c>
      <c r="R40" s="705" t="s">
        <v>18</v>
      </c>
      <c r="S40" s="706">
        <f t="shared" si="12"/>
        <v>100</v>
      </c>
      <c r="T40" s="705" t="s">
        <v>18</v>
      </c>
      <c r="U40" s="706">
        <f t="shared" si="13"/>
        <v>100</v>
      </c>
      <c r="V40" s="705" t="s">
        <v>18</v>
      </c>
      <c r="W40" s="706">
        <f t="shared" si="14"/>
        <v>100</v>
      </c>
      <c r="X40" s="1355"/>
      <c r="Y40" s="3767"/>
      <c r="Z40" s="1356" t="str">
        <f t="shared" si="18"/>
        <v>房型</v>
      </c>
      <c r="AA40" s="1353">
        <f t="shared" si="15"/>
        <v>1</v>
      </c>
      <c r="AB40" s="1353">
        <f t="shared" si="16"/>
        <v>1</v>
      </c>
      <c r="AC40" s="1353">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7"/>
      <c r="M41" s="2719"/>
      <c r="N41" s="2719"/>
      <c r="O41" s="2719"/>
      <c r="P41" s="3765"/>
      <c r="Q41" s="707" t="str">
        <f t="shared" si="11"/>
        <v>单套/主力户型建筑面积</v>
      </c>
      <c r="R41" s="708" t="s">
        <v>18</v>
      </c>
      <c r="S41" s="709">
        <f t="shared" si="12"/>
        <v>100</v>
      </c>
      <c r="T41" s="708" t="s">
        <v>18</v>
      </c>
      <c r="U41" s="709">
        <f t="shared" si="13"/>
        <v>100</v>
      </c>
      <c r="V41" s="708" t="s">
        <v>18</v>
      </c>
      <c r="W41" s="709">
        <f t="shared" si="14"/>
        <v>100</v>
      </c>
      <c r="X41" s="710"/>
      <c r="Y41" s="3767"/>
      <c r="Z41" s="711" t="str">
        <f t="shared" si="18"/>
        <v>单套/主力户型建筑面积</v>
      </c>
      <c r="AA41" s="1353">
        <f t="shared" si="15"/>
        <v>1</v>
      </c>
      <c r="AB41" s="1353">
        <f t="shared" si="16"/>
        <v>1</v>
      </c>
      <c r="AC41" s="1353">
        <f t="shared" si="17"/>
        <v>1</v>
      </c>
    </row>
    <row r="42" spans="1:29" ht="15">
      <c r="A42" s="423"/>
      <c r="B42" s="375" t="s">
        <v>1705</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8"/>
      <c r="M42" s="2712"/>
      <c r="N42" s="2712"/>
      <c r="O42" s="2712"/>
      <c r="P42" s="3765"/>
      <c r="Q42" s="1352" t="str">
        <f t="shared" si="11"/>
        <v>内部装修</v>
      </c>
      <c r="R42" s="705" t="s">
        <v>18</v>
      </c>
      <c r="S42" s="706">
        <f t="shared" si="12"/>
        <v>100</v>
      </c>
      <c r="T42" s="705" t="s">
        <v>18</v>
      </c>
      <c r="U42" s="706">
        <f t="shared" si="13"/>
        <v>100</v>
      </c>
      <c r="V42" s="705" t="s">
        <v>18</v>
      </c>
      <c r="W42" s="706">
        <f t="shared" si="14"/>
        <v>100</v>
      </c>
      <c r="X42" s="1355"/>
      <c r="Y42" s="3767"/>
      <c r="Z42" s="1356" t="str">
        <f t="shared" si="18"/>
        <v>内部装修</v>
      </c>
      <c r="AA42" s="1353">
        <f t="shared" si="15"/>
        <v>1</v>
      </c>
      <c r="AB42" s="1353">
        <f t="shared" si="16"/>
        <v>1</v>
      </c>
      <c r="AC42" s="1353">
        <f t="shared" si="17"/>
        <v>1</v>
      </c>
    </row>
    <row r="43" spans="1:29" ht="15">
      <c r="A43" s="423"/>
      <c r="B43" s="375" t="s">
        <v>1706</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8"/>
      <c r="M43" s="2712"/>
      <c r="N43" s="2712"/>
      <c r="O43" s="2712"/>
      <c r="P43" s="3765"/>
      <c r="Q43" s="1352" t="str">
        <f t="shared" si="11"/>
        <v>内部装修维护情况</v>
      </c>
      <c r="R43" s="705" t="s">
        <v>18</v>
      </c>
      <c r="S43" s="706">
        <f t="shared" si="12"/>
        <v>100</v>
      </c>
      <c r="T43" s="705" t="s">
        <v>18</v>
      </c>
      <c r="U43" s="706">
        <f t="shared" si="13"/>
        <v>100</v>
      </c>
      <c r="V43" s="705" t="s">
        <v>18</v>
      </c>
      <c r="W43" s="706">
        <f t="shared" si="14"/>
        <v>100</v>
      </c>
      <c r="X43" s="1355"/>
      <c r="Y43" s="3767"/>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3"/>
      <c r="M44" s="2714"/>
      <c r="N44" s="2714"/>
      <c r="O44" s="2714"/>
      <c r="P44" s="3765"/>
      <c r="Q44" s="1343">
        <f t="shared" si="11"/>
        <v>111</v>
      </c>
      <c r="R44" s="701" t="s">
        <v>18</v>
      </c>
      <c r="S44" s="702">
        <f t="shared" si="12"/>
        <v>100</v>
      </c>
      <c r="T44" s="701" t="s">
        <v>18</v>
      </c>
      <c r="U44" s="702">
        <f t="shared" si="13"/>
        <v>100</v>
      </c>
      <c r="V44" s="701" t="s">
        <v>18</v>
      </c>
      <c r="W44" s="702">
        <f t="shared" si="14"/>
        <v>100</v>
      </c>
      <c r="X44" s="703"/>
      <c r="Y44" s="376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8"/>
      <c r="M45" s="2712"/>
      <c r="N45" s="2712"/>
      <c r="O45" s="2712"/>
      <c r="P45" s="3765"/>
      <c r="Q45" s="1352">
        <f t="shared" si="11"/>
        <v>111</v>
      </c>
      <c r="R45" s="705" t="s">
        <v>18</v>
      </c>
      <c r="S45" s="706">
        <f t="shared" si="12"/>
        <v>100</v>
      </c>
      <c r="T45" s="705" t="s">
        <v>18</v>
      </c>
      <c r="U45" s="706">
        <f t="shared" si="13"/>
        <v>100</v>
      </c>
      <c r="V45" s="705" t="s">
        <v>18</v>
      </c>
      <c r="W45" s="706">
        <f t="shared" si="14"/>
        <v>100</v>
      </c>
      <c r="X45" s="1355"/>
      <c r="Y45" s="3767"/>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8"/>
      <c r="M46" s="2712"/>
      <c r="N46" s="2712"/>
      <c r="O46" s="2712"/>
      <c r="P46" s="3766"/>
      <c r="Q46" s="1352">
        <f t="shared" si="11"/>
        <v>111</v>
      </c>
      <c r="R46" s="705" t="s">
        <v>17</v>
      </c>
      <c r="S46" s="706">
        <f t="shared" si="12"/>
        <v>100</v>
      </c>
      <c r="T46" s="705" t="s">
        <v>17</v>
      </c>
      <c r="U46" s="706">
        <f t="shared" si="13"/>
        <v>100</v>
      </c>
      <c r="V46" s="705" t="s">
        <v>17</v>
      </c>
      <c r="W46" s="706">
        <f t="shared" si="14"/>
        <v>100</v>
      </c>
      <c r="X46" s="1355"/>
      <c r="Y46" s="3768"/>
      <c r="Z46" s="1356">
        <f t="shared" si="18"/>
        <v>111</v>
      </c>
      <c r="AA46" s="1353">
        <f t="shared" si="15"/>
        <v>1</v>
      </c>
      <c r="AB46" s="1353">
        <f t="shared" si="16"/>
        <v>1</v>
      </c>
      <c r="AC46" s="1353">
        <f t="shared" si="17"/>
        <v>1</v>
      </c>
    </row>
    <row r="47" spans="1:29" ht="15">
      <c r="A47" s="430" t="s">
        <v>1707</v>
      </c>
      <c r="B47" s="431"/>
      <c r="C47" s="1154" t="s">
        <v>16</v>
      </c>
      <c r="D47" s="1155"/>
      <c r="E47" s="1156"/>
      <c r="F47" s="1157"/>
      <c r="G47" s="1158"/>
      <c r="H47" s="1159"/>
      <c r="I47" s="1156"/>
      <c r="J47" s="1159"/>
      <c r="K47" s="1914"/>
      <c r="L47" s="2720"/>
      <c r="M47" s="2721"/>
      <c r="N47" s="2712"/>
      <c r="O47" s="2721"/>
      <c r="P47" s="3769" t="str">
        <f>A47</f>
        <v>成交单价（元/平方米）</v>
      </c>
      <c r="Q47" s="3769"/>
      <c r="R47" s="3770">
        <f>E47</f>
        <v>0</v>
      </c>
      <c r="S47" s="3770"/>
      <c r="T47" s="3770">
        <f>G47</f>
        <v>0</v>
      </c>
      <c r="U47" s="3770"/>
      <c r="V47" s="3770">
        <f>I47</f>
        <v>0</v>
      </c>
      <c r="W47" s="3770"/>
      <c r="X47" s="690"/>
      <c r="Y47" s="712"/>
      <c r="Z47" s="690"/>
      <c r="AA47" s="690"/>
      <c r="AB47" s="690"/>
      <c r="AC47" s="690"/>
    </row>
    <row r="48" spans="1:29" ht="15.75" thickBot="1">
      <c r="A48" s="437" t="s">
        <v>1708</v>
      </c>
      <c r="B48" s="438"/>
      <c r="C48" s="1160" t="e">
        <f>R49</f>
        <v>#DIV/0!</v>
      </c>
      <c r="D48" s="2317" t="s">
        <v>2137</v>
      </c>
      <c r="E48" s="1161" t="e">
        <f>R48</f>
        <v>#DIV/0!</v>
      </c>
      <c r="F48" s="2318"/>
      <c r="G48" s="1160" t="e">
        <f>T48</f>
        <v>#DIV/0!</v>
      </c>
      <c r="H48" s="2318"/>
      <c r="I48" s="1161" t="e">
        <f>V48</f>
        <v>#DIV/0!</v>
      </c>
      <c r="J48" s="2318"/>
      <c r="K48" s="2319">
        <f>F48+H48+J48</f>
        <v>0</v>
      </c>
      <c r="L48" s="2720"/>
      <c r="M48" s="2721"/>
      <c r="N48" s="2721"/>
      <c r="O48" s="2721"/>
      <c r="P48" s="3769" t="str">
        <f>A48</f>
        <v>比较价值（元/平方米）</v>
      </c>
      <c r="Q48" s="3769"/>
      <c r="R48" s="3770" t="e">
        <f>IF(F1="售价",ROUND(PRODUCT(R47,AA7:AA46),0),ROUND(PRODUCT(R47,AA7:AA46),1))</f>
        <v>#DIV/0!</v>
      </c>
      <c r="S48" s="3770"/>
      <c r="T48" s="3770" t="e">
        <f>IF(F1="售价",ROUND(PRODUCT(T47,AB7:AB46),0),ROUND(PRODUCT(T47,AB7:AB46),1))</f>
        <v>#DIV/0!</v>
      </c>
      <c r="U48" s="3770"/>
      <c r="V48" s="3770" t="e">
        <f>IF(F1="售价",ROUND(PRODUCT(V47,AC7:AC46),0),ROUND(PRODUCT(V47,AC7:AC46),1))</f>
        <v>#DIV/0!</v>
      </c>
      <c r="W48" s="3770"/>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5"/>
      <c r="L49" s="2720"/>
      <c r="M49" s="2721"/>
      <c r="N49" s="2721"/>
      <c r="O49" s="2721"/>
      <c r="P49" s="3771" t="str">
        <f>A49</f>
        <v>估价对象XX用房的比较价值（楼面单价，元/平方米）</v>
      </c>
      <c r="Q49" s="3772"/>
      <c r="R49" s="3773" t="e">
        <f>IF(F1="售价",ROUND(IF(D48="简单平均",AVERAGE(R48:V48),R48*F48+T48*H48+V48*J48),0),ROUND(IF(D48="简单平均",AVERAGE(R48:V48),R48*F48+T48*H48+V48*J48),1))</f>
        <v>#DIV/0!</v>
      </c>
      <c r="S49" s="3773"/>
      <c r="T49" s="3773"/>
      <c r="U49" s="3773"/>
      <c r="V49" s="3773"/>
      <c r="W49" s="3773"/>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7"/>
    </row>
    <row r="55" spans="1:29" s="451" customFormat="1">
      <c r="A55" s="2724"/>
      <c r="B55" s="2727"/>
      <c r="C55" s="2728"/>
      <c r="D55" s="2724"/>
      <c r="E55" s="2724"/>
      <c r="F55" s="2724"/>
      <c r="G55" s="2724"/>
      <c r="H55" s="2724"/>
      <c r="I55" s="2724"/>
      <c r="J55" s="2724"/>
      <c r="K55" s="2729"/>
      <c r="L55" s="2723"/>
      <c r="M55" s="2724"/>
      <c r="N55" s="2724"/>
      <c r="O55" s="2724"/>
      <c r="P55" s="1917"/>
    </row>
    <row r="56" spans="1:29">
      <c r="A56" s="2721"/>
      <c r="B56" s="2727"/>
      <c r="C56" s="2728"/>
      <c r="D56" s="2721"/>
      <c r="E56" s="2721"/>
      <c r="F56" s="2721"/>
      <c r="G56" s="2721"/>
      <c r="H56" s="2721"/>
      <c r="I56" s="2721"/>
      <c r="J56" s="2721"/>
      <c r="K56" s="2726"/>
      <c r="L56" s="2722"/>
      <c r="M56" s="2721"/>
      <c r="N56" s="2721"/>
      <c r="O56" s="2721"/>
    </row>
    <row r="57" spans="1:29" ht="21.75" thickBot="1">
      <c r="A57" s="694" t="s">
        <v>1713</v>
      </c>
      <c r="B57" s="690"/>
      <c r="C57" s="695"/>
      <c r="D57" s="695"/>
      <c r="E57" s="695"/>
      <c r="F57" s="696"/>
      <c r="G57" s="696"/>
      <c r="H57" s="695"/>
      <c r="I57" s="695"/>
      <c r="J57" s="695"/>
      <c r="K57" s="941"/>
      <c r="L57" s="942"/>
      <c r="M57" s="940"/>
      <c r="N57" s="940"/>
      <c r="O57" s="940"/>
      <c r="P57" s="1918"/>
      <c r="Q57" s="453"/>
    </row>
    <row r="58" spans="1:29" s="457" customFormat="1" ht="15">
      <c r="A58" s="454" t="s">
        <v>1714</v>
      </c>
      <c r="B58" s="455"/>
      <c r="C58" s="1186" t="str">
        <f>YEAR(C7)&amp;"-"&amp;MONTH(C7)</f>
        <v>2023-11</v>
      </c>
      <c r="D58" s="1185">
        <f>EDATE(C58,-1)</f>
        <v>45200</v>
      </c>
      <c r="E58" s="1185">
        <f>EDATE(D58,-1)</f>
        <v>45170</v>
      </c>
      <c r="F58" s="1185">
        <f t="shared" ref="F58:O58" si="19">EDATE(E58,-1)</f>
        <v>45139</v>
      </c>
      <c r="G58" s="1185">
        <f t="shared" si="19"/>
        <v>45108</v>
      </c>
      <c r="H58" s="1185">
        <f t="shared" si="19"/>
        <v>45078</v>
      </c>
      <c r="I58" s="1185">
        <f t="shared" si="19"/>
        <v>45047</v>
      </c>
      <c r="J58" s="1185">
        <f t="shared" si="19"/>
        <v>45017</v>
      </c>
      <c r="K58" s="1185">
        <f t="shared" si="19"/>
        <v>44986</v>
      </c>
      <c r="L58" s="1185">
        <f t="shared" si="19"/>
        <v>44958</v>
      </c>
      <c r="M58" s="1185">
        <f t="shared" si="19"/>
        <v>44927</v>
      </c>
      <c r="N58" s="1185">
        <f t="shared" si="19"/>
        <v>44896</v>
      </c>
      <c r="O58" s="1185">
        <f t="shared" si="19"/>
        <v>44866</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1715</v>
      </c>
      <c r="B60" s="465"/>
      <c r="C60" s="466"/>
      <c r="D60" s="467"/>
      <c r="E60" s="467"/>
      <c r="F60" s="467"/>
      <c r="G60" s="467"/>
      <c r="H60" s="467"/>
      <c r="I60" s="467"/>
      <c r="J60" s="467"/>
      <c r="K60" s="467"/>
      <c r="L60" s="467"/>
      <c r="M60" s="468"/>
      <c r="N60" s="467"/>
      <c r="O60" s="468"/>
      <c r="P60" s="1920"/>
      <c r="Q60" s="453"/>
    </row>
    <row r="61" spans="1:29" s="108" customFormat="1" ht="15">
      <c r="A61" s="470" t="s">
        <v>1716</v>
      </c>
      <c r="B61" s="459"/>
      <c r="C61" s="471" t="s">
        <v>1717</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1718</v>
      </c>
      <c r="B63" s="477" t="s">
        <v>1684</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1687</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1733</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1734</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1693</v>
      </c>
      <c r="B100" s="477" t="s">
        <v>1735</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1737</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1738</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1739</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1740</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1741</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1742</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1743</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1745</v>
      </c>
    </row>
    <row r="137" spans="1:17" ht="15">
      <c r="B137" s="1930" t="s">
        <v>1746</v>
      </c>
      <c r="C137" s="1931"/>
      <c r="D137" s="1931"/>
      <c r="E137" s="1931"/>
      <c r="F137" s="1931"/>
      <c r="G137" s="1932"/>
      <c r="H137" s="1933"/>
      <c r="I137" s="1934" t="s">
        <v>1747</v>
      </c>
      <c r="J137" s="1931"/>
      <c r="K137" s="1935"/>
    </row>
    <row r="138" spans="1:17" ht="15">
      <c r="B138" s="1936"/>
      <c r="C138" s="137" t="s">
        <v>1748</v>
      </c>
      <c r="D138" s="137" t="s">
        <v>1749</v>
      </c>
      <c r="E138" s="1937" t="s">
        <v>1750</v>
      </c>
      <c r="F138" s="1938" t="s">
        <v>1751</v>
      </c>
      <c r="G138" s="137" t="s">
        <v>1749</v>
      </c>
      <c r="H138" s="138" t="s">
        <v>1750</v>
      </c>
      <c r="I138" s="1939"/>
      <c r="J138" s="137" t="s">
        <v>1752</v>
      </c>
      <c r="K138" s="138" t="s">
        <v>1753</v>
      </c>
    </row>
    <row r="139" spans="1:17" ht="15">
      <c r="B139" s="867">
        <v>6</v>
      </c>
      <c r="C139" s="868">
        <v>96</v>
      </c>
      <c r="D139" s="1940" t="s">
        <v>1754</v>
      </c>
      <c r="E139" s="869">
        <v>100</v>
      </c>
      <c r="F139" s="870">
        <v>102.5</v>
      </c>
      <c r="G139" s="1940" t="s">
        <v>1754</v>
      </c>
      <c r="H139" s="871">
        <v>105</v>
      </c>
      <c r="I139" s="1941" t="s">
        <v>1755</v>
      </c>
      <c r="J139" s="868">
        <v>20</v>
      </c>
      <c r="K139" s="872">
        <f>C145/(J139-2)</f>
        <v>4.0555555555555553E-3</v>
      </c>
    </row>
    <row r="140" spans="1:17" ht="15">
      <c r="B140" s="873">
        <v>5</v>
      </c>
      <c r="C140" s="874">
        <v>100</v>
      </c>
      <c r="D140" s="874"/>
      <c r="E140" s="875"/>
      <c r="F140" s="876">
        <v>102</v>
      </c>
      <c r="G140" s="874"/>
      <c r="H140" s="877"/>
      <c r="I140" s="1942" t="s">
        <v>1756</v>
      </c>
      <c r="J140" s="271">
        <f>ROUNDUP((J139-1)/2,0)</f>
        <v>10</v>
      </c>
      <c r="K140" s="878">
        <v>100</v>
      </c>
    </row>
    <row r="141" spans="1:17" ht="15">
      <c r="B141" s="873">
        <v>4</v>
      </c>
      <c r="C141" s="874">
        <v>102</v>
      </c>
      <c r="D141" s="874"/>
      <c r="E141" s="875"/>
      <c r="F141" s="876">
        <v>101.5</v>
      </c>
      <c r="G141" s="874"/>
      <c r="H141" s="877"/>
      <c r="I141" s="1942" t="s">
        <v>1757</v>
      </c>
      <c r="J141" s="271">
        <v>1</v>
      </c>
      <c r="K141" s="879">
        <f>ROUND(100+(J141-J140)*K139*100,1)</f>
        <v>96.4</v>
      </c>
    </row>
    <row r="142" spans="1:17" ht="15">
      <c r="B142" s="873">
        <v>3</v>
      </c>
      <c r="C142" s="874">
        <v>103</v>
      </c>
      <c r="D142" s="874"/>
      <c r="E142" s="875"/>
      <c r="F142" s="876">
        <v>101</v>
      </c>
      <c r="G142" s="874"/>
      <c r="H142" s="877"/>
      <c r="I142" s="1942" t="s">
        <v>1758</v>
      </c>
      <c r="J142" s="271">
        <f>J139</f>
        <v>20</v>
      </c>
      <c r="K142" s="880">
        <v>95</v>
      </c>
    </row>
    <row r="143" spans="1:17" ht="15">
      <c r="B143" s="873">
        <v>2</v>
      </c>
      <c r="C143" s="874">
        <v>100</v>
      </c>
      <c r="D143" s="874"/>
      <c r="E143" s="875"/>
      <c r="F143" s="876">
        <v>100.5</v>
      </c>
      <c r="G143" s="874"/>
      <c r="H143" s="877"/>
      <c r="I143" s="1942" t="s">
        <v>1759</v>
      </c>
      <c r="J143" s="874">
        <v>15</v>
      </c>
      <c r="K143" s="879">
        <f>ROUND(100+(J143-J140)*K139*100,1)</f>
        <v>102</v>
      </c>
    </row>
    <row r="144" spans="1:17" ht="15">
      <c r="B144" s="873">
        <v>1</v>
      </c>
      <c r="C144" s="874">
        <v>98</v>
      </c>
      <c r="D144" s="1943" t="s">
        <v>1760</v>
      </c>
      <c r="E144" s="875">
        <v>102</v>
      </c>
      <c r="F144" s="881">
        <v>100</v>
      </c>
      <c r="G144" s="1943" t="s">
        <v>1760</v>
      </c>
      <c r="H144" s="877">
        <v>105</v>
      </c>
      <c r="I144" s="1942" t="s">
        <v>1759</v>
      </c>
      <c r="J144" s="874">
        <v>18</v>
      </c>
      <c r="K144" s="879">
        <f>ROUND(100+(J144-J140)*K139*100,1)</f>
        <v>103.2</v>
      </c>
    </row>
    <row r="145" spans="2:11" ht="15.75" thickBot="1">
      <c r="B145" s="1944" t="s">
        <v>1761</v>
      </c>
      <c r="C145" s="882">
        <f>ROUND(MAX(C139:C144)/MIN(C139:C144)-1,3)</f>
        <v>7.2999999999999995E-2</v>
      </c>
      <c r="D145" s="883"/>
      <c r="E145" s="883"/>
      <c r="F145" s="1945" t="s">
        <v>1762</v>
      </c>
      <c r="G145" s="1946"/>
      <c r="H145" s="1947"/>
      <c r="I145" s="1948" t="s">
        <v>1759</v>
      </c>
      <c r="J145" s="884">
        <v>8</v>
      </c>
      <c r="K145" s="885">
        <f>ROUND(100+(J145-J140)*K139*100,1)</f>
        <v>99.2</v>
      </c>
    </row>
    <row r="147" spans="2:11">
      <c r="B147" s="1929" t="s">
        <v>1763</v>
      </c>
    </row>
    <row r="148" spans="2:11">
      <c r="B148" s="1929"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132"/>
  <sheetViews>
    <sheetView view="pageBreakPreview" topLeftCell="A8" zoomScale="80" zoomScaleNormal="70" zoomScaleSheetLayoutView="80" workbookViewId="0">
      <selection activeCell="T58" sqref="T5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7" t="s">
        <v>1809</v>
      </c>
      <c r="C1" s="1224" t="s">
        <v>1661</v>
      </c>
      <c r="D1" s="1225" t="s">
        <v>21</v>
      </c>
      <c r="E1" s="3428" t="s">
        <v>3561</v>
      </c>
      <c r="F1" s="1879" t="s">
        <v>3557</v>
      </c>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f>IF(E1="项目模式",IF(C2="——",ROUND(C50*D3/10000,0),ROUND(C50*D3/10000,0)-D2),IF(E1="单套模式",IF(C2="——",ROUND(C50*D3/10000,4),ROUND(C50*D3/10000,4)-D2)))</f>
        <v>0</v>
      </c>
      <c r="C2" s="1881" t="s">
        <v>43</v>
      </c>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3.2</v>
      </c>
      <c r="C3" s="354" t="s">
        <v>1767</v>
      </c>
      <c r="D3" s="353">
        <f>IF(D1="",'数据-汇总表'!E3,SUMIF('数据-汇总表'!$C19:$C33,D1,'数据-汇总表'!$E19:$E33))</f>
        <v>0</v>
      </c>
      <c r="E3" s="1954"/>
      <c r="F3" s="909"/>
      <c r="G3" s="908"/>
      <c r="H3" s="908"/>
      <c r="I3" s="908"/>
      <c r="J3" s="908"/>
      <c r="K3" s="910"/>
      <c r="L3" s="2730"/>
      <c r="M3" s="2731"/>
      <c r="N3" s="2731"/>
      <c r="O3" s="2731"/>
      <c r="P3" s="699"/>
      <c r="Q3" s="699"/>
      <c r="R3" s="699"/>
      <c r="S3" s="699"/>
      <c r="T3" s="699"/>
      <c r="U3" s="699"/>
      <c r="V3" s="699"/>
      <c r="W3" s="699"/>
      <c r="X3" s="699"/>
      <c r="Y3" s="699"/>
      <c r="Z3" s="699"/>
      <c r="AA3" s="699"/>
      <c r="AB3" s="699"/>
      <c r="AC3" s="700"/>
    </row>
    <row r="4" spans="1:29" ht="15">
      <c r="A4" s="355" t="s">
        <v>1768</v>
      </c>
      <c r="B4" s="356"/>
      <c r="C4" s="3747" t="s">
        <v>1769</v>
      </c>
      <c r="D4" s="3748"/>
      <c r="E4" s="3749" t="s">
        <v>1770</v>
      </c>
      <c r="F4" s="3750"/>
      <c r="G4" s="3747" t="s">
        <v>1771</v>
      </c>
      <c r="H4" s="3748"/>
      <c r="I4" s="3747" t="s">
        <v>1772</v>
      </c>
      <c r="J4" s="3748"/>
      <c r="K4" s="559" t="s">
        <v>1773</v>
      </c>
      <c r="L4" s="2711"/>
      <c r="M4" s="2712"/>
      <c r="N4" s="2712"/>
      <c r="O4" s="2712"/>
      <c r="P4" s="3781" t="s">
        <v>1774</v>
      </c>
      <c r="Q4" s="3782"/>
      <c r="R4" s="3775" t="s">
        <v>1770</v>
      </c>
      <c r="S4" s="3776"/>
      <c r="T4" s="3775" t="s">
        <v>1771</v>
      </c>
      <c r="U4" s="3776"/>
      <c r="V4" s="3785" t="s">
        <v>1772</v>
      </c>
      <c r="W4" s="3785"/>
      <c r="X4" s="1958"/>
      <c r="Y4" s="3775" t="s">
        <v>1774</v>
      </c>
      <c r="Z4" s="3776"/>
      <c r="AA4" s="3774" t="s">
        <v>1770</v>
      </c>
      <c r="AB4" s="3774" t="s">
        <v>1771</v>
      </c>
      <c r="AC4" s="3778" t="s">
        <v>1772</v>
      </c>
    </row>
    <row r="5" spans="1:29" ht="15">
      <c r="A5" s="358"/>
      <c r="B5" s="359"/>
      <c r="C5" s="3777" t="s">
        <v>3562</v>
      </c>
      <c r="D5" s="3741"/>
      <c r="E5" s="3738" t="str">
        <f>租金案例!N4</f>
        <v>中铁创业大厦</v>
      </c>
      <c r="F5" s="3739"/>
      <c r="G5" s="3740" t="str">
        <f>租金案例!N5</f>
        <v>金安中海财富中心</v>
      </c>
      <c r="H5" s="3741"/>
      <c r="I5" s="3740" t="str">
        <f>租金案例!N6</f>
        <v>前海人寿大厦</v>
      </c>
      <c r="J5" s="3741"/>
      <c r="K5" s="559"/>
      <c r="L5" s="2711"/>
      <c r="M5" s="2712"/>
      <c r="N5" s="2712"/>
      <c r="O5" s="2712"/>
      <c r="P5" s="3783"/>
      <c r="Q5" s="3754"/>
      <c r="R5" s="3736"/>
      <c r="S5" s="3737"/>
      <c r="T5" s="3736"/>
      <c r="U5" s="3737"/>
      <c r="V5" s="3731"/>
      <c r="W5" s="3731"/>
      <c r="X5" s="1355"/>
      <c r="Y5" s="3736"/>
      <c r="Z5" s="3737"/>
      <c r="AA5" s="3729"/>
      <c r="AB5" s="3729"/>
      <c r="AC5" s="3779"/>
    </row>
    <row r="6" spans="1:29" ht="15.75" thickBot="1">
      <c r="A6" s="360"/>
      <c r="B6" s="361"/>
      <c r="C6" s="3742" t="s">
        <v>1676</v>
      </c>
      <c r="D6" s="3743"/>
      <c r="E6" s="3744" t="s">
        <v>1676</v>
      </c>
      <c r="F6" s="3745"/>
      <c r="G6" s="3742" t="s">
        <v>1676</v>
      </c>
      <c r="H6" s="3743"/>
      <c r="I6" s="3742" t="s">
        <v>1676</v>
      </c>
      <c r="J6" s="3743"/>
      <c r="K6" s="559" t="s">
        <v>1677</v>
      </c>
      <c r="L6" s="2711"/>
      <c r="M6" s="2712"/>
      <c r="N6" s="2712"/>
      <c r="O6" s="2712"/>
      <c r="P6" s="3784"/>
      <c r="Q6" s="3756"/>
      <c r="R6" s="3736"/>
      <c r="S6" s="3737"/>
      <c r="T6" s="3757"/>
      <c r="U6" s="3758"/>
      <c r="V6" s="3731"/>
      <c r="W6" s="3731"/>
      <c r="X6" s="1355"/>
      <c r="Y6" s="3757"/>
      <c r="Z6" s="3758"/>
      <c r="AA6" s="3730"/>
      <c r="AB6" s="3730"/>
      <c r="AC6" s="3780"/>
    </row>
    <row r="7" spans="1:29" s="108" customFormat="1" ht="15.75" thickBot="1">
      <c r="A7" s="362" t="s">
        <v>1678</v>
      </c>
      <c r="B7" s="363"/>
      <c r="C7" s="364">
        <f>'数据-取费表'!B2</f>
        <v>45253</v>
      </c>
      <c r="D7" s="365">
        <v>100</v>
      </c>
      <c r="E7" s="366">
        <f>C7</f>
        <v>45253</v>
      </c>
      <c r="F7" s="367">
        <f>SUMIF(59:59,YEAR(E7)&amp;"-"&amp;MONTH(E7),60:60)</f>
        <v>100</v>
      </c>
      <c r="G7" s="366">
        <f>E7</f>
        <v>45253</v>
      </c>
      <c r="H7" s="365">
        <f>SUMIF(59:59,YEAR(G7)&amp;"-"&amp;MONTH(G7),60:60)</f>
        <v>100</v>
      </c>
      <c r="I7" s="366">
        <f>G7</f>
        <v>45253</v>
      </c>
      <c r="J7" s="365">
        <f>SUMIF(59:59,YEAR(I7)&amp;"-"&amp;MONTH(I7),60:60)</f>
        <v>100</v>
      </c>
      <c r="K7" s="560"/>
      <c r="L7" s="2713"/>
      <c r="M7" s="2714"/>
      <c r="N7" s="2714"/>
      <c r="O7" s="2714"/>
      <c r="P7" s="3786" t="s">
        <v>1679</v>
      </c>
      <c r="Q7" s="3759"/>
      <c r="R7" s="701" t="s">
        <v>14</v>
      </c>
      <c r="S7" s="702">
        <f t="shared" ref="S7:S15" si="0">F7</f>
        <v>100</v>
      </c>
      <c r="T7" s="701" t="s">
        <v>14</v>
      </c>
      <c r="U7" s="702">
        <f t="shared" ref="U7:U15" si="1">H7</f>
        <v>100</v>
      </c>
      <c r="V7" s="701" t="s">
        <v>14</v>
      </c>
      <c r="W7" s="702">
        <f t="shared" ref="W7:W15" si="2">J7</f>
        <v>100</v>
      </c>
      <c r="X7" s="703"/>
      <c r="Y7" s="3732" t="s">
        <v>1679</v>
      </c>
      <c r="Z7" s="3733"/>
      <c r="AA7" s="704">
        <f>D7/F7</f>
        <v>1</v>
      </c>
      <c r="AB7" s="704">
        <f>D7/H7</f>
        <v>1</v>
      </c>
      <c r="AC7" s="1959">
        <f>D7/J7</f>
        <v>1</v>
      </c>
    </row>
    <row r="8" spans="1:29" s="108" customFormat="1" ht="15.75" thickBot="1">
      <c r="A8" s="362" t="s">
        <v>1680</v>
      </c>
      <c r="B8" s="363"/>
      <c r="C8" s="368" t="s">
        <v>3563</v>
      </c>
      <c r="D8" s="365">
        <v>100</v>
      </c>
      <c r="E8" s="368" t="s">
        <v>3564</v>
      </c>
      <c r="F8" s="367">
        <f>SUMIF(62:62,E8,63:63)-SUMIF(62:62,C8,63:63)+100</f>
        <v>102</v>
      </c>
      <c r="G8" s="368" t="s">
        <v>3564</v>
      </c>
      <c r="H8" s="365">
        <f>SUMIF(62:62,G8,63:63)-SUMIF(62:62,C8,63:63)+100</f>
        <v>102</v>
      </c>
      <c r="I8" s="368" t="s">
        <v>3564</v>
      </c>
      <c r="J8" s="365">
        <f>SUMIF(62:62,I8,63:63)-SUMIF(62:62,C8,63:63)+100</f>
        <v>102</v>
      </c>
      <c r="K8" s="560"/>
      <c r="L8" s="2713"/>
      <c r="M8" s="2714"/>
      <c r="N8" s="2714"/>
      <c r="O8" s="2714"/>
      <c r="P8" s="3786" t="s">
        <v>1682</v>
      </c>
      <c r="Q8" s="3733"/>
      <c r="R8" s="701" t="s">
        <v>14</v>
      </c>
      <c r="S8" s="702">
        <f t="shared" si="0"/>
        <v>102</v>
      </c>
      <c r="T8" s="701" t="s">
        <v>14</v>
      </c>
      <c r="U8" s="702">
        <f t="shared" si="1"/>
        <v>102</v>
      </c>
      <c r="V8" s="701" t="s">
        <v>14</v>
      </c>
      <c r="W8" s="702">
        <f t="shared" si="2"/>
        <v>102</v>
      </c>
      <c r="X8" s="703"/>
      <c r="Y8" s="3732" t="s">
        <v>1682</v>
      </c>
      <c r="Z8" s="3733"/>
      <c r="AA8" s="704">
        <f t="shared" ref="AA8:AA47" si="3">D8/F8</f>
        <v>0.98039215686274506</v>
      </c>
      <c r="AB8" s="704">
        <f t="shared" ref="AB8:AB47" si="4">D8/H8</f>
        <v>0.98039215686274506</v>
      </c>
      <c r="AC8" s="1959">
        <f t="shared" ref="AC8:AC47" si="5">D8/J8</f>
        <v>0.98039215686274506</v>
      </c>
    </row>
    <row r="9" spans="1:29" s="108" customFormat="1">
      <c r="A9" s="369" t="s">
        <v>1683</v>
      </c>
      <c r="B9" s="63" t="s">
        <v>1684</v>
      </c>
      <c r="C9" s="3482" t="s">
        <v>3566</v>
      </c>
      <c r="D9" s="126">
        <v>100</v>
      </c>
      <c r="E9" s="373" t="s">
        <v>21</v>
      </c>
      <c r="F9" s="126">
        <f>SUMIF(64:64,E9,65:65)-SUMIF(64:64,C9,65:65)+100</f>
        <v>100</v>
      </c>
      <c r="G9" s="373" t="s">
        <v>21</v>
      </c>
      <c r="H9" s="126">
        <f>SUMIF(64:64,G9,65:65)-SUMIF(64:64,C9,65:65)+100</f>
        <v>100</v>
      </c>
      <c r="I9" s="373" t="s">
        <v>21</v>
      </c>
      <c r="J9" s="126">
        <f>SUMIF(64:64,I9,65:65)-SUMIF(64:64,C9,65:65)+100</f>
        <v>100</v>
      </c>
      <c r="K9" s="560"/>
      <c r="L9" s="2713"/>
      <c r="M9" s="2714"/>
      <c r="N9" s="2714"/>
      <c r="O9" s="2714"/>
      <c r="P9" s="3746"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1959">
        <f t="shared" si="5"/>
        <v>1</v>
      </c>
    </row>
    <row r="10" spans="1:29" s="378" customFormat="1" ht="27">
      <c r="A10" s="374"/>
      <c r="B10" s="375" t="s">
        <v>1687</v>
      </c>
      <c r="C10" s="3429"/>
      <c r="D10" s="127">
        <v>100</v>
      </c>
      <c r="E10" s="3429"/>
      <c r="F10" s="127">
        <f>SUMIF(66:66,E10,67:67)-SUMIF(66:66,C10,67:67)+100</f>
        <v>100</v>
      </c>
      <c r="G10" s="3430"/>
      <c r="H10" s="127">
        <f>SUMIF(66:66,G10,67:67)-SUMIF(66:66,C10,67:67)+100</f>
        <v>100</v>
      </c>
      <c r="I10" s="3429"/>
      <c r="J10" s="127">
        <f>SUMIF(66:66,I10,67:67)-SUMIF(66:66,C10,67:67)+100</f>
        <v>100</v>
      </c>
      <c r="K10" s="560"/>
      <c r="L10" s="2715"/>
      <c r="M10" s="2716"/>
      <c r="N10" s="2716"/>
      <c r="O10" s="2716"/>
      <c r="P10" s="3746"/>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1959">
        <f t="shared" si="5"/>
        <v>1</v>
      </c>
    </row>
    <row r="11" spans="1:29" ht="15.75" thickBot="1">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746"/>
      <c r="Q11" s="1343" t="str">
        <f t="shared" si="6"/>
        <v>容积率</v>
      </c>
      <c r="R11" s="701" t="s">
        <v>14</v>
      </c>
      <c r="S11" s="702">
        <f t="shared" si="0"/>
        <v>100</v>
      </c>
      <c r="T11" s="701" t="s">
        <v>14</v>
      </c>
      <c r="U11" s="702">
        <f t="shared" si="1"/>
        <v>100</v>
      </c>
      <c r="V11" s="701" t="s">
        <v>14</v>
      </c>
      <c r="W11" s="702">
        <f t="shared" si="2"/>
        <v>100</v>
      </c>
      <c r="X11" s="703"/>
      <c r="Y11" s="3656"/>
      <c r="Z11" s="52" t="str">
        <f t="shared" si="7"/>
        <v>容积率</v>
      </c>
      <c r="AA11" s="704">
        <f t="shared" si="3"/>
        <v>1</v>
      </c>
      <c r="AB11" s="704">
        <f t="shared" si="4"/>
        <v>1</v>
      </c>
      <c r="AC11" s="1959">
        <f t="shared" si="5"/>
        <v>1</v>
      </c>
    </row>
    <row r="12" spans="1:29" s="108" customFormat="1" ht="15" hidden="1">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3"/>
      <c r="M12" s="2714"/>
      <c r="N12" s="2714"/>
      <c r="O12" s="2714"/>
      <c r="P12" s="3746"/>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1959">
        <f>D12/J12</f>
        <v>1</v>
      </c>
    </row>
    <row r="13" spans="1:29" ht="15" hidden="1">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8"/>
      <c r="M13" s="2712"/>
      <c r="N13" s="2712"/>
      <c r="O13" s="2712"/>
      <c r="P13" s="3746"/>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1959">
        <f t="shared" si="5"/>
        <v>1</v>
      </c>
    </row>
    <row r="14" spans="1:29" ht="15.75" hidden="1"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8"/>
      <c r="M14" s="2712"/>
      <c r="N14" s="2712"/>
      <c r="O14" s="2712"/>
      <c r="P14" s="3746"/>
      <c r="Q14" s="1343">
        <f t="shared" si="6"/>
        <v>111</v>
      </c>
      <c r="R14" s="701" t="s">
        <v>14</v>
      </c>
      <c r="S14" s="702">
        <f t="shared" si="0"/>
        <v>100</v>
      </c>
      <c r="T14" s="701" t="s">
        <v>14</v>
      </c>
      <c r="U14" s="702">
        <f t="shared" si="1"/>
        <v>100</v>
      </c>
      <c r="V14" s="701" t="s">
        <v>14</v>
      </c>
      <c r="W14" s="702">
        <f t="shared" si="2"/>
        <v>100</v>
      </c>
      <c r="X14" s="703"/>
      <c r="Y14" s="3656"/>
      <c r="Z14" s="52">
        <f t="shared" si="7"/>
        <v>111</v>
      </c>
      <c r="AA14" s="704">
        <f t="shared" si="3"/>
        <v>1</v>
      </c>
      <c r="AB14" s="704">
        <f t="shared" si="4"/>
        <v>1</v>
      </c>
      <c r="AC14" s="1959">
        <f t="shared" si="5"/>
        <v>1</v>
      </c>
    </row>
    <row r="15" spans="1:29" ht="15">
      <c r="A15" s="391" t="s">
        <v>1689</v>
      </c>
      <c r="B15" s="577" t="s">
        <v>1810</v>
      </c>
      <c r="C15" s="1961" t="str">
        <f>估价对象房地状况!C5</f>
        <v>较差</v>
      </c>
      <c r="D15" s="392">
        <v>100</v>
      </c>
      <c r="E15" s="3483" t="s">
        <v>3568</v>
      </c>
      <c r="F15" s="392">
        <f>SUMIF(77:77,E16,78:78)-SUMIF(77:77,C16,78:78)+100</f>
        <v>110</v>
      </c>
      <c r="G15" s="3483" t="s">
        <v>3568</v>
      </c>
      <c r="H15" s="392">
        <f>SUMIF(77:77,G16,78:78)-SUMIF(77:77,C16,78:78)+100</f>
        <v>110</v>
      </c>
      <c r="I15" s="3483" t="s">
        <v>3568</v>
      </c>
      <c r="J15" s="392">
        <f>SUMIF(77:77,I16,78:78)-SUMIF(77:77,C16,78:78)+100</f>
        <v>110</v>
      </c>
      <c r="K15" s="563">
        <v>5</v>
      </c>
      <c r="L15" s="2718"/>
      <c r="M15" s="2712"/>
      <c r="N15" s="2712"/>
      <c r="O15" s="2712"/>
      <c r="P15" s="3760" t="s">
        <v>1690</v>
      </c>
      <c r="Q15" s="1352" t="str">
        <f t="shared" si="6"/>
        <v>办公集聚程度</v>
      </c>
      <c r="R15" s="705" t="s">
        <v>14</v>
      </c>
      <c r="S15" s="706">
        <f t="shared" si="0"/>
        <v>110</v>
      </c>
      <c r="T15" s="705" t="s">
        <v>14</v>
      </c>
      <c r="U15" s="706">
        <f t="shared" si="1"/>
        <v>110</v>
      </c>
      <c r="V15" s="705" t="s">
        <v>14</v>
      </c>
      <c r="W15" s="706">
        <f t="shared" si="2"/>
        <v>110</v>
      </c>
      <c r="X15" s="1355"/>
      <c r="Y15" s="3762" t="s">
        <v>1690</v>
      </c>
      <c r="Z15" s="1356" t="str">
        <f t="shared" si="7"/>
        <v>办公集聚程度</v>
      </c>
      <c r="AA15" s="1353">
        <f t="shared" si="3"/>
        <v>0.90909090909090906</v>
      </c>
      <c r="AB15" s="1353">
        <f t="shared" si="4"/>
        <v>0.90909090909090906</v>
      </c>
      <c r="AC15" s="1962">
        <f t="shared" si="5"/>
        <v>0.90909090909090906</v>
      </c>
    </row>
    <row r="16" spans="1:29" ht="15.75" thickBot="1">
      <c r="A16" s="379"/>
      <c r="B16" s="578"/>
      <c r="C16" s="1904" t="s">
        <v>3533</v>
      </c>
      <c r="D16" s="399"/>
      <c r="E16" s="398" t="s">
        <v>3531</v>
      </c>
      <c r="F16" s="399"/>
      <c r="G16" s="398" t="s">
        <v>3531</v>
      </c>
      <c r="H16" s="401"/>
      <c r="I16" s="398" t="s">
        <v>3531</v>
      </c>
      <c r="J16" s="399"/>
      <c r="K16" s="564"/>
      <c r="L16" s="2718"/>
      <c r="M16" s="2712"/>
      <c r="N16" s="2712"/>
      <c r="O16" s="2712"/>
      <c r="P16" s="3761"/>
      <c r="Q16" s="1352"/>
      <c r="R16" s="705"/>
      <c r="S16" s="706"/>
      <c r="T16" s="705"/>
      <c r="U16" s="706"/>
      <c r="V16" s="705"/>
      <c r="W16" s="706"/>
      <c r="X16" s="1355"/>
      <c r="Y16" s="3763"/>
      <c r="Z16" s="1356"/>
      <c r="AA16" s="1353">
        <v>1</v>
      </c>
      <c r="AB16" s="1353">
        <v>1</v>
      </c>
      <c r="AC16" s="1962">
        <v>1</v>
      </c>
    </row>
    <row r="17" spans="1:29" ht="15">
      <c r="A17" s="379"/>
      <c r="B17" s="579" t="s">
        <v>1258</v>
      </c>
      <c r="C17" s="1963" t="str">
        <f>估价对象房地状况!C6</f>
        <v>一般</v>
      </c>
      <c r="D17" s="401">
        <v>100</v>
      </c>
      <c r="E17" s="3483" t="s">
        <v>3568</v>
      </c>
      <c r="F17" s="401">
        <f>SUMIF(79:79,E18,80:80)-SUMIF(79:79,C18,80:80)+100</f>
        <v>105</v>
      </c>
      <c r="G17" s="3483" t="s">
        <v>3568</v>
      </c>
      <c r="H17" s="406">
        <f>SUMIF(79:79,G18,80:80)-SUMIF(79:79,C18,80:80)+100</f>
        <v>105</v>
      </c>
      <c r="I17" s="3483" t="s">
        <v>3568</v>
      </c>
      <c r="J17" s="406">
        <f>SUMIF(79:79,I18,80:80)-SUMIF(79:79,C18,80:80)+100</f>
        <v>105</v>
      </c>
      <c r="K17" s="563">
        <v>5</v>
      </c>
      <c r="L17" s="2718"/>
      <c r="M17" s="2712"/>
      <c r="N17" s="2712"/>
      <c r="O17" s="2712"/>
      <c r="P17" s="3761"/>
      <c r="Q17" s="1352" t="str">
        <f>B17</f>
        <v>交通便捷度</v>
      </c>
      <c r="R17" s="705" t="s">
        <v>14</v>
      </c>
      <c r="S17" s="706">
        <f>F17</f>
        <v>105</v>
      </c>
      <c r="T17" s="705" t="s">
        <v>14</v>
      </c>
      <c r="U17" s="706">
        <f>H17</f>
        <v>105</v>
      </c>
      <c r="V17" s="705" t="s">
        <v>14</v>
      </c>
      <c r="W17" s="706">
        <f>J17</f>
        <v>105</v>
      </c>
      <c r="X17" s="1355"/>
      <c r="Y17" s="3763"/>
      <c r="Z17" s="1356" t="str">
        <f>Q17</f>
        <v>交通便捷度</v>
      </c>
      <c r="AA17" s="1353">
        <f t="shared" si="3"/>
        <v>0.95238095238095233</v>
      </c>
      <c r="AB17" s="1353">
        <f t="shared" si="4"/>
        <v>0.95238095238095233</v>
      </c>
      <c r="AC17" s="1962">
        <f t="shared" si="5"/>
        <v>0.95238095238095233</v>
      </c>
    </row>
    <row r="18" spans="1:29" ht="15.75" thickBot="1">
      <c r="A18" s="379"/>
      <c r="B18" s="580"/>
      <c r="C18" s="1964" t="s">
        <v>3536</v>
      </c>
      <c r="D18" s="401"/>
      <c r="E18" s="398" t="s">
        <v>3531</v>
      </c>
      <c r="F18" s="401"/>
      <c r="G18" s="398" t="s">
        <v>3531</v>
      </c>
      <c r="H18" s="399"/>
      <c r="I18" s="398" t="s">
        <v>3531</v>
      </c>
      <c r="J18" s="399"/>
      <c r="K18" s="564"/>
      <c r="L18" s="2718"/>
      <c r="M18" s="2712"/>
      <c r="N18" s="2712"/>
      <c r="O18" s="2712"/>
      <c r="P18" s="3761"/>
      <c r="Q18" s="1352"/>
      <c r="R18" s="705"/>
      <c r="S18" s="706"/>
      <c r="T18" s="705"/>
      <c r="U18" s="706"/>
      <c r="V18" s="705"/>
      <c r="W18" s="706"/>
      <c r="X18" s="1355"/>
      <c r="Y18" s="3763"/>
      <c r="Z18" s="1356"/>
      <c r="AA18" s="1353">
        <v>1</v>
      </c>
      <c r="AB18" s="1353">
        <v>1</v>
      </c>
      <c r="AC18" s="1962">
        <v>1</v>
      </c>
    </row>
    <row r="19" spans="1:29" ht="15">
      <c r="A19" s="379"/>
      <c r="B19" s="579" t="s">
        <v>1811</v>
      </c>
      <c r="C19" s="1963" t="str">
        <f>估价对象房地状况!C7</f>
        <v>一般</v>
      </c>
      <c r="D19" s="406">
        <v>100</v>
      </c>
      <c r="E19" s="3483" t="s">
        <v>3568</v>
      </c>
      <c r="F19" s="406">
        <f>SUMIF(81:81,E20,82:82)-SUMIF(81:81,C20,82:82)+100</f>
        <v>102</v>
      </c>
      <c r="G19" s="3483" t="s">
        <v>3568</v>
      </c>
      <c r="H19" s="401">
        <f>SUMIF(81:81,G20,82:82)-SUMIF(81:81,C20,82:82)+100</f>
        <v>102</v>
      </c>
      <c r="I19" s="3483" t="s">
        <v>3568</v>
      </c>
      <c r="J19" s="401">
        <f>SUMIF(81:81,I20,82:82)-SUMIF(81:81,C20,82:82)+100</f>
        <v>102</v>
      </c>
      <c r="K19" s="563">
        <v>2</v>
      </c>
      <c r="L19" s="2718"/>
      <c r="M19" s="2712"/>
      <c r="N19" s="2712"/>
      <c r="O19" s="2712"/>
      <c r="P19" s="3761"/>
      <c r="Q19" s="1352" t="str">
        <f>B19</f>
        <v>公共配套设施</v>
      </c>
      <c r="R19" s="705" t="s">
        <v>14</v>
      </c>
      <c r="S19" s="706">
        <f>F19</f>
        <v>102</v>
      </c>
      <c r="T19" s="705" t="s">
        <v>14</v>
      </c>
      <c r="U19" s="706">
        <f>H19</f>
        <v>102</v>
      </c>
      <c r="V19" s="705" t="s">
        <v>14</v>
      </c>
      <c r="W19" s="706">
        <f>J19</f>
        <v>102</v>
      </c>
      <c r="X19" s="1355"/>
      <c r="Y19" s="3763"/>
      <c r="Z19" s="1356" t="str">
        <f>Q19</f>
        <v>公共配套设施</v>
      </c>
      <c r="AA19" s="1353">
        <f t="shared" si="3"/>
        <v>0.98039215686274506</v>
      </c>
      <c r="AB19" s="1353">
        <f t="shared" si="4"/>
        <v>0.98039215686274506</v>
      </c>
      <c r="AC19" s="1962">
        <f t="shared" si="5"/>
        <v>0.98039215686274506</v>
      </c>
    </row>
    <row r="20" spans="1:29" ht="15">
      <c r="A20" s="379"/>
      <c r="B20" s="580"/>
      <c r="C20" s="1904" t="s">
        <v>3536</v>
      </c>
      <c r="D20" s="399"/>
      <c r="E20" s="398" t="s">
        <v>3531</v>
      </c>
      <c r="F20" s="399"/>
      <c r="G20" s="398" t="s">
        <v>3531</v>
      </c>
      <c r="H20" s="399"/>
      <c r="I20" s="398" t="s">
        <v>3531</v>
      </c>
      <c r="J20" s="399"/>
      <c r="K20" s="564"/>
      <c r="L20" s="2718"/>
      <c r="M20" s="2712"/>
      <c r="N20" s="2712"/>
      <c r="O20" s="2712"/>
      <c r="P20" s="3761"/>
      <c r="Q20" s="1352"/>
      <c r="R20" s="705"/>
      <c r="S20" s="706"/>
      <c r="T20" s="705"/>
      <c r="U20" s="706"/>
      <c r="V20" s="705"/>
      <c r="W20" s="706"/>
      <c r="X20" s="1355"/>
      <c r="Y20" s="3763"/>
      <c r="Z20" s="1356"/>
      <c r="AA20" s="1353">
        <v>1</v>
      </c>
      <c r="AB20" s="1353">
        <v>1</v>
      </c>
      <c r="AC20" s="1962">
        <v>1</v>
      </c>
    </row>
    <row r="21" spans="1:29" ht="15">
      <c r="A21" s="379"/>
      <c r="B21" s="581" t="s">
        <v>1812</v>
      </c>
      <c r="C21" s="1963" t="str">
        <f>估价对象房地状况!C8</f>
        <v>七通</v>
      </c>
      <c r="D21" s="401">
        <v>100</v>
      </c>
      <c r="E21" s="410" t="s">
        <v>3567</v>
      </c>
      <c r="F21" s="406">
        <f>SUMIF(83:83,E22,84:84)-SUMIF(83:83,C22,84:84)+100</f>
        <v>100</v>
      </c>
      <c r="G21" s="410" t="s">
        <v>3567</v>
      </c>
      <c r="H21" s="401">
        <f>SUMIF(83:83,G22,84:84)-SUMIF(83:83,C22,84:84)+100</f>
        <v>100</v>
      </c>
      <c r="I21" s="410" t="s">
        <v>3567</v>
      </c>
      <c r="J21" s="401">
        <f>SUMIF(83:83,I22,84:84)-SUMIF(83:83,C22,84:84)+100</f>
        <v>100</v>
      </c>
      <c r="K21" s="563">
        <v>1</v>
      </c>
      <c r="L21" s="2718"/>
      <c r="M21" s="2712"/>
      <c r="N21" s="2712"/>
      <c r="O21" s="2712"/>
      <c r="P21" s="3761"/>
      <c r="Q21" s="1352" t="str">
        <f>B21</f>
        <v>基础设施水平</v>
      </c>
      <c r="R21" s="705" t="s">
        <v>14</v>
      </c>
      <c r="S21" s="706">
        <f>F21</f>
        <v>100</v>
      </c>
      <c r="T21" s="705" t="s">
        <v>14</v>
      </c>
      <c r="U21" s="706">
        <f>H21</f>
        <v>100</v>
      </c>
      <c r="V21" s="705" t="s">
        <v>14</v>
      </c>
      <c r="W21" s="706">
        <f>J21</f>
        <v>100</v>
      </c>
      <c r="X21" s="1355"/>
      <c r="Y21" s="3763"/>
      <c r="Z21" s="1356" t="str">
        <f>Q21</f>
        <v>基础设施水平</v>
      </c>
      <c r="AA21" s="1353">
        <f t="shared" ref="AA21" si="8">D21/F21</f>
        <v>1</v>
      </c>
      <c r="AB21" s="1353">
        <f t="shared" ref="AB21" si="9">D21/H21</f>
        <v>1</v>
      </c>
      <c r="AC21" s="1962">
        <f t="shared" ref="AC21" si="10">D21/J21</f>
        <v>1</v>
      </c>
    </row>
    <row r="22" spans="1:29" ht="15">
      <c r="A22" s="379"/>
      <c r="B22" s="581"/>
      <c r="C22" s="1964" t="s">
        <v>3567</v>
      </c>
      <c r="D22" s="399"/>
      <c r="E22" s="398" t="s">
        <v>3567</v>
      </c>
      <c r="F22" s="399"/>
      <c r="G22" s="398" t="s">
        <v>3567</v>
      </c>
      <c r="H22" s="399"/>
      <c r="I22" s="398" t="s">
        <v>3567</v>
      </c>
      <c r="J22" s="399"/>
      <c r="K22" s="1130"/>
      <c r="L22" s="2718"/>
      <c r="M22" s="2712"/>
      <c r="N22" s="2712"/>
      <c r="O22" s="2712"/>
      <c r="P22" s="3761"/>
      <c r="Q22" s="1352"/>
      <c r="R22" s="705"/>
      <c r="S22" s="706"/>
      <c r="T22" s="705"/>
      <c r="U22" s="706"/>
      <c r="V22" s="705"/>
      <c r="W22" s="706"/>
      <c r="X22" s="1355"/>
      <c r="Y22" s="3763"/>
      <c r="Z22" s="1356"/>
      <c r="AA22" s="1353">
        <v>1</v>
      </c>
      <c r="AB22" s="1353">
        <v>1</v>
      </c>
      <c r="AC22" s="1962">
        <v>1</v>
      </c>
    </row>
    <row r="23" spans="1:29" ht="15">
      <c r="A23" s="379"/>
      <c r="B23" s="579" t="s">
        <v>1813</v>
      </c>
      <c r="C23" s="1963" t="str">
        <f>估价对象房地状况!C9</f>
        <v>较好</v>
      </c>
      <c r="D23" s="401">
        <v>100</v>
      </c>
      <c r="E23" s="405" t="s">
        <v>3531</v>
      </c>
      <c r="F23" s="401">
        <f>SUMIF(85:85,E24,86:86)-SUMIF(85:85,C24,86:86)+100</f>
        <v>100</v>
      </c>
      <c r="G23" s="405" t="s">
        <v>3531</v>
      </c>
      <c r="H23" s="401">
        <f>SUMIF(85:85,G24,86:86)-SUMIF(85:85,C24,86:86)+100</f>
        <v>100</v>
      </c>
      <c r="I23" s="405" t="s">
        <v>3531</v>
      </c>
      <c r="J23" s="401">
        <f>SUMIF(85:85,I24,86:86)-SUMIF(85:85,C24,86:86)+100</f>
        <v>100</v>
      </c>
      <c r="K23" s="563">
        <v>2</v>
      </c>
      <c r="L23" s="2718"/>
      <c r="M23" s="2712"/>
      <c r="N23" s="2712"/>
      <c r="O23" s="2712"/>
      <c r="P23" s="3761"/>
      <c r="Q23" s="1352" t="str">
        <f>B23</f>
        <v>环境质量</v>
      </c>
      <c r="R23" s="705" t="s">
        <v>14</v>
      </c>
      <c r="S23" s="706">
        <f>F23</f>
        <v>100</v>
      </c>
      <c r="T23" s="705" t="s">
        <v>14</v>
      </c>
      <c r="U23" s="706">
        <f>H23</f>
        <v>100</v>
      </c>
      <c r="V23" s="705" t="s">
        <v>14</v>
      </c>
      <c r="W23" s="706">
        <f>J23</f>
        <v>100</v>
      </c>
      <c r="X23" s="1355"/>
      <c r="Y23" s="3763"/>
      <c r="Z23" s="1356" t="str">
        <f>Q23</f>
        <v>环境质量</v>
      </c>
      <c r="AA23" s="1353">
        <f t="shared" si="3"/>
        <v>1</v>
      </c>
      <c r="AB23" s="1353">
        <f t="shared" si="4"/>
        <v>1</v>
      </c>
      <c r="AC23" s="1962">
        <f t="shared" si="5"/>
        <v>1</v>
      </c>
    </row>
    <row r="24" spans="1:29" ht="15">
      <c r="A24" s="379"/>
      <c r="B24" s="581"/>
      <c r="C24" s="1904" t="s">
        <v>3531</v>
      </c>
      <c r="D24" s="399"/>
      <c r="E24" s="1897" t="s">
        <v>3531</v>
      </c>
      <c r="F24" s="399"/>
      <c r="G24" s="1897" t="s">
        <v>3531</v>
      </c>
      <c r="H24" s="399"/>
      <c r="I24" s="1897" t="s">
        <v>3531</v>
      </c>
      <c r="J24" s="399"/>
      <c r="K24" s="564"/>
      <c r="L24" s="2718"/>
      <c r="M24" s="2712"/>
      <c r="N24" s="2712"/>
      <c r="O24" s="2712"/>
      <c r="P24" s="3761"/>
      <c r="Q24" s="1352"/>
      <c r="R24" s="705"/>
      <c r="S24" s="706"/>
      <c r="T24" s="705"/>
      <c r="U24" s="706"/>
      <c r="V24" s="705"/>
      <c r="W24" s="706"/>
      <c r="X24" s="1355"/>
      <c r="Y24" s="3763"/>
      <c r="Z24" s="1356"/>
      <c r="AA24" s="1353">
        <v>1</v>
      </c>
      <c r="AB24" s="1353">
        <v>1</v>
      </c>
      <c r="AC24" s="1962">
        <v>1</v>
      </c>
    </row>
    <row r="25" spans="1:29" ht="27">
      <c r="A25" s="358"/>
      <c r="B25" s="579" t="s">
        <v>1814</v>
      </c>
      <c r="C25" s="1908"/>
      <c r="D25" s="386">
        <v>100</v>
      </c>
      <c r="E25" s="385"/>
      <c r="F25" s="386">
        <f>SUMIF(87:87,E26,88:88)-SUMIF(87:87,C26,88:88)+100</f>
        <v>100</v>
      </c>
      <c r="G25" s="1908"/>
      <c r="H25" s="386">
        <f>SUMIF(87:87,G26,88:88)-SUMIF(87:87,C26,88:88)+100</f>
        <v>100</v>
      </c>
      <c r="I25" s="385"/>
      <c r="J25" s="386">
        <f>SUMIF(87:87,I26,88:88)-SUMIF(87:87,C26,88:88)+100</f>
        <v>100</v>
      </c>
      <c r="K25" s="563"/>
      <c r="L25" s="2718"/>
      <c r="M25" s="2712"/>
      <c r="N25" s="2712"/>
      <c r="O25" s="2712"/>
      <c r="P25" s="3761"/>
      <c r="Q25" s="1352" t="str">
        <f>B25</f>
        <v>毗邻道路的类型与等级</v>
      </c>
      <c r="R25" s="705" t="s">
        <v>14</v>
      </c>
      <c r="S25" s="706">
        <f>F25</f>
        <v>100</v>
      </c>
      <c r="T25" s="705" t="s">
        <v>14</v>
      </c>
      <c r="U25" s="706">
        <f>H25</f>
        <v>100</v>
      </c>
      <c r="V25" s="705" t="s">
        <v>14</v>
      </c>
      <c r="W25" s="706">
        <f>J25</f>
        <v>100</v>
      </c>
      <c r="X25" s="1355"/>
      <c r="Y25" s="3763"/>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8"/>
      <c r="M26" s="2712"/>
      <c r="N26" s="2712"/>
      <c r="O26" s="2712"/>
      <c r="P26" s="3761"/>
      <c r="Q26" s="1352"/>
      <c r="R26" s="705"/>
      <c r="S26" s="706"/>
      <c r="T26" s="705"/>
      <c r="U26" s="706"/>
      <c r="V26" s="705"/>
      <c r="W26" s="706"/>
      <c r="X26" s="1355"/>
      <c r="Y26" s="3763"/>
      <c r="Z26" s="1356"/>
      <c r="AA26" s="1353">
        <v>1</v>
      </c>
      <c r="AB26" s="1353">
        <v>1</v>
      </c>
      <c r="AC26" s="1962">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18"/>
      <c r="M27" s="2712"/>
      <c r="N27" s="2712"/>
      <c r="O27" s="2712"/>
      <c r="P27" s="3761"/>
      <c r="Q27" s="1352" t="str">
        <f t="shared" ref="Q27:Q47" si="11">B27</f>
        <v>楼层</v>
      </c>
      <c r="R27" s="705" t="s">
        <v>14</v>
      </c>
      <c r="S27" s="706">
        <f>F27</f>
        <v>100</v>
      </c>
      <c r="T27" s="705" t="s">
        <v>14</v>
      </c>
      <c r="U27" s="706">
        <f>H27</f>
        <v>100</v>
      </c>
      <c r="V27" s="705" t="s">
        <v>14</v>
      </c>
      <c r="W27" s="706">
        <f>J27</f>
        <v>100</v>
      </c>
      <c r="X27" s="1355"/>
      <c r="Y27" s="3763"/>
      <c r="Z27" s="1356" t="str">
        <f>Q27</f>
        <v>楼层</v>
      </c>
      <c r="AA27" s="1353">
        <f t="shared" si="3"/>
        <v>1</v>
      </c>
      <c r="AB27" s="1353">
        <f t="shared" si="4"/>
        <v>1</v>
      </c>
      <c r="AC27" s="1962">
        <f t="shared" si="5"/>
        <v>1</v>
      </c>
    </row>
    <row r="28" spans="1:29" s="108" customFormat="1" ht="15.75" thickBot="1">
      <c r="A28" s="382"/>
      <c r="B28" s="579" t="s">
        <v>1815</v>
      </c>
      <c r="C28" s="1965"/>
      <c r="D28" s="413">
        <v>100</v>
      </c>
      <c r="E28" s="1956"/>
      <c r="F28" s="413">
        <f>SUMIF(91:91,E28,92:92)-SUMIF(91:91,C28,92:92)+100</f>
        <v>100</v>
      </c>
      <c r="G28" s="1965"/>
      <c r="H28" s="413">
        <f>SUMIF(91:91,G28,92:92)-SUMIF(91:91,C28,92:92)+100</f>
        <v>100</v>
      </c>
      <c r="I28" s="1956"/>
      <c r="J28" s="413">
        <f>SUMIF(91:91,I28,92:92)-SUMIF(91:91,C28,92:92)+100</f>
        <v>100</v>
      </c>
      <c r="K28" s="561"/>
      <c r="L28" s="2713"/>
      <c r="M28" s="2714"/>
      <c r="N28" s="2714"/>
      <c r="O28" s="2714"/>
      <c r="P28" s="3761"/>
      <c r="Q28" s="1343" t="str">
        <f t="shared" si="11"/>
        <v>朝向</v>
      </c>
      <c r="R28" s="701" t="s">
        <v>14</v>
      </c>
      <c r="S28" s="702">
        <f>F28</f>
        <v>100</v>
      </c>
      <c r="T28" s="701" t="s">
        <v>14</v>
      </c>
      <c r="U28" s="702">
        <f>H28</f>
        <v>100</v>
      </c>
      <c r="V28" s="701" t="s">
        <v>14</v>
      </c>
      <c r="W28" s="702">
        <f>J28</f>
        <v>100</v>
      </c>
      <c r="X28" s="703"/>
      <c r="Y28" s="3763"/>
      <c r="Z28" s="52" t="str">
        <f>Q28</f>
        <v>朝向</v>
      </c>
      <c r="AA28" s="1353">
        <f>D28/F28</f>
        <v>1</v>
      </c>
      <c r="AB28" s="1353">
        <f>D28/H28</f>
        <v>1</v>
      </c>
      <c r="AC28" s="1962">
        <f>D28/J28</f>
        <v>1</v>
      </c>
    </row>
    <row r="29" spans="1:29" ht="15" hidden="1">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8"/>
      <c r="M29" s="2712"/>
      <c r="N29" s="2712"/>
      <c r="O29" s="2712"/>
      <c r="P29" s="3761"/>
      <c r="Q29" s="1352">
        <f t="shared" si="11"/>
        <v>111</v>
      </c>
      <c r="R29" s="705" t="s">
        <v>14</v>
      </c>
      <c r="S29" s="706">
        <f t="shared" ref="S29:S47" si="12">F29</f>
        <v>100</v>
      </c>
      <c r="T29" s="705" t="s">
        <v>14</v>
      </c>
      <c r="U29" s="706">
        <f t="shared" ref="U29:U47" si="13">H29</f>
        <v>100</v>
      </c>
      <c r="V29" s="705" t="s">
        <v>14</v>
      </c>
      <c r="W29" s="706">
        <f t="shared" ref="W29:W47" si="14">J29</f>
        <v>100</v>
      </c>
      <c r="X29" s="1355"/>
      <c r="Y29" s="3763"/>
      <c r="Z29" s="1356">
        <f t="shared" ref="Z29:Z47" si="15">Q29</f>
        <v>111</v>
      </c>
      <c r="AA29" s="1353">
        <f t="shared" si="3"/>
        <v>1</v>
      </c>
      <c r="AB29" s="1353">
        <f t="shared" si="4"/>
        <v>1</v>
      </c>
      <c r="AC29" s="1962">
        <f t="shared" si="5"/>
        <v>1</v>
      </c>
    </row>
    <row r="30" spans="1:29" ht="15" hidden="1">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8"/>
      <c r="M30" s="2712"/>
      <c r="N30" s="2712"/>
      <c r="O30" s="2712"/>
      <c r="P30" s="3761"/>
      <c r="Q30" s="1352">
        <f t="shared" si="11"/>
        <v>111</v>
      </c>
      <c r="R30" s="705" t="s">
        <v>14</v>
      </c>
      <c r="S30" s="706">
        <f t="shared" si="12"/>
        <v>100</v>
      </c>
      <c r="T30" s="705" t="s">
        <v>14</v>
      </c>
      <c r="U30" s="706">
        <f t="shared" si="13"/>
        <v>100</v>
      </c>
      <c r="V30" s="705" t="s">
        <v>14</v>
      </c>
      <c r="W30" s="706">
        <f t="shared" si="14"/>
        <v>100</v>
      </c>
      <c r="X30" s="1355"/>
      <c r="Y30" s="3763"/>
      <c r="Z30" s="1356">
        <f t="shared" si="15"/>
        <v>111</v>
      </c>
      <c r="AA30" s="1353">
        <f t="shared" si="3"/>
        <v>1</v>
      </c>
      <c r="AB30" s="1353">
        <f t="shared" si="4"/>
        <v>1</v>
      </c>
      <c r="AC30" s="1962">
        <f t="shared" si="5"/>
        <v>1</v>
      </c>
    </row>
    <row r="31" spans="1:29" ht="15" hidden="1">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8"/>
      <c r="M31" s="2712"/>
      <c r="N31" s="2712"/>
      <c r="O31" s="2712"/>
      <c r="P31" s="3761"/>
      <c r="Q31" s="1352">
        <f t="shared" si="11"/>
        <v>111</v>
      </c>
      <c r="R31" s="705" t="s">
        <v>14</v>
      </c>
      <c r="S31" s="706">
        <f t="shared" si="12"/>
        <v>100</v>
      </c>
      <c r="T31" s="705" t="s">
        <v>14</v>
      </c>
      <c r="U31" s="706">
        <f t="shared" si="13"/>
        <v>100</v>
      </c>
      <c r="V31" s="705" t="s">
        <v>14</v>
      </c>
      <c r="W31" s="706">
        <f t="shared" si="14"/>
        <v>100</v>
      </c>
      <c r="X31" s="1355"/>
      <c r="Y31" s="3763"/>
      <c r="Z31" s="1356">
        <f t="shared" si="15"/>
        <v>111</v>
      </c>
      <c r="AA31" s="1353">
        <f t="shared" si="3"/>
        <v>1</v>
      </c>
      <c r="AB31" s="1353">
        <f t="shared" si="4"/>
        <v>1</v>
      </c>
      <c r="AC31" s="1962">
        <f t="shared" si="5"/>
        <v>1</v>
      </c>
    </row>
    <row r="32" spans="1:29" ht="15.75" hidden="1"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8"/>
      <c r="M32" s="2712"/>
      <c r="N32" s="2712"/>
      <c r="O32" s="2712"/>
      <c r="P32" s="3761"/>
      <c r="Q32" s="1352">
        <f t="shared" si="11"/>
        <v>111</v>
      </c>
      <c r="R32" s="705" t="s">
        <v>14</v>
      </c>
      <c r="S32" s="706">
        <f t="shared" si="12"/>
        <v>100</v>
      </c>
      <c r="T32" s="705" t="s">
        <v>14</v>
      </c>
      <c r="U32" s="706">
        <f t="shared" si="13"/>
        <v>100</v>
      </c>
      <c r="V32" s="705" t="s">
        <v>14</v>
      </c>
      <c r="W32" s="706">
        <f t="shared" si="14"/>
        <v>100</v>
      </c>
      <c r="X32" s="1355"/>
      <c r="Y32" s="3763"/>
      <c r="Z32" s="1356">
        <f t="shared" si="15"/>
        <v>111</v>
      </c>
      <c r="AA32" s="1353">
        <f t="shared" si="3"/>
        <v>1</v>
      </c>
      <c r="AB32" s="1353">
        <f t="shared" si="4"/>
        <v>1</v>
      </c>
      <c r="AC32" s="1962">
        <f t="shared" si="5"/>
        <v>1</v>
      </c>
    </row>
    <row r="33" spans="1:29" ht="15">
      <c r="A33" s="391" t="s">
        <v>1693</v>
      </c>
      <c r="B33" s="63" t="s">
        <v>1816</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8"/>
      <c r="M33" s="2712"/>
      <c r="N33" s="2712"/>
      <c r="O33" s="2712"/>
      <c r="P33" s="3764" t="s">
        <v>1695</v>
      </c>
      <c r="Q33" s="1352" t="str">
        <f t="shared" si="11"/>
        <v>建筑类型</v>
      </c>
      <c r="R33" s="705" t="s">
        <v>14</v>
      </c>
      <c r="S33" s="706">
        <f t="shared" si="12"/>
        <v>100</v>
      </c>
      <c r="T33" s="705" t="s">
        <v>14</v>
      </c>
      <c r="U33" s="706">
        <f t="shared" si="13"/>
        <v>100</v>
      </c>
      <c r="V33" s="705" t="s">
        <v>14</v>
      </c>
      <c r="W33" s="706">
        <f t="shared" si="14"/>
        <v>100</v>
      </c>
      <c r="X33" s="1355"/>
      <c r="Y33" s="3767" t="s">
        <v>1695</v>
      </c>
      <c r="Z33" s="1356" t="str">
        <f t="shared" si="15"/>
        <v>建筑类型</v>
      </c>
      <c r="AA33" s="1353">
        <f t="shared" si="3"/>
        <v>1</v>
      </c>
      <c r="AB33" s="1353">
        <f t="shared" si="4"/>
        <v>1</v>
      </c>
      <c r="AC33" s="1962">
        <f t="shared" si="5"/>
        <v>1</v>
      </c>
    </row>
    <row r="34" spans="1:29" s="422" customFormat="1" ht="15">
      <c r="A34" s="419"/>
      <c r="B34" s="375" t="s">
        <v>1696</v>
      </c>
      <c r="C34" s="420">
        <f>'数据-基础表'!K30</f>
        <v>0</v>
      </c>
      <c r="D34" s="127">
        <v>100</v>
      </c>
      <c r="E34" s="381">
        <f>租金案例!Q4</f>
        <v>663</v>
      </c>
      <c r="F34" s="376">
        <f>LOOKUP(E34,104:104,105:105)-LOOKUP(C34,104:104,105:105)+100</f>
        <v>96</v>
      </c>
      <c r="G34" s="380">
        <f>租金案例!Q5</f>
        <v>362</v>
      </c>
      <c r="H34" s="127">
        <f>LOOKUP(G34,104:104,105:105)-LOOKUP(C34,104:104,105:105)+100</f>
        <v>98</v>
      </c>
      <c r="I34" s="380">
        <f>租金案例!Q6</f>
        <v>318</v>
      </c>
      <c r="J34" s="127">
        <f>LOOKUP(I34,104:104,105:105)-LOOKUP(C34,104:104,105:105)+100</f>
        <v>98</v>
      </c>
      <c r="K34" s="562"/>
      <c r="L34" s="2717"/>
      <c r="M34" s="2719"/>
      <c r="N34" s="2719"/>
      <c r="O34" s="2719"/>
      <c r="P34" s="3765"/>
      <c r="Q34" s="707" t="str">
        <f t="shared" si="11"/>
        <v>项目建筑规模</v>
      </c>
      <c r="R34" s="708" t="s">
        <v>14</v>
      </c>
      <c r="S34" s="709">
        <f t="shared" si="12"/>
        <v>96</v>
      </c>
      <c r="T34" s="708" t="s">
        <v>14</v>
      </c>
      <c r="U34" s="709">
        <f t="shared" si="13"/>
        <v>98</v>
      </c>
      <c r="V34" s="708" t="s">
        <v>14</v>
      </c>
      <c r="W34" s="709">
        <f t="shared" si="14"/>
        <v>98</v>
      </c>
      <c r="X34" s="710"/>
      <c r="Y34" s="3767"/>
      <c r="Z34" s="711" t="str">
        <f t="shared" si="15"/>
        <v>项目建筑规模</v>
      </c>
      <c r="AA34" s="1353">
        <f t="shared" si="3"/>
        <v>1.0416666666666667</v>
      </c>
      <c r="AB34" s="1353">
        <f t="shared" si="4"/>
        <v>1.0204081632653061</v>
      </c>
      <c r="AC34" s="1962">
        <f t="shared" si="5"/>
        <v>1.0204081632653061</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765"/>
      <c r="Q35" s="1352" t="str">
        <f t="shared" si="11"/>
        <v>建筑结构</v>
      </c>
      <c r="R35" s="705" t="s">
        <v>14</v>
      </c>
      <c r="S35" s="706">
        <f t="shared" si="12"/>
        <v>100</v>
      </c>
      <c r="T35" s="705" t="s">
        <v>14</v>
      </c>
      <c r="U35" s="706">
        <f t="shared" si="13"/>
        <v>100</v>
      </c>
      <c r="V35" s="705" t="s">
        <v>14</v>
      </c>
      <c r="W35" s="706">
        <f t="shared" si="14"/>
        <v>100</v>
      </c>
      <c r="X35" s="1355"/>
      <c r="Y35" s="3767"/>
      <c r="Z35" s="1356" t="str">
        <f t="shared" si="15"/>
        <v>建筑结构</v>
      </c>
      <c r="AA35" s="1353">
        <f t="shared" si="3"/>
        <v>1</v>
      </c>
      <c r="AB35" s="1353">
        <f t="shared" si="4"/>
        <v>1</v>
      </c>
      <c r="AC35" s="1962">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765"/>
      <c r="Q36" s="1352" t="str">
        <f t="shared" si="11"/>
        <v>公共部分装修</v>
      </c>
      <c r="R36" s="705" t="s">
        <v>14</v>
      </c>
      <c r="S36" s="706">
        <f t="shared" si="12"/>
        <v>100</v>
      </c>
      <c r="T36" s="705" t="s">
        <v>14</v>
      </c>
      <c r="U36" s="706">
        <f t="shared" si="13"/>
        <v>100</v>
      </c>
      <c r="V36" s="705" t="s">
        <v>14</v>
      </c>
      <c r="W36" s="706">
        <f t="shared" si="14"/>
        <v>100</v>
      </c>
      <c r="X36" s="1355"/>
      <c r="Y36" s="3767"/>
      <c r="Z36" s="1356" t="str">
        <f t="shared" si="15"/>
        <v>公共部分装修</v>
      </c>
      <c r="AA36" s="1353">
        <f t="shared" si="3"/>
        <v>1</v>
      </c>
      <c r="AB36" s="1353">
        <f t="shared" si="4"/>
        <v>1</v>
      </c>
      <c r="AC36" s="1962">
        <f t="shared" si="5"/>
        <v>1</v>
      </c>
    </row>
    <row r="37" spans="1:29" ht="15">
      <c r="A37" s="423"/>
      <c r="B37" s="375" t="s">
        <v>1785</v>
      </c>
      <c r="C37" s="425">
        <v>0.98</v>
      </c>
      <c r="D37" s="386">
        <v>100</v>
      </c>
      <c r="E37" s="425">
        <v>0.85</v>
      </c>
      <c r="F37" s="412">
        <f>LOOKUP(E37,111:111,112:112)-LOOKUP(C37,111:111,112:112)+100</f>
        <v>100</v>
      </c>
      <c r="G37" s="425">
        <v>0.9</v>
      </c>
      <c r="H37" s="412">
        <f>LOOKUP(G37,111:111,112:112)-LOOKUP(C37,111:111,112:112)+100</f>
        <v>100</v>
      </c>
      <c r="I37" s="425">
        <v>0.85</v>
      </c>
      <c r="J37" s="386">
        <f>LOOKUP(I37,111:111,112:112)-LOOKUP(C37,111:111,112:112)+100</f>
        <v>100</v>
      </c>
      <c r="K37" s="561"/>
      <c r="L37" s="2718"/>
      <c r="M37" s="2712"/>
      <c r="N37" s="2712"/>
      <c r="O37" s="2712"/>
      <c r="P37" s="3765"/>
      <c r="Q37" s="1352" t="str">
        <f t="shared" si="11"/>
        <v>成新度</v>
      </c>
      <c r="R37" s="705" t="s">
        <v>14</v>
      </c>
      <c r="S37" s="706">
        <f t="shared" si="12"/>
        <v>100</v>
      </c>
      <c r="T37" s="705" t="s">
        <v>14</v>
      </c>
      <c r="U37" s="706">
        <f t="shared" si="13"/>
        <v>100</v>
      </c>
      <c r="V37" s="705" t="s">
        <v>14</v>
      </c>
      <c r="W37" s="706">
        <f t="shared" si="14"/>
        <v>100</v>
      </c>
      <c r="X37" s="1355"/>
      <c r="Y37" s="3767"/>
      <c r="Z37" s="1356" t="str">
        <f t="shared" si="15"/>
        <v>成新度</v>
      </c>
      <c r="AA37" s="1353">
        <f t="shared" si="3"/>
        <v>1</v>
      </c>
      <c r="AB37" s="1353">
        <f t="shared" si="4"/>
        <v>1</v>
      </c>
      <c r="AC37" s="1962">
        <f t="shared" si="5"/>
        <v>1</v>
      </c>
    </row>
    <row r="38" spans="1:29" s="108" customFormat="1" ht="15">
      <c r="A38" s="424"/>
      <c r="B38" s="375" t="s">
        <v>1817</v>
      </c>
      <c r="C38" s="411" t="s">
        <v>3573</v>
      </c>
      <c r="D38" s="127">
        <v>100</v>
      </c>
      <c r="E38" s="411" t="s">
        <v>3569</v>
      </c>
      <c r="F38" s="412">
        <f>SUMIF(113:113,E38,114:114)-SUMIF(113:113,C38,114:114)+100</f>
        <v>107.5</v>
      </c>
      <c r="G38" s="411" t="s">
        <v>3569</v>
      </c>
      <c r="H38" s="386">
        <f>SUMIF(113:113,G38,114:114)-SUMIF(113:113,C38,114:114)+100</f>
        <v>107.5</v>
      </c>
      <c r="I38" s="411" t="s">
        <v>3569</v>
      </c>
      <c r="J38" s="386">
        <f>SUMIF(113:113,I38,114:114)-SUMIF(113:113,C38,114:114)+100</f>
        <v>107.5</v>
      </c>
      <c r="K38" s="561">
        <v>2.5</v>
      </c>
      <c r="L38" s="2713"/>
      <c r="M38" s="2714"/>
      <c r="N38" s="2714"/>
      <c r="O38" s="2714"/>
      <c r="P38" s="3765"/>
      <c r="Q38" s="1343" t="str">
        <f t="shared" si="11"/>
        <v>写字楼等级</v>
      </c>
      <c r="R38" s="701" t="s">
        <v>14</v>
      </c>
      <c r="S38" s="702">
        <f t="shared" si="12"/>
        <v>107.5</v>
      </c>
      <c r="T38" s="701" t="s">
        <v>14</v>
      </c>
      <c r="U38" s="702">
        <f t="shared" si="13"/>
        <v>107.5</v>
      </c>
      <c r="V38" s="701" t="s">
        <v>14</v>
      </c>
      <c r="W38" s="702">
        <f t="shared" si="14"/>
        <v>107.5</v>
      </c>
      <c r="X38" s="703"/>
      <c r="Y38" s="3767"/>
      <c r="Z38" s="52" t="str">
        <f t="shared" si="15"/>
        <v>写字楼等级</v>
      </c>
      <c r="AA38" s="704">
        <f t="shared" si="3"/>
        <v>0.93023255813953487</v>
      </c>
      <c r="AB38" s="704">
        <f t="shared" si="4"/>
        <v>0.93023255813953487</v>
      </c>
      <c r="AC38" s="1959">
        <f t="shared" si="5"/>
        <v>0.93023255813953487</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765" t="s">
        <v>1695</v>
      </c>
      <c r="Q39" s="1352" t="str">
        <f t="shared" si="11"/>
        <v>物业管理</v>
      </c>
      <c r="R39" s="705" t="s">
        <v>14</v>
      </c>
      <c r="S39" s="706">
        <f t="shared" si="12"/>
        <v>100</v>
      </c>
      <c r="T39" s="705" t="s">
        <v>14</v>
      </c>
      <c r="U39" s="706">
        <f t="shared" si="13"/>
        <v>100</v>
      </c>
      <c r="V39" s="705" t="s">
        <v>14</v>
      </c>
      <c r="W39" s="706">
        <f t="shared" si="14"/>
        <v>100</v>
      </c>
      <c r="X39" s="1355"/>
      <c r="Y39" s="3767" t="s">
        <v>1695</v>
      </c>
      <c r="Z39" s="1356" t="str">
        <f t="shared" si="15"/>
        <v>物业管理</v>
      </c>
      <c r="AA39" s="1353">
        <f t="shared" si="3"/>
        <v>1</v>
      </c>
      <c r="AB39" s="1353">
        <f t="shared" si="4"/>
        <v>1</v>
      </c>
      <c r="AC39" s="1962">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765"/>
      <c r="Q40" s="1352" t="str">
        <f t="shared" si="11"/>
        <v>市政基础设施</v>
      </c>
      <c r="R40" s="705" t="s">
        <v>14</v>
      </c>
      <c r="S40" s="706">
        <f t="shared" si="12"/>
        <v>100</v>
      </c>
      <c r="T40" s="705" t="s">
        <v>14</v>
      </c>
      <c r="U40" s="706">
        <f t="shared" si="13"/>
        <v>100</v>
      </c>
      <c r="V40" s="705" t="s">
        <v>14</v>
      </c>
      <c r="W40" s="706">
        <f t="shared" si="14"/>
        <v>100</v>
      </c>
      <c r="X40" s="1355"/>
      <c r="Y40" s="3767"/>
      <c r="Z40" s="1356" t="str">
        <f t="shared" si="15"/>
        <v>市政基础设施</v>
      </c>
      <c r="AA40" s="1353">
        <f t="shared" si="3"/>
        <v>1</v>
      </c>
      <c r="AB40" s="1353">
        <f t="shared" si="4"/>
        <v>1</v>
      </c>
      <c r="AC40" s="1962">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765"/>
      <c r="Q41" s="1352" t="str">
        <f t="shared" si="11"/>
        <v>层高</v>
      </c>
      <c r="R41" s="705" t="s">
        <v>14</v>
      </c>
      <c r="S41" s="706">
        <f t="shared" si="12"/>
        <v>100</v>
      </c>
      <c r="T41" s="705" t="s">
        <v>14</v>
      </c>
      <c r="U41" s="706">
        <f t="shared" si="13"/>
        <v>100</v>
      </c>
      <c r="V41" s="705" t="s">
        <v>14</v>
      </c>
      <c r="W41" s="706">
        <f t="shared" si="14"/>
        <v>100</v>
      </c>
      <c r="X41" s="1355"/>
      <c r="Y41" s="3767"/>
      <c r="Z41" s="1356" t="str">
        <f t="shared" si="15"/>
        <v>层高</v>
      </c>
      <c r="AA41" s="1353">
        <f t="shared" si="3"/>
        <v>1</v>
      </c>
      <c r="AB41" s="1353">
        <f t="shared" si="4"/>
        <v>1</v>
      </c>
      <c r="AC41" s="1962">
        <f t="shared" si="5"/>
        <v>1</v>
      </c>
    </row>
    <row r="42" spans="1:29" s="422" customFormat="1" ht="15">
      <c r="A42" s="419"/>
      <c r="B42" s="1354"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765"/>
      <c r="Q42" s="707" t="str">
        <f t="shared" si="11"/>
        <v>单套建筑面积</v>
      </c>
      <c r="R42" s="708" t="s">
        <v>14</v>
      </c>
      <c r="S42" s="709">
        <f t="shared" si="12"/>
        <v>100</v>
      </c>
      <c r="T42" s="708" t="s">
        <v>14</v>
      </c>
      <c r="U42" s="709">
        <f t="shared" si="13"/>
        <v>100</v>
      </c>
      <c r="V42" s="708" t="s">
        <v>14</v>
      </c>
      <c r="W42" s="709">
        <f t="shared" si="14"/>
        <v>100</v>
      </c>
      <c r="X42" s="710"/>
      <c r="Y42" s="3767"/>
      <c r="Z42" s="711" t="str">
        <f t="shared" si="15"/>
        <v>单套建筑面积</v>
      </c>
      <c r="AA42" s="1353">
        <f t="shared" si="3"/>
        <v>1</v>
      </c>
      <c r="AB42" s="1353">
        <f t="shared" si="4"/>
        <v>1</v>
      </c>
      <c r="AC42" s="1962">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765"/>
      <c r="Q43" s="1352" t="str">
        <f t="shared" si="11"/>
        <v>内部装修</v>
      </c>
      <c r="R43" s="705" t="s">
        <v>14</v>
      </c>
      <c r="S43" s="706">
        <f t="shared" si="12"/>
        <v>100</v>
      </c>
      <c r="T43" s="705" t="s">
        <v>14</v>
      </c>
      <c r="U43" s="706">
        <f t="shared" si="13"/>
        <v>100</v>
      </c>
      <c r="V43" s="705" t="s">
        <v>14</v>
      </c>
      <c r="W43" s="706">
        <f t="shared" si="14"/>
        <v>100</v>
      </c>
      <c r="X43" s="1355"/>
      <c r="Y43" s="3767"/>
      <c r="Z43" s="1356" t="str">
        <f t="shared" si="15"/>
        <v>内部装修</v>
      </c>
      <c r="AA43" s="1353">
        <f t="shared" si="3"/>
        <v>1</v>
      </c>
      <c r="AB43" s="1353">
        <f t="shared" si="4"/>
        <v>1</v>
      </c>
      <c r="AC43" s="1962">
        <f t="shared" si="5"/>
        <v>1</v>
      </c>
    </row>
    <row r="44" spans="1:29" ht="15">
      <c r="A44" s="423"/>
      <c r="B44" s="375" t="s">
        <v>1706</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8"/>
      <c r="M44" s="2712"/>
      <c r="N44" s="2712"/>
      <c r="O44" s="2712"/>
      <c r="P44" s="3765"/>
      <c r="Q44" s="1352" t="str">
        <f t="shared" si="11"/>
        <v>内部装修维护情况</v>
      </c>
      <c r="R44" s="705" t="s">
        <v>14</v>
      </c>
      <c r="S44" s="706">
        <f t="shared" si="12"/>
        <v>100</v>
      </c>
      <c r="T44" s="705" t="s">
        <v>14</v>
      </c>
      <c r="U44" s="706">
        <f t="shared" si="13"/>
        <v>100</v>
      </c>
      <c r="V44" s="705" t="s">
        <v>14</v>
      </c>
      <c r="W44" s="706">
        <f t="shared" si="14"/>
        <v>100</v>
      </c>
      <c r="X44" s="1355"/>
      <c r="Y44" s="3767"/>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765"/>
      <c r="Q45" s="1343">
        <f t="shared" si="11"/>
        <v>111</v>
      </c>
      <c r="R45" s="701" t="s">
        <v>14</v>
      </c>
      <c r="S45" s="702">
        <f t="shared" si="12"/>
        <v>100</v>
      </c>
      <c r="T45" s="701" t="s">
        <v>14</v>
      </c>
      <c r="U45" s="702">
        <f t="shared" si="13"/>
        <v>100</v>
      </c>
      <c r="V45" s="701" t="s">
        <v>14</v>
      </c>
      <c r="W45" s="702">
        <f t="shared" si="14"/>
        <v>100</v>
      </c>
      <c r="X45" s="703"/>
      <c r="Y45" s="3767"/>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765"/>
      <c r="Q46" s="1352">
        <f t="shared" si="11"/>
        <v>111</v>
      </c>
      <c r="R46" s="705" t="s">
        <v>14</v>
      </c>
      <c r="S46" s="706">
        <f t="shared" si="12"/>
        <v>100</v>
      </c>
      <c r="T46" s="705" t="s">
        <v>14</v>
      </c>
      <c r="U46" s="706">
        <f t="shared" si="13"/>
        <v>100</v>
      </c>
      <c r="V46" s="705" t="s">
        <v>14</v>
      </c>
      <c r="W46" s="706">
        <f t="shared" si="14"/>
        <v>100</v>
      </c>
      <c r="X46" s="1355"/>
      <c r="Y46" s="3767"/>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766"/>
      <c r="Q47" s="1352">
        <f t="shared" si="11"/>
        <v>111</v>
      </c>
      <c r="R47" s="705" t="s">
        <v>14</v>
      </c>
      <c r="S47" s="706">
        <f t="shared" si="12"/>
        <v>100</v>
      </c>
      <c r="T47" s="705" t="s">
        <v>14</v>
      </c>
      <c r="U47" s="706">
        <f t="shared" si="13"/>
        <v>100</v>
      </c>
      <c r="V47" s="705" t="s">
        <v>14</v>
      </c>
      <c r="W47" s="706">
        <f t="shared" si="14"/>
        <v>100</v>
      </c>
      <c r="X47" s="1355"/>
      <c r="Y47" s="3768"/>
      <c r="Z47" s="1356">
        <f t="shared" si="15"/>
        <v>111</v>
      </c>
      <c r="AA47" s="1353">
        <f t="shared" si="3"/>
        <v>1</v>
      </c>
      <c r="AB47" s="1353">
        <f t="shared" si="4"/>
        <v>1</v>
      </c>
      <c r="AC47" s="1962">
        <f t="shared" si="5"/>
        <v>1</v>
      </c>
    </row>
    <row r="48" spans="1:29" ht="15">
      <c r="A48" s="430" t="s">
        <v>1707</v>
      </c>
      <c r="B48" s="431"/>
      <c r="C48" s="1154" t="s">
        <v>0</v>
      </c>
      <c r="D48" s="1155"/>
      <c r="E48" s="1156">
        <f>租金案例!P4</f>
        <v>3.8</v>
      </c>
      <c r="F48" s="1157"/>
      <c r="G48" s="1158">
        <f>租金案例!P5</f>
        <v>4.2</v>
      </c>
      <c r="H48" s="1159"/>
      <c r="I48" s="1156">
        <f>租金案例!P6</f>
        <v>4</v>
      </c>
      <c r="J48" s="436"/>
      <c r="K48" s="714"/>
      <c r="L48" s="2720"/>
      <c r="M48" s="2712"/>
      <c r="N48" s="2712"/>
      <c r="O48" s="2712"/>
      <c r="P48" s="3746" t="str">
        <f>A48</f>
        <v>成交单价（元/平方米）</v>
      </c>
      <c r="Q48" s="3769"/>
      <c r="R48" s="3770">
        <f>E48</f>
        <v>3.8</v>
      </c>
      <c r="S48" s="3770"/>
      <c r="T48" s="3770">
        <f>G48</f>
        <v>4.2</v>
      </c>
      <c r="U48" s="3770"/>
      <c r="V48" s="3770">
        <f>I48</f>
        <v>4</v>
      </c>
      <c r="W48" s="3770"/>
      <c r="X48" s="397"/>
      <c r="Y48" s="712"/>
      <c r="Z48" s="397"/>
      <c r="AA48" s="397"/>
      <c r="AB48" s="397"/>
      <c r="AC48" s="578"/>
    </row>
    <row r="49" spans="1:29" ht="15.75" thickBot="1">
      <c r="A49" s="437" t="s">
        <v>1792</v>
      </c>
      <c r="B49" s="438"/>
      <c r="C49" s="1160">
        <f>R50</f>
        <v>3.2</v>
      </c>
      <c r="D49" s="2317" t="s">
        <v>2137</v>
      </c>
      <c r="E49" s="1161">
        <f>R49</f>
        <v>3.1</v>
      </c>
      <c r="F49" s="2318"/>
      <c r="G49" s="1160">
        <f>T49</f>
        <v>3.3</v>
      </c>
      <c r="H49" s="2318"/>
      <c r="I49" s="1161">
        <f>V49</f>
        <v>3.2</v>
      </c>
      <c r="J49" s="2318"/>
      <c r="K49" s="2320">
        <f>F49+H49+J49</f>
        <v>0</v>
      </c>
      <c r="L49" s="2720"/>
      <c r="M49" s="2712"/>
      <c r="N49" s="2712"/>
      <c r="O49" s="2712"/>
      <c r="P49" s="3746" t="str">
        <f>A49</f>
        <v>比较价值（元/平方米）</v>
      </c>
      <c r="Q49" s="3769"/>
      <c r="R49" s="3770">
        <f>IF(F1="售价",ROUND(PRODUCT(R48,AA7:AA47),0),ROUND(PRODUCT(R48,AA7:AA47),1))</f>
        <v>3.1</v>
      </c>
      <c r="S49" s="3770"/>
      <c r="T49" s="3770">
        <f>IF(F1="售价",ROUND(PRODUCT(T48,AB7:AB47),0),ROUND(PRODUCT(T48,AB7:AB47),1))</f>
        <v>3.3</v>
      </c>
      <c r="U49" s="3770"/>
      <c r="V49" s="3770">
        <f>IF(F1="售价",ROUND(PRODUCT(V48,AC7:AC47),0),ROUND(PRODUCT(V48,AC7:AC47),1))</f>
        <v>3.2</v>
      </c>
      <c r="W49" s="3770"/>
      <c r="X49" s="397"/>
      <c r="Y49" s="397"/>
      <c r="Z49" s="397"/>
      <c r="AA49" s="397"/>
      <c r="AB49" s="397"/>
      <c r="AC49" s="578"/>
    </row>
    <row r="50" spans="1:29" ht="15.75" thickBot="1">
      <c r="A50" s="441" t="s">
        <v>1793</v>
      </c>
      <c r="B50" s="442"/>
      <c r="C50" s="1163">
        <f>R50</f>
        <v>3.2</v>
      </c>
      <c r="D50" s="1163"/>
      <c r="E50" s="1163"/>
      <c r="F50" s="1163"/>
      <c r="G50" s="1163"/>
      <c r="H50" s="1163"/>
      <c r="I50" s="1163"/>
      <c r="J50" s="443"/>
      <c r="K50" s="715"/>
      <c r="L50" s="2720"/>
      <c r="M50" s="2712"/>
      <c r="N50" s="2712"/>
      <c r="O50" s="2712"/>
      <c r="P50" s="3787" t="str">
        <f>A50</f>
        <v>估价对象XX用房的比较价值（楼面单价，元/平方米）</v>
      </c>
      <c r="Q50" s="3788"/>
      <c r="R50" s="3789">
        <f>IF(F1="售价",ROUND(IF(D49="简单平均",AVERAGE(R49:V49),R49*F49+T49*H49+V49*J49),0),ROUND(IF(D49="简单平均",AVERAGE(R49:V49),R49*F49+T49*H49+V49*J49),1))</f>
        <v>3.2</v>
      </c>
      <c r="S50" s="3789"/>
      <c r="T50" s="3789"/>
      <c r="U50" s="3789"/>
      <c r="V50" s="3789"/>
      <c r="W50" s="3789"/>
      <c r="X50" s="1946"/>
      <c r="Y50" s="1946"/>
      <c r="Z50" s="1946"/>
      <c r="AA50" s="1946"/>
      <c r="AB50" s="1946"/>
      <c r="AC50" s="1947"/>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1794</v>
      </c>
      <c r="D53" s="447"/>
      <c r="E53" s="448">
        <f>IF(E48&lt;E49,E49/E48-1,E48/E49-1)</f>
        <v>0.22580645161290303</v>
      </c>
      <c r="F53" s="449" t="str">
        <f>IF(OR(E53&gt;=0.3,E53&lt;=-0.3),"超过30%","")</f>
        <v/>
      </c>
      <c r="G53" s="448">
        <f>IF(G48&lt;G49,G49/G48-1,G48/G49-1)</f>
        <v>0.27272727272727293</v>
      </c>
      <c r="H53" s="449" t="str">
        <f>IF(OR(G53&gt;=0.3,G53&lt;=-0.3),"超过30%","")</f>
        <v/>
      </c>
      <c r="I53" s="448">
        <f>IF(I48&lt;I49,I49/I48-1,I48/I49-1)</f>
        <v>0.25</v>
      </c>
      <c r="J53" s="449" t="str">
        <f>IF(OR(I53&gt;=0.3,I53&lt;=-0.3),"超过30%","")</f>
        <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1795</v>
      </c>
      <c r="D54" s="450"/>
      <c r="E54" s="448">
        <f>IF(E49&lt;G49,G49/E49-1,E49/G49-1)</f>
        <v>6.4516129032258007E-2</v>
      </c>
      <c r="F54" s="449" t="str">
        <f>IF(OR(E54&gt;=0.2,E54&lt;=-0.2),"超过20%","")</f>
        <v/>
      </c>
      <c r="G54" s="448">
        <f>IF(G49&lt;I49,I49/G49-1,G49/I49-1)</f>
        <v>3.1249999999999778E-2</v>
      </c>
      <c r="H54" s="449" t="str">
        <f>IF(OR(G54&gt;=0.2,G54&lt;=-0.2),"超过20%","")</f>
        <v/>
      </c>
      <c r="I54" s="448">
        <f>IF(I49&lt;E49,E49/I49-1,I49/E49-1)</f>
        <v>3.2258064516129004E-2</v>
      </c>
      <c r="J54" s="449" t="str">
        <f>IF(OR(I54&gt;=0.2,I54&lt;=-0.2),"超过20%","")</f>
        <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1796</v>
      </c>
      <c r="D55" s="450"/>
      <c r="E55" s="448">
        <f>IF(E48&lt;G48,G48/E48-1,E48/G48-1)</f>
        <v>0.10526315789473695</v>
      </c>
      <c r="F55" s="449" t="str">
        <f>IF(OR(E55&gt;=0.3,E55&lt;=-0.3),"超过30%","")</f>
        <v/>
      </c>
      <c r="G55" s="448">
        <f>IF(G48&lt;I48,I48/G48-1,G48/I48-1)</f>
        <v>5.0000000000000044E-2</v>
      </c>
      <c r="H55" s="449" t="str">
        <f>IF(OR(G55&gt;=0.3,G55&lt;=-0.3),"超过30%","")</f>
        <v/>
      </c>
      <c r="I55" s="448">
        <f>IF(I48&lt;E48,E48/I48-1,I48/E48-1)</f>
        <v>5.2631578947368363E-2</v>
      </c>
      <c r="J55" s="449" t="str">
        <f>IF(OR(I55&gt;=0.3,I55&lt;=-0.3),"超过30%","")</f>
        <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4" t="s">
        <v>1797</v>
      </c>
      <c r="B58" s="690"/>
      <c r="C58" s="695"/>
      <c r="D58" s="695"/>
      <c r="E58" s="695"/>
      <c r="F58" s="696"/>
      <c r="G58" s="696"/>
      <c r="H58" s="695"/>
      <c r="I58" s="695"/>
      <c r="J58" s="695"/>
      <c r="K58" s="697"/>
      <c r="L58" s="942"/>
      <c r="M58" s="940"/>
      <c r="N58" s="2765"/>
      <c r="O58" s="2765"/>
      <c r="P58" s="2754"/>
      <c r="Q58" s="2735"/>
      <c r="R58" s="2721"/>
      <c r="S58" s="2721"/>
      <c r="T58" s="2721"/>
      <c r="U58" s="2721"/>
      <c r="V58" s="2721"/>
      <c r="W58" s="2721"/>
      <c r="X58" s="2721"/>
      <c r="Y58" s="2721"/>
      <c r="Z58" s="2721"/>
      <c r="AA58" s="2721"/>
      <c r="AB58" s="2721"/>
      <c r="AC58" s="2721"/>
    </row>
    <row r="59" spans="1:29" s="457" customFormat="1" ht="15">
      <c r="A59" s="454" t="s">
        <v>1678</v>
      </c>
      <c r="B59" s="455"/>
      <c r="C59" s="1184" t="str">
        <f>YEAR(C7)&amp;"-"&amp;MONTH(C7)</f>
        <v>2023-11</v>
      </c>
      <c r="D59" s="1185">
        <f>EDATE(C59,-1)</f>
        <v>45200</v>
      </c>
      <c r="E59" s="1185">
        <f>EDATE(D59,-1)</f>
        <v>45170</v>
      </c>
      <c r="F59" s="1185">
        <f t="shared" ref="F59:O59" si="16">EDATE(E59,-1)</f>
        <v>45139</v>
      </c>
      <c r="G59" s="1185">
        <f t="shared" si="16"/>
        <v>45108</v>
      </c>
      <c r="H59" s="1185">
        <f t="shared" si="16"/>
        <v>45078</v>
      </c>
      <c r="I59" s="1185">
        <f t="shared" si="16"/>
        <v>45047</v>
      </c>
      <c r="J59" s="1185">
        <f t="shared" si="16"/>
        <v>45017</v>
      </c>
      <c r="K59" s="1185">
        <f t="shared" si="16"/>
        <v>44986</v>
      </c>
      <c r="L59" s="1185">
        <f t="shared" si="16"/>
        <v>44958</v>
      </c>
      <c r="M59" s="1185">
        <f t="shared" si="16"/>
        <v>44927</v>
      </c>
      <c r="N59" s="1185">
        <f t="shared" si="16"/>
        <v>44896</v>
      </c>
      <c r="O59" s="1185">
        <f t="shared" si="16"/>
        <v>44866</v>
      </c>
      <c r="P59" s="2755"/>
      <c r="Q59" s="2737"/>
      <c r="R59" s="2737"/>
      <c r="S59" s="2737"/>
      <c r="T59" s="2737"/>
      <c r="U59" s="2737"/>
      <c r="V59" s="2737"/>
      <c r="W59" s="2737"/>
      <c r="X59" s="2737"/>
      <c r="Y59" s="2737"/>
      <c r="Z59" s="2737"/>
      <c r="AA59" s="2737"/>
      <c r="AB59" s="2737"/>
      <c r="AC59" s="2737"/>
    </row>
    <row r="60" spans="1:29" s="108" customFormat="1" ht="15">
      <c r="A60" s="458"/>
      <c r="B60" s="459"/>
      <c r="C60" s="1183">
        <v>100</v>
      </c>
      <c r="D60" s="461"/>
      <c r="E60" s="461"/>
      <c r="F60" s="461"/>
      <c r="G60" s="461"/>
      <c r="H60" s="461"/>
      <c r="I60" s="461"/>
      <c r="J60" s="461"/>
      <c r="K60" s="461"/>
      <c r="L60" s="461"/>
      <c r="M60" s="462"/>
      <c r="N60" s="461"/>
      <c r="O60" s="462"/>
      <c r="P60" s="2756"/>
      <c r="Q60" s="2658"/>
      <c r="R60" s="2658"/>
      <c r="S60" s="2658"/>
      <c r="T60" s="2658"/>
      <c r="U60" s="2658"/>
      <c r="V60" s="2658"/>
      <c r="W60" s="2658"/>
      <c r="X60" s="2658"/>
      <c r="Y60" s="2658"/>
      <c r="Z60" s="2658"/>
      <c r="AA60" s="2658"/>
      <c r="AB60" s="2658"/>
      <c r="AC60" s="2658"/>
    </row>
    <row r="61" spans="1:29" s="108" customFormat="1" ht="15.75" thickBot="1">
      <c r="A61" s="464" t="s">
        <v>1715</v>
      </c>
      <c r="B61" s="465"/>
      <c r="C61" s="466"/>
      <c r="D61" s="467"/>
      <c r="E61" s="467"/>
      <c r="F61" s="467"/>
      <c r="G61" s="467"/>
      <c r="H61" s="467"/>
      <c r="I61" s="467"/>
      <c r="J61" s="467"/>
      <c r="K61" s="467"/>
      <c r="L61" s="467"/>
      <c r="M61" s="468"/>
      <c r="N61" s="467"/>
      <c r="O61" s="468"/>
      <c r="P61" s="2756"/>
      <c r="Q61" s="2735"/>
      <c r="R61" s="2658"/>
      <c r="S61" s="2658"/>
      <c r="T61" s="2658"/>
      <c r="U61" s="2658"/>
      <c r="V61" s="2658"/>
      <c r="W61" s="2658"/>
      <c r="X61" s="2658"/>
      <c r="Y61" s="2658"/>
      <c r="Z61" s="2658"/>
      <c r="AA61" s="2658"/>
      <c r="AB61" s="2658"/>
      <c r="AC61" s="2658"/>
    </row>
    <row r="62" spans="1:29" s="108" customFormat="1" ht="15">
      <c r="A62" s="470" t="s">
        <v>1680</v>
      </c>
      <c r="B62" s="459"/>
      <c r="C62" s="471" t="s">
        <v>1775</v>
      </c>
      <c r="D62" s="3481" t="s">
        <v>3565</v>
      </c>
      <c r="E62" s="472"/>
      <c r="F62" s="472"/>
      <c r="G62" s="472"/>
      <c r="H62" s="472"/>
      <c r="I62" s="472"/>
      <c r="J62" s="472"/>
      <c r="K62" s="472"/>
      <c r="L62" s="473"/>
      <c r="M62" s="474"/>
      <c r="N62" s="2748"/>
      <c r="O62" s="2748"/>
      <c r="P62" s="2757"/>
      <c r="Q62" s="2735"/>
      <c r="R62" s="2658"/>
      <c r="S62" s="2658"/>
      <c r="T62" s="2658"/>
      <c r="U62" s="2658"/>
      <c r="V62" s="2658"/>
      <c r="W62" s="2658"/>
      <c r="X62" s="2658"/>
      <c r="Y62" s="2658"/>
      <c r="Z62" s="2658"/>
      <c r="AA62" s="2658"/>
      <c r="AB62" s="2658"/>
      <c r="AC62" s="2658"/>
    </row>
    <row r="63" spans="1:29" s="108" customFormat="1" ht="15.75" thickBot="1">
      <c r="A63" s="470"/>
      <c r="B63" s="459"/>
      <c r="C63" s="460">
        <v>100</v>
      </c>
      <c r="D63" s="461">
        <v>102</v>
      </c>
      <c r="E63" s="461"/>
      <c r="F63" s="461"/>
      <c r="G63" s="461"/>
      <c r="H63" s="461"/>
      <c r="I63" s="461"/>
      <c r="J63" s="461"/>
      <c r="K63" s="461"/>
      <c r="L63" s="461"/>
      <c r="M63" s="463"/>
      <c r="N63" s="2748"/>
      <c r="O63" s="2748"/>
      <c r="P63" s="2756"/>
      <c r="Q63" s="2735"/>
      <c r="R63" s="2658"/>
      <c r="S63" s="2658"/>
      <c r="T63" s="2658"/>
      <c r="U63" s="2658"/>
      <c r="V63" s="2658"/>
      <c r="W63" s="2658"/>
      <c r="X63" s="2658"/>
      <c r="Y63" s="2658"/>
      <c r="Z63" s="2658"/>
      <c r="AA63" s="2658"/>
      <c r="AB63" s="2658"/>
      <c r="AC63" s="2658"/>
    </row>
    <row r="64" spans="1:29">
      <c r="A64" s="476" t="s">
        <v>1718</v>
      </c>
      <c r="B64" s="477" t="s">
        <v>1684</v>
      </c>
      <c r="C64" s="478" t="str">
        <f>C9</f>
        <v>办公</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1687</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1689</v>
      </c>
      <c r="B77" s="477" t="s">
        <v>1820</v>
      </c>
      <c r="C77" s="522" t="s">
        <v>1720</v>
      </c>
      <c r="D77" s="522" t="s">
        <v>1721</v>
      </c>
      <c r="E77" s="522" t="s">
        <v>1722</v>
      </c>
      <c r="F77" s="522" t="s">
        <v>1723</v>
      </c>
      <c r="G77" s="522" t="s">
        <v>1724</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95</v>
      </c>
      <c r="E78" s="493">
        <f>D78-$K15</f>
        <v>90</v>
      </c>
      <c r="F78" s="493">
        <f>E78-$K15</f>
        <v>85</v>
      </c>
      <c r="G78" s="493">
        <f>F78-$K15</f>
        <v>80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1725</v>
      </c>
      <c r="C79" s="527" t="s">
        <v>1720</v>
      </c>
      <c r="D79" s="527" t="s">
        <v>1721</v>
      </c>
      <c r="E79" s="527" t="s">
        <v>1722</v>
      </c>
      <c r="F79" s="527" t="s">
        <v>1723</v>
      </c>
      <c r="G79" s="527" t="s">
        <v>1724</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95</v>
      </c>
      <c r="E80" s="493">
        <f>D80-$K17</f>
        <v>90</v>
      </c>
      <c r="F80" s="493">
        <f>E80-$K17</f>
        <v>85</v>
      </c>
      <c r="G80" s="493">
        <f>F80-$K17</f>
        <v>80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1726</v>
      </c>
      <c r="C81" s="527" t="s">
        <v>1720</v>
      </c>
      <c r="D81" s="527" t="s">
        <v>1721</v>
      </c>
      <c r="E81" s="527" t="s">
        <v>1722</v>
      </c>
      <c r="F81" s="527" t="s">
        <v>1723</v>
      </c>
      <c r="G81" s="527" t="s">
        <v>1724</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98</v>
      </c>
      <c r="E82" s="493">
        <f>D82-$K19</f>
        <v>96</v>
      </c>
      <c r="F82" s="493">
        <f>E82-$K19</f>
        <v>94</v>
      </c>
      <c r="G82" s="493">
        <f>F82-$K19</f>
        <v>92</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1812</v>
      </c>
      <c r="C83" s="608" t="s">
        <v>1798</v>
      </c>
      <c r="D83" s="608" t="s">
        <v>1799</v>
      </c>
      <c r="E83" s="608" t="s">
        <v>1800</v>
      </c>
      <c r="F83" s="608" t="s">
        <v>1801</v>
      </c>
      <c r="G83" s="608" t="s">
        <v>1802</v>
      </c>
      <c r="H83" s="488"/>
      <c r="I83" s="488"/>
      <c r="J83" s="488"/>
      <c r="K83" s="488"/>
      <c r="L83" s="488"/>
      <c r="M83" s="1129"/>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99</v>
      </c>
      <c r="E84" s="493">
        <f>D84-$K21</f>
        <v>98</v>
      </c>
      <c r="F84" s="493">
        <f>E84-$K21</f>
        <v>97</v>
      </c>
      <c r="G84" s="493">
        <f>F84-$K21</f>
        <v>96</v>
      </c>
      <c r="H84" s="608"/>
      <c r="I84" s="608"/>
      <c r="J84" s="608"/>
      <c r="K84" s="608"/>
      <c r="L84" s="608"/>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1821</v>
      </c>
      <c r="C85" s="527" t="s">
        <v>1720</v>
      </c>
      <c r="D85" s="527" t="s">
        <v>1721</v>
      </c>
      <c r="E85" s="527" t="s">
        <v>1722</v>
      </c>
      <c r="F85" s="527" t="s">
        <v>1723</v>
      </c>
      <c r="G85" s="527" t="s">
        <v>1724</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98</v>
      </c>
      <c r="E86" s="493">
        <f>D86-$K23</f>
        <v>96</v>
      </c>
      <c r="F86" s="493">
        <f>E86-$K23</f>
        <v>94</v>
      </c>
      <c r="G86" s="493">
        <f>F86-$K23</f>
        <v>92</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1822</v>
      </c>
      <c r="C87" s="503"/>
      <c r="D87" s="503"/>
      <c r="E87" s="503"/>
      <c r="F87" s="503"/>
      <c r="G87" s="503"/>
      <c r="H87" s="503"/>
      <c r="I87" s="503"/>
      <c r="J87" s="503"/>
      <c r="K87" s="503"/>
      <c r="L87" s="529"/>
      <c r="M87" s="530"/>
      <c r="N87" s="2748"/>
      <c r="O87" s="2748"/>
      <c r="P87" s="2758"/>
      <c r="Q87" s="2735"/>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7"/>
      <c r="G89" s="503"/>
      <c r="H89" s="503"/>
      <c r="I89" s="503"/>
      <c r="J89" s="503"/>
      <c r="K89" s="503"/>
      <c r="L89" s="503"/>
      <c r="M89" s="530"/>
      <c r="N89" s="2748"/>
      <c r="O89" s="2748"/>
      <c r="P89" s="2758"/>
      <c r="Q89" s="2735"/>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8"/>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1693</v>
      </c>
      <c r="B101" s="477" t="s">
        <v>1735</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1736</v>
      </c>
      <c r="C103" s="527" t="str">
        <f>C104&amp;"(含)"&amp;"-"&amp;D104</f>
        <v>0(含)-300</v>
      </c>
      <c r="D103" s="527" t="str">
        <f t="shared" ref="D103:L103" si="23">D104&amp;"(含)"&amp;"-"&amp;E104</f>
        <v>300(含)-500</v>
      </c>
      <c r="E103" s="527" t="str">
        <f t="shared" si="23"/>
        <v>500(含)-1000</v>
      </c>
      <c r="F103" s="527" t="str">
        <f t="shared" si="23"/>
        <v>1000(含)-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v>0</v>
      </c>
      <c r="D104" s="544">
        <v>300</v>
      </c>
      <c r="E104" s="544">
        <v>500</v>
      </c>
      <c r="F104" s="544">
        <v>1000</v>
      </c>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f>D105+2</f>
        <v>102</v>
      </c>
      <c r="D105" s="485">
        <v>100</v>
      </c>
      <c r="E105" s="485">
        <f>D105-2</f>
        <v>98</v>
      </c>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1737</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1739</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1"/>
      <c r="J111" s="571"/>
      <c r="K111" s="572"/>
      <c r="L111" s="573"/>
      <c r="M111" s="574"/>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1823</v>
      </c>
      <c r="C113" s="3484" t="s">
        <v>3570</v>
      </c>
      <c r="D113" s="3484" t="s">
        <v>3571</v>
      </c>
      <c r="E113" s="3484" t="s">
        <v>3572</v>
      </c>
      <c r="F113" s="3484" t="s">
        <v>3574</v>
      </c>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97.5</v>
      </c>
      <c r="E114" s="493">
        <f t="shared" ref="E114:M114" si="27">D114-$K38</f>
        <v>95</v>
      </c>
      <c r="F114" s="493">
        <f t="shared" si="27"/>
        <v>92.5</v>
      </c>
      <c r="G114" s="493">
        <f t="shared" si="27"/>
        <v>90</v>
      </c>
      <c r="H114" s="493">
        <f t="shared" si="27"/>
        <v>87.5</v>
      </c>
      <c r="I114" s="493">
        <f t="shared" si="27"/>
        <v>85</v>
      </c>
      <c r="J114" s="493">
        <f t="shared" si="27"/>
        <v>82.5</v>
      </c>
      <c r="K114" s="493">
        <f t="shared" si="27"/>
        <v>80</v>
      </c>
      <c r="L114" s="493">
        <f t="shared" si="27"/>
        <v>77.5</v>
      </c>
      <c r="M114" s="493">
        <f t="shared" si="27"/>
        <v>75</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1740</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1741</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4" t="s">
        <v>1824</v>
      </c>
      <c r="C119" s="532"/>
      <c r="D119" s="532"/>
      <c r="E119" s="532"/>
      <c r="F119" s="532"/>
      <c r="G119" s="532"/>
      <c r="H119" s="532"/>
      <c r="I119" s="532"/>
      <c r="J119" s="532"/>
      <c r="K119" s="532"/>
      <c r="L119" s="1968"/>
      <c r="M119" s="1969"/>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1807</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1743</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8"/>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7" t="s">
        <v>1825</v>
      </c>
      <c r="C1" s="1224" t="s">
        <v>1661</v>
      </c>
      <c r="D1" s="1225"/>
      <c r="E1" s="3428"/>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30969.079999999998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47" t="s">
        <v>1769</v>
      </c>
      <c r="D4" s="3748"/>
      <c r="E4" s="3749" t="s">
        <v>1770</v>
      </c>
      <c r="F4" s="3750"/>
      <c r="G4" s="3747" t="s">
        <v>1771</v>
      </c>
      <c r="H4" s="3748"/>
      <c r="I4" s="3747" t="s">
        <v>1772</v>
      </c>
      <c r="J4" s="3748"/>
      <c r="K4" s="559" t="s">
        <v>1773</v>
      </c>
      <c r="L4" s="913"/>
      <c r="M4" s="914"/>
      <c r="N4" s="914"/>
      <c r="O4" s="914"/>
      <c r="P4" s="3751" t="s">
        <v>1774</v>
      </c>
      <c r="Q4" s="3752"/>
      <c r="R4" s="3734" t="s">
        <v>1770</v>
      </c>
      <c r="S4" s="3735"/>
      <c r="T4" s="3734" t="s">
        <v>1771</v>
      </c>
      <c r="U4" s="3735"/>
      <c r="V4" s="3731" t="s">
        <v>1772</v>
      </c>
      <c r="W4" s="3731"/>
      <c r="X4" s="1355"/>
      <c r="Y4" s="3734" t="s">
        <v>1774</v>
      </c>
      <c r="Z4" s="3735"/>
      <c r="AA4" s="3728" t="s">
        <v>1770</v>
      </c>
      <c r="AB4" s="3729" t="s">
        <v>1771</v>
      </c>
      <c r="AC4" s="3728" t="s">
        <v>1772</v>
      </c>
    </row>
    <row r="5" spans="1:29" ht="15">
      <c r="A5" s="358"/>
      <c r="B5" s="359"/>
      <c r="C5" s="3740" t="s">
        <v>1672</v>
      </c>
      <c r="D5" s="3741"/>
      <c r="E5" s="3738" t="s">
        <v>1673</v>
      </c>
      <c r="F5" s="3739"/>
      <c r="G5" s="3740" t="s">
        <v>1674</v>
      </c>
      <c r="H5" s="3741"/>
      <c r="I5" s="3740" t="s">
        <v>1675</v>
      </c>
      <c r="J5" s="3741"/>
      <c r="K5" s="559"/>
      <c r="L5" s="913"/>
      <c r="M5" s="914"/>
      <c r="N5" s="914"/>
      <c r="O5" s="914"/>
      <c r="P5" s="3753"/>
      <c r="Q5" s="3754"/>
      <c r="R5" s="3736"/>
      <c r="S5" s="3737"/>
      <c r="T5" s="3736"/>
      <c r="U5" s="3737"/>
      <c r="V5" s="3731"/>
      <c r="W5" s="3731"/>
      <c r="X5" s="1355"/>
      <c r="Y5" s="3736"/>
      <c r="Z5" s="3737"/>
      <c r="AA5" s="3729"/>
      <c r="AB5" s="3729"/>
      <c r="AC5" s="3729"/>
    </row>
    <row r="6" spans="1:29" ht="15.75" thickBot="1">
      <c r="A6" s="360"/>
      <c r="B6" s="361"/>
      <c r="C6" s="3742" t="s">
        <v>1676</v>
      </c>
      <c r="D6" s="3743"/>
      <c r="E6" s="3744" t="s">
        <v>1676</v>
      </c>
      <c r="F6" s="3745"/>
      <c r="G6" s="3742" t="s">
        <v>1676</v>
      </c>
      <c r="H6" s="3743"/>
      <c r="I6" s="3742" t="s">
        <v>1676</v>
      </c>
      <c r="J6" s="3743"/>
      <c r="K6" s="559" t="s">
        <v>1677</v>
      </c>
      <c r="L6" s="913"/>
      <c r="M6" s="914"/>
      <c r="N6" s="914"/>
      <c r="O6" s="914"/>
      <c r="P6" s="3755"/>
      <c r="Q6" s="3756"/>
      <c r="R6" s="3736"/>
      <c r="S6" s="3737"/>
      <c r="T6" s="3757"/>
      <c r="U6" s="3758"/>
      <c r="V6" s="3731"/>
      <c r="W6" s="3731"/>
      <c r="X6" s="1355"/>
      <c r="Y6" s="3757"/>
      <c r="Z6" s="3758"/>
      <c r="AA6" s="3730"/>
      <c r="AB6" s="3730"/>
      <c r="AC6" s="3730"/>
    </row>
    <row r="7" spans="1:29" s="108" customFormat="1" ht="15.75" thickBot="1">
      <c r="A7" s="362" t="s">
        <v>1678</v>
      </c>
      <c r="B7" s="363"/>
      <c r="C7" s="364">
        <f>'数据-取费表'!B2</f>
        <v>45253</v>
      </c>
      <c r="D7" s="365">
        <v>100</v>
      </c>
      <c r="E7" s="366"/>
      <c r="F7" s="367">
        <f>SUMIF(52:52,YEAR(E7)&amp;"-"&amp;MONTH(E7),53:53)</f>
        <v>0</v>
      </c>
      <c r="G7" s="366"/>
      <c r="H7" s="365">
        <f>SUMIF(52:52,YEAR(G7)&amp;"-"&amp;MONTH(G7),53:53)</f>
        <v>0</v>
      </c>
      <c r="I7" s="366"/>
      <c r="J7" s="365">
        <f>SUMIF(52:52,YEAR(I7)&amp;"-"&amp;MONTH(I7),53:53)</f>
        <v>0</v>
      </c>
      <c r="K7" s="560"/>
      <c r="L7" s="915"/>
      <c r="M7" s="916"/>
      <c r="N7" s="916"/>
      <c r="O7" s="916"/>
      <c r="P7" s="3732" t="s">
        <v>1679</v>
      </c>
      <c r="Q7" s="3759"/>
      <c r="R7" s="701" t="s">
        <v>14</v>
      </c>
      <c r="S7" s="702">
        <f t="shared" ref="S7:S15" si="0">F7</f>
        <v>0</v>
      </c>
      <c r="T7" s="701" t="s">
        <v>14</v>
      </c>
      <c r="U7" s="702">
        <f t="shared" ref="U7:U15" si="1">H7</f>
        <v>0</v>
      </c>
      <c r="V7" s="701" t="s">
        <v>14</v>
      </c>
      <c r="W7" s="702">
        <f t="shared" ref="W7:W15" si="2">J7</f>
        <v>0</v>
      </c>
      <c r="X7" s="703"/>
      <c r="Y7" s="3732" t="s">
        <v>1679</v>
      </c>
      <c r="Z7" s="3733"/>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2" t="s">
        <v>1682</v>
      </c>
      <c r="Q8" s="3733"/>
      <c r="R8" s="701" t="s">
        <v>14</v>
      </c>
      <c r="S8" s="702">
        <f t="shared" si="0"/>
        <v>100</v>
      </c>
      <c r="T8" s="701" t="s">
        <v>14</v>
      </c>
      <c r="U8" s="702">
        <f t="shared" si="1"/>
        <v>100</v>
      </c>
      <c r="V8" s="701" t="s">
        <v>14</v>
      </c>
      <c r="W8" s="702">
        <f t="shared" si="2"/>
        <v>100</v>
      </c>
      <c r="X8" s="703"/>
      <c r="Y8" s="3732" t="s">
        <v>1682</v>
      </c>
      <c r="Z8" s="3733"/>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69"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704">
        <f t="shared" si="5"/>
        <v>1</v>
      </c>
    </row>
    <row r="10" spans="1:29" s="378" customFormat="1" ht="27">
      <c r="A10" s="374"/>
      <c r="B10" s="375" t="s">
        <v>1687</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69"/>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69"/>
      <c r="Q11" s="1343" t="str">
        <f t="shared" si="6"/>
        <v>容积率</v>
      </c>
      <c r="R11" s="701" t="s">
        <v>14</v>
      </c>
      <c r="S11" s="702">
        <f t="shared" si="0"/>
        <v>100</v>
      </c>
      <c r="T11" s="701" t="s">
        <v>14</v>
      </c>
      <c r="U11" s="702">
        <f t="shared" si="1"/>
        <v>100</v>
      </c>
      <c r="V11" s="701" t="s">
        <v>14</v>
      </c>
      <c r="W11" s="702">
        <f t="shared" si="2"/>
        <v>100</v>
      </c>
      <c r="X11" s="703"/>
      <c r="Y11" s="36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69"/>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69"/>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69"/>
      <c r="Q14" s="1343">
        <f t="shared" si="6"/>
        <v>111</v>
      </c>
      <c r="R14" s="701" t="s">
        <v>14</v>
      </c>
      <c r="S14" s="702">
        <f t="shared" si="0"/>
        <v>100</v>
      </c>
      <c r="T14" s="701" t="s">
        <v>14</v>
      </c>
      <c r="U14" s="702">
        <f t="shared" si="1"/>
        <v>100</v>
      </c>
      <c r="V14" s="701" t="s">
        <v>14</v>
      </c>
      <c r="W14" s="702">
        <f t="shared" si="2"/>
        <v>100</v>
      </c>
      <c r="X14" s="703"/>
      <c r="Y14" s="3656"/>
      <c r="Z14" s="52">
        <f t="shared" si="7"/>
        <v>111</v>
      </c>
      <c r="AA14" s="704">
        <f t="shared" si="3"/>
        <v>1</v>
      </c>
      <c r="AB14" s="704">
        <f t="shared" si="4"/>
        <v>1</v>
      </c>
      <c r="AC14" s="704">
        <f t="shared" si="5"/>
        <v>1</v>
      </c>
    </row>
    <row r="15" spans="1:29" ht="57">
      <c r="A15" s="391" t="s">
        <v>1689</v>
      </c>
      <c r="B15" s="61" t="s">
        <v>1826</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2" t="s">
        <v>1690</v>
      </c>
      <c r="Q15" s="1352" t="str">
        <f t="shared" si="6"/>
        <v>产业集聚程度</v>
      </c>
      <c r="R15" s="705" t="s">
        <v>14</v>
      </c>
      <c r="S15" s="706">
        <f t="shared" si="0"/>
        <v>100</v>
      </c>
      <c r="T15" s="705" t="s">
        <v>14</v>
      </c>
      <c r="U15" s="706">
        <f t="shared" si="1"/>
        <v>100</v>
      </c>
      <c r="V15" s="705" t="s">
        <v>14</v>
      </c>
      <c r="W15" s="706">
        <f t="shared" si="2"/>
        <v>100</v>
      </c>
      <c r="X15" s="1355"/>
      <c r="Y15" s="3762" t="s">
        <v>1690</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63"/>
      <c r="Q16" s="1352"/>
      <c r="R16" s="705"/>
      <c r="S16" s="706"/>
      <c r="T16" s="705"/>
      <c r="U16" s="706"/>
      <c r="V16" s="705"/>
      <c r="W16" s="706"/>
      <c r="X16" s="1355"/>
      <c r="Y16" s="3763"/>
      <c r="Z16" s="1356"/>
      <c r="AA16" s="1353">
        <v>1</v>
      </c>
      <c r="AB16" s="1353">
        <v>1</v>
      </c>
      <c r="AC16" s="1353">
        <v>1</v>
      </c>
    </row>
    <row r="17" spans="1:29" ht="85.5">
      <c r="A17" s="379"/>
      <c r="B17" s="402" t="s">
        <v>1258</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3"/>
      <c r="Q17" s="1352" t="str">
        <f>B17</f>
        <v>交通便捷度</v>
      </c>
      <c r="R17" s="705" t="s">
        <v>14</v>
      </c>
      <c r="S17" s="706">
        <f>F17</f>
        <v>100</v>
      </c>
      <c r="T17" s="705" t="s">
        <v>14</v>
      </c>
      <c r="U17" s="706">
        <f>H17</f>
        <v>100</v>
      </c>
      <c r="V17" s="705" t="s">
        <v>14</v>
      </c>
      <c r="W17" s="706">
        <f>J17</f>
        <v>100</v>
      </c>
      <c r="X17" s="1355"/>
      <c r="Y17" s="376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63"/>
      <c r="Q18" s="1352"/>
      <c r="R18" s="705"/>
      <c r="S18" s="706"/>
      <c r="T18" s="705"/>
      <c r="U18" s="706"/>
      <c r="V18" s="705"/>
      <c r="W18" s="706"/>
      <c r="X18" s="1355"/>
      <c r="Y18" s="3763"/>
      <c r="Z18" s="1356"/>
      <c r="AA18" s="1353">
        <v>1</v>
      </c>
      <c r="AB18" s="1353">
        <v>1</v>
      </c>
      <c r="AC18" s="1353">
        <v>1</v>
      </c>
    </row>
    <row r="19" spans="1:29" ht="42.75">
      <c r="A19" s="379"/>
      <c r="B19" s="402" t="s">
        <v>1811</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3"/>
      <c r="Q19" s="1352" t="str">
        <f>B19</f>
        <v>公共配套设施</v>
      </c>
      <c r="R19" s="705" t="s">
        <v>14</v>
      </c>
      <c r="S19" s="706">
        <f>F19</f>
        <v>100</v>
      </c>
      <c r="T19" s="705" t="s">
        <v>14</v>
      </c>
      <c r="U19" s="706">
        <f>H19</f>
        <v>100</v>
      </c>
      <c r="V19" s="705" t="s">
        <v>14</v>
      </c>
      <c r="W19" s="706">
        <f>J19</f>
        <v>100</v>
      </c>
      <c r="X19" s="1355"/>
      <c r="Y19" s="376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63"/>
      <c r="Q20" s="1352"/>
      <c r="R20" s="705"/>
      <c r="S20" s="706"/>
      <c r="T20" s="705"/>
      <c r="U20" s="706"/>
      <c r="V20" s="705"/>
      <c r="W20" s="706"/>
      <c r="X20" s="1355"/>
      <c r="Y20" s="3763"/>
      <c r="Z20" s="1356"/>
      <c r="AA20" s="1353">
        <v>1</v>
      </c>
      <c r="AB20" s="1353">
        <v>1</v>
      </c>
      <c r="AC20" s="1353">
        <v>1</v>
      </c>
    </row>
    <row r="21" spans="1:29" ht="28.5">
      <c r="A21" s="379"/>
      <c r="B21" s="1131" t="s">
        <v>1812</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3"/>
      <c r="Q21" s="1352" t="str">
        <f>B21</f>
        <v>基础设施水平</v>
      </c>
      <c r="R21" s="705" t="s">
        <v>14</v>
      </c>
      <c r="S21" s="706">
        <f>F21</f>
        <v>100</v>
      </c>
      <c r="T21" s="705" t="s">
        <v>14</v>
      </c>
      <c r="U21" s="706">
        <f>H21</f>
        <v>100</v>
      </c>
      <c r="V21" s="705" t="s">
        <v>14</v>
      </c>
      <c r="W21" s="706">
        <f>J21</f>
        <v>100</v>
      </c>
      <c r="X21" s="1355"/>
      <c r="Y21" s="376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63"/>
      <c r="Q22" s="1352"/>
      <c r="R22" s="705"/>
      <c r="S22" s="706"/>
      <c r="T22" s="705"/>
      <c r="U22" s="706"/>
      <c r="V22" s="705"/>
      <c r="W22" s="706"/>
      <c r="X22" s="1355"/>
      <c r="Y22" s="3763"/>
      <c r="Z22" s="1356"/>
      <c r="AA22" s="1353">
        <v>1</v>
      </c>
      <c r="AB22" s="1353">
        <v>1</v>
      </c>
      <c r="AC22" s="1353">
        <v>1</v>
      </c>
    </row>
    <row r="23" spans="1:29" ht="71.25">
      <c r="A23" s="379"/>
      <c r="B23" s="402" t="s">
        <v>1813</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3"/>
      <c r="Q23" s="1352" t="str">
        <f>B23</f>
        <v>环境质量</v>
      </c>
      <c r="R23" s="705" t="s">
        <v>14</v>
      </c>
      <c r="S23" s="706">
        <f>F23</f>
        <v>100</v>
      </c>
      <c r="T23" s="705" t="s">
        <v>14</v>
      </c>
      <c r="U23" s="706">
        <f>H23</f>
        <v>100</v>
      </c>
      <c r="V23" s="705" t="s">
        <v>14</v>
      </c>
      <c r="W23" s="706">
        <f>J23</f>
        <v>100</v>
      </c>
      <c r="X23" s="1355"/>
      <c r="Y23" s="3763"/>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63"/>
      <c r="Q24" s="1352"/>
      <c r="R24" s="705"/>
      <c r="S24" s="706"/>
      <c r="T24" s="705"/>
      <c r="U24" s="706"/>
      <c r="V24" s="705"/>
      <c r="W24" s="706"/>
      <c r="X24" s="1355"/>
      <c r="Y24" s="3763"/>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3"/>
      <c r="Q25" s="1352">
        <f>B25</f>
        <v>111</v>
      </c>
      <c r="R25" s="705" t="s">
        <v>14</v>
      </c>
      <c r="S25" s="706">
        <f>F25</f>
        <v>100</v>
      </c>
      <c r="T25" s="705" t="s">
        <v>14</v>
      </c>
      <c r="U25" s="706">
        <f>H25</f>
        <v>100</v>
      </c>
      <c r="V25" s="705" t="s">
        <v>14</v>
      </c>
      <c r="W25" s="706">
        <f>J25</f>
        <v>100</v>
      </c>
      <c r="X25" s="1355"/>
      <c r="Y25" s="3763"/>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3"/>
      <c r="Q26" s="1352">
        <f t="shared" ref="Q26:Q40" si="11">B26</f>
        <v>111</v>
      </c>
      <c r="R26" s="705" t="s">
        <v>14</v>
      </c>
      <c r="S26" s="706">
        <f>F26</f>
        <v>100</v>
      </c>
      <c r="T26" s="705" t="s">
        <v>14</v>
      </c>
      <c r="U26" s="706">
        <f>H26</f>
        <v>100</v>
      </c>
      <c r="V26" s="705" t="s">
        <v>14</v>
      </c>
      <c r="W26" s="706">
        <f>J26</f>
        <v>100</v>
      </c>
      <c r="X26" s="1355"/>
      <c r="Y26" s="3763"/>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3"/>
      <c r="Q27" s="1343">
        <f t="shared" si="11"/>
        <v>111</v>
      </c>
      <c r="R27" s="701" t="s">
        <v>14</v>
      </c>
      <c r="S27" s="702">
        <f>F27</f>
        <v>100</v>
      </c>
      <c r="T27" s="701" t="s">
        <v>14</v>
      </c>
      <c r="U27" s="702">
        <f>H27</f>
        <v>100</v>
      </c>
      <c r="V27" s="701" t="s">
        <v>14</v>
      </c>
      <c r="W27" s="702">
        <f>J27</f>
        <v>100</v>
      </c>
      <c r="X27" s="703"/>
      <c r="Y27" s="3763"/>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3"/>
      <c r="Q28" s="1352">
        <f t="shared" si="11"/>
        <v>111</v>
      </c>
      <c r="R28" s="705" t="s">
        <v>14</v>
      </c>
      <c r="S28" s="706">
        <f t="shared" ref="S28:S40" si="12">F28</f>
        <v>100</v>
      </c>
      <c r="T28" s="705" t="s">
        <v>14</v>
      </c>
      <c r="U28" s="706">
        <f t="shared" ref="U28:U40" si="13">H28</f>
        <v>100</v>
      </c>
      <c r="V28" s="705" t="s">
        <v>14</v>
      </c>
      <c r="W28" s="706">
        <f t="shared" ref="W28:W40" si="14">J28</f>
        <v>100</v>
      </c>
      <c r="X28" s="1355"/>
      <c r="Y28" s="3763"/>
      <c r="Z28" s="1356">
        <f t="shared" ref="Z28:Z40" si="15">Q28</f>
        <v>111</v>
      </c>
      <c r="AA28" s="1353">
        <f t="shared" si="3"/>
        <v>1</v>
      </c>
      <c r="AB28" s="1353">
        <f t="shared" si="4"/>
        <v>1</v>
      </c>
      <c r="AC28" s="1353">
        <f t="shared" si="5"/>
        <v>1</v>
      </c>
    </row>
    <row r="29" spans="1:29" ht="28.5">
      <c r="A29" s="417" t="s">
        <v>1693</v>
      </c>
      <c r="B29" s="63" t="s">
        <v>1816</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90" t="s">
        <v>1695</v>
      </c>
      <c r="Q29" s="1352" t="str">
        <f t="shared" si="11"/>
        <v>建筑类型</v>
      </c>
      <c r="R29" s="705" t="s">
        <v>14</v>
      </c>
      <c r="S29" s="706">
        <f t="shared" si="12"/>
        <v>100</v>
      </c>
      <c r="T29" s="705" t="s">
        <v>14</v>
      </c>
      <c r="U29" s="706">
        <f t="shared" si="13"/>
        <v>100</v>
      </c>
      <c r="V29" s="705" t="s">
        <v>14</v>
      </c>
      <c r="W29" s="706">
        <f t="shared" si="14"/>
        <v>100</v>
      </c>
      <c r="X29" s="1355"/>
      <c r="Y29" s="3767" t="s">
        <v>1695</v>
      </c>
      <c r="Z29" s="1356" t="str">
        <f t="shared" si="15"/>
        <v>建筑类型</v>
      </c>
      <c r="AA29" s="1353">
        <f t="shared" si="3"/>
        <v>1</v>
      </c>
      <c r="AB29" s="1353">
        <f t="shared" si="4"/>
        <v>1</v>
      </c>
      <c r="AC29" s="1353">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67"/>
      <c r="Q30" s="707" t="str">
        <f t="shared" si="11"/>
        <v>项目建筑规模</v>
      </c>
      <c r="R30" s="708" t="s">
        <v>14</v>
      </c>
      <c r="S30" s="709" t="e">
        <f t="shared" si="12"/>
        <v>#N/A</v>
      </c>
      <c r="T30" s="708" t="s">
        <v>14</v>
      </c>
      <c r="U30" s="709" t="e">
        <f t="shared" si="13"/>
        <v>#N/A</v>
      </c>
      <c r="V30" s="708" t="s">
        <v>14</v>
      </c>
      <c r="W30" s="709" t="e">
        <f t="shared" si="14"/>
        <v>#N/A</v>
      </c>
      <c r="X30" s="710"/>
      <c r="Y30" s="3767"/>
      <c r="Z30" s="711" t="str">
        <f t="shared" si="15"/>
        <v>项目建筑规模</v>
      </c>
      <c r="AA30" s="1353" t="e">
        <f t="shared" si="3"/>
        <v>#N/A</v>
      </c>
      <c r="AB30" s="1353" t="e">
        <f t="shared" si="4"/>
        <v>#N/A</v>
      </c>
      <c r="AC30" s="1353"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67"/>
      <c r="Q31" s="1352" t="str">
        <f t="shared" si="11"/>
        <v>建筑结构</v>
      </c>
      <c r="R31" s="705" t="s">
        <v>14</v>
      </c>
      <c r="S31" s="706">
        <f t="shared" si="12"/>
        <v>100</v>
      </c>
      <c r="T31" s="705" t="s">
        <v>14</v>
      </c>
      <c r="U31" s="706">
        <f t="shared" si="13"/>
        <v>100</v>
      </c>
      <c r="V31" s="705" t="s">
        <v>14</v>
      </c>
      <c r="W31" s="706">
        <f t="shared" si="14"/>
        <v>100</v>
      </c>
      <c r="X31" s="1355"/>
      <c r="Y31" s="3767"/>
      <c r="Z31" s="1356" t="str">
        <f t="shared" si="15"/>
        <v>建筑结构</v>
      </c>
      <c r="AA31" s="1353">
        <f t="shared" si="3"/>
        <v>1</v>
      </c>
      <c r="AB31" s="1353">
        <f t="shared" si="4"/>
        <v>1</v>
      </c>
      <c r="AC31" s="1353">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67"/>
      <c r="Q32" s="1352" t="str">
        <f t="shared" si="11"/>
        <v>公共部分装修</v>
      </c>
      <c r="R32" s="705" t="s">
        <v>14</v>
      </c>
      <c r="S32" s="706">
        <f t="shared" si="12"/>
        <v>100</v>
      </c>
      <c r="T32" s="705" t="s">
        <v>14</v>
      </c>
      <c r="U32" s="706">
        <f t="shared" si="13"/>
        <v>100</v>
      </c>
      <c r="V32" s="705" t="s">
        <v>14</v>
      </c>
      <c r="W32" s="706">
        <f t="shared" si="14"/>
        <v>100</v>
      </c>
      <c r="X32" s="1355"/>
      <c r="Y32" s="3767"/>
      <c r="Z32" s="1356" t="str">
        <f t="shared" si="15"/>
        <v>公共部分装修</v>
      </c>
      <c r="AA32" s="1353">
        <f t="shared" si="3"/>
        <v>1</v>
      </c>
      <c r="AB32" s="1353">
        <f t="shared" si="4"/>
        <v>1</v>
      </c>
      <c r="AC32" s="1353">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67"/>
      <c r="Q33" s="1352" t="str">
        <f t="shared" si="11"/>
        <v>成新度</v>
      </c>
      <c r="R33" s="705" t="s">
        <v>14</v>
      </c>
      <c r="S33" s="706" t="e">
        <f t="shared" si="12"/>
        <v>#N/A</v>
      </c>
      <c r="T33" s="705" t="s">
        <v>14</v>
      </c>
      <c r="U33" s="706" t="e">
        <f t="shared" si="13"/>
        <v>#N/A</v>
      </c>
      <c r="V33" s="705" t="s">
        <v>14</v>
      </c>
      <c r="W33" s="706" t="e">
        <f t="shared" si="14"/>
        <v>#N/A</v>
      </c>
      <c r="X33" s="1355"/>
      <c r="Y33" s="3767"/>
      <c r="Z33" s="1356" t="str">
        <f t="shared" si="15"/>
        <v>成新度</v>
      </c>
      <c r="AA33" s="1353" t="e">
        <f t="shared" si="3"/>
        <v>#N/A</v>
      </c>
      <c r="AB33" s="1353" t="e">
        <f t="shared" si="4"/>
        <v>#N/A</v>
      </c>
      <c r="AC33" s="1353"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67"/>
      <c r="Q34" s="1343" t="str">
        <f t="shared" si="11"/>
        <v>物业管理</v>
      </c>
      <c r="R34" s="701" t="s">
        <v>14</v>
      </c>
      <c r="S34" s="702">
        <f t="shared" si="12"/>
        <v>100</v>
      </c>
      <c r="T34" s="701" t="s">
        <v>14</v>
      </c>
      <c r="U34" s="702">
        <f t="shared" si="13"/>
        <v>100</v>
      </c>
      <c r="V34" s="701" t="s">
        <v>14</v>
      </c>
      <c r="W34" s="702">
        <f t="shared" si="14"/>
        <v>100</v>
      </c>
      <c r="X34" s="703"/>
      <c r="Y34" s="3767"/>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67" t="s">
        <v>1695</v>
      </c>
      <c r="Q35" s="1352" t="str">
        <f t="shared" si="11"/>
        <v>市政基础设施</v>
      </c>
      <c r="R35" s="705" t="s">
        <v>14</v>
      </c>
      <c r="S35" s="706">
        <f t="shared" si="12"/>
        <v>100</v>
      </c>
      <c r="T35" s="705" t="s">
        <v>14</v>
      </c>
      <c r="U35" s="706">
        <f t="shared" si="13"/>
        <v>100</v>
      </c>
      <c r="V35" s="705" t="s">
        <v>14</v>
      </c>
      <c r="W35" s="706">
        <f t="shared" si="14"/>
        <v>100</v>
      </c>
      <c r="X35" s="1355"/>
      <c r="Y35" s="3767" t="s">
        <v>1695</v>
      </c>
      <c r="Z35" s="1356" t="str">
        <f t="shared" si="15"/>
        <v>市政基础设施</v>
      </c>
      <c r="AA35" s="1353">
        <f t="shared" si="3"/>
        <v>1</v>
      </c>
      <c r="AB35" s="1353">
        <f t="shared" si="4"/>
        <v>1</v>
      </c>
      <c r="AC35" s="1353">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67"/>
      <c r="Q36" s="1352" t="str">
        <f t="shared" si="11"/>
        <v>内部装修</v>
      </c>
      <c r="R36" s="705" t="s">
        <v>14</v>
      </c>
      <c r="S36" s="706">
        <f t="shared" si="12"/>
        <v>100</v>
      </c>
      <c r="T36" s="705" t="s">
        <v>14</v>
      </c>
      <c r="U36" s="706">
        <f t="shared" si="13"/>
        <v>100</v>
      </c>
      <c r="V36" s="705" t="s">
        <v>14</v>
      </c>
      <c r="W36" s="706">
        <f t="shared" si="14"/>
        <v>100</v>
      </c>
      <c r="X36" s="1355"/>
      <c r="Y36" s="3767"/>
      <c r="Z36" s="1356" t="str">
        <f t="shared" si="15"/>
        <v>内部装修</v>
      </c>
      <c r="AA36" s="1353">
        <f t="shared" si="3"/>
        <v>1</v>
      </c>
      <c r="AB36" s="1353">
        <f t="shared" si="4"/>
        <v>1</v>
      </c>
      <c r="AC36" s="1353">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67"/>
      <c r="Q37" s="1352" t="str">
        <f t="shared" si="11"/>
        <v>内部装修状况</v>
      </c>
      <c r="R37" s="705" t="s">
        <v>14</v>
      </c>
      <c r="S37" s="706">
        <f t="shared" si="12"/>
        <v>100</v>
      </c>
      <c r="T37" s="705" t="s">
        <v>14</v>
      </c>
      <c r="U37" s="706">
        <f t="shared" si="13"/>
        <v>100</v>
      </c>
      <c r="V37" s="705" t="s">
        <v>14</v>
      </c>
      <c r="W37" s="706">
        <f t="shared" si="14"/>
        <v>100</v>
      </c>
      <c r="X37" s="1355"/>
      <c r="Y37" s="3767"/>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67"/>
      <c r="Q38" s="707">
        <f t="shared" si="11"/>
        <v>111</v>
      </c>
      <c r="R38" s="708" t="s">
        <v>14</v>
      </c>
      <c r="S38" s="709">
        <f t="shared" si="12"/>
        <v>100</v>
      </c>
      <c r="T38" s="708" t="s">
        <v>14</v>
      </c>
      <c r="U38" s="709">
        <f t="shared" si="13"/>
        <v>100</v>
      </c>
      <c r="V38" s="708" t="s">
        <v>14</v>
      </c>
      <c r="W38" s="709">
        <f t="shared" si="14"/>
        <v>100</v>
      </c>
      <c r="X38" s="710"/>
      <c r="Y38" s="3767"/>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67"/>
      <c r="Q39" s="1352">
        <f t="shared" si="11"/>
        <v>111</v>
      </c>
      <c r="R39" s="705" t="s">
        <v>14</v>
      </c>
      <c r="S39" s="706">
        <f t="shared" si="12"/>
        <v>100</v>
      </c>
      <c r="T39" s="705" t="s">
        <v>14</v>
      </c>
      <c r="U39" s="706">
        <f t="shared" si="13"/>
        <v>100</v>
      </c>
      <c r="V39" s="705" t="s">
        <v>14</v>
      </c>
      <c r="W39" s="706">
        <f t="shared" si="14"/>
        <v>100</v>
      </c>
      <c r="X39" s="1355"/>
      <c r="Y39" s="3767"/>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8"/>
      <c r="Q40" s="1352">
        <f t="shared" si="11"/>
        <v>111</v>
      </c>
      <c r="R40" s="705" t="s">
        <v>14</v>
      </c>
      <c r="S40" s="706">
        <f t="shared" si="12"/>
        <v>100</v>
      </c>
      <c r="T40" s="705" t="s">
        <v>14</v>
      </c>
      <c r="U40" s="706">
        <f t="shared" si="13"/>
        <v>100</v>
      </c>
      <c r="V40" s="705" t="s">
        <v>14</v>
      </c>
      <c r="W40" s="706">
        <f t="shared" si="14"/>
        <v>100</v>
      </c>
      <c r="X40" s="1355"/>
      <c r="Y40" s="3768"/>
      <c r="Z40" s="1356">
        <f t="shared" si="15"/>
        <v>111</v>
      </c>
      <c r="AA40" s="1353">
        <f t="shared" si="3"/>
        <v>1</v>
      </c>
      <c r="AB40" s="1353">
        <f t="shared" si="4"/>
        <v>1</v>
      </c>
      <c r="AC40" s="1353">
        <f t="shared" si="5"/>
        <v>1</v>
      </c>
    </row>
    <row r="41" spans="1:29" ht="15">
      <c r="A41" s="430" t="s">
        <v>1707</v>
      </c>
      <c r="B41" s="431"/>
      <c r="C41" s="1154" t="s">
        <v>0</v>
      </c>
      <c r="D41" s="1155"/>
      <c r="E41" s="1156"/>
      <c r="F41" s="1157"/>
      <c r="G41" s="1158"/>
      <c r="H41" s="1159"/>
      <c r="I41" s="1156"/>
      <c r="J41" s="1159"/>
      <c r="K41" s="714"/>
      <c r="L41" s="926"/>
      <c r="M41" s="927"/>
      <c r="N41" s="914"/>
      <c r="O41" s="927"/>
      <c r="P41" s="3769" t="str">
        <f>A41</f>
        <v>成交单价（元/平方米）</v>
      </c>
      <c r="Q41" s="3769"/>
      <c r="R41" s="3770">
        <f>E41</f>
        <v>0</v>
      </c>
      <c r="S41" s="3770"/>
      <c r="T41" s="3770">
        <f>G41</f>
        <v>0</v>
      </c>
      <c r="U41" s="3770"/>
      <c r="V41" s="3770">
        <f>I41</f>
        <v>0</v>
      </c>
      <c r="W41" s="3770"/>
      <c r="X41" s="690"/>
      <c r="Y41" s="712"/>
      <c r="Z41" s="690"/>
      <c r="AA41" s="690"/>
      <c r="AB41" s="690"/>
      <c r="AC41" s="690"/>
    </row>
    <row r="42" spans="1:29" ht="15.75" thickBot="1">
      <c r="A42" s="437" t="s">
        <v>1792</v>
      </c>
      <c r="B42" s="438"/>
      <c r="C42" s="1160" t="e">
        <f>R43</f>
        <v>#DIV/0!</v>
      </c>
      <c r="D42" s="2317" t="s">
        <v>2137</v>
      </c>
      <c r="E42" s="1161" t="e">
        <f>R42</f>
        <v>#DIV/0!</v>
      </c>
      <c r="F42" s="2318"/>
      <c r="G42" s="1160" t="e">
        <f>T42</f>
        <v>#DIV/0!</v>
      </c>
      <c r="H42" s="2318"/>
      <c r="I42" s="1161" t="e">
        <f>V42</f>
        <v>#DIV/0!</v>
      </c>
      <c r="J42" s="2318"/>
      <c r="K42" s="2320">
        <f>F42+H42+J42</f>
        <v>0</v>
      </c>
      <c r="L42" s="926"/>
      <c r="M42" s="927"/>
      <c r="N42" s="914"/>
      <c r="O42" s="927"/>
      <c r="P42" s="3769" t="str">
        <f>A42</f>
        <v>比较价值（元/平方米）</v>
      </c>
      <c r="Q42" s="3769"/>
      <c r="R42" s="3770" t="e">
        <f>IF(F1="售价",ROUND(PRODUCT(R41,AA7:AA40),0),ROUND(PRODUCT(R41,AA7:AA40),1))</f>
        <v>#DIV/0!</v>
      </c>
      <c r="S42" s="3770"/>
      <c r="T42" s="3770" t="e">
        <f>IF(F1="售价",ROUND(PRODUCT(T41,AB7:AB40),0),ROUND(PRODUCT(T41,AB7:AB40),1))</f>
        <v>#DIV/0!</v>
      </c>
      <c r="U42" s="3770"/>
      <c r="V42" s="3770" t="e">
        <f>IF(F1="售价",ROUND(PRODUCT(V41,AC7:AC40),0),ROUND(PRODUCT(V41,AC7:AC40),1))</f>
        <v>#DIV/0!</v>
      </c>
      <c r="W42" s="3770"/>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771" t="str">
        <f>A43</f>
        <v>估价对象XX用房的比较价值（楼面单价，元/平方米）</v>
      </c>
      <c r="Q43" s="3772"/>
      <c r="R43" s="3773" t="e">
        <f>IF(F1="售价",ROUND(IF(D42="简单平均",AVERAGE(R42:V42),R42*F42+T42*H42+V42*J42),0),ROUND(IF(D42="简单平均",AVERAGE(R42:V42),R42*F42+T42*H42+V42*J42),1))</f>
        <v>#DIV/0!</v>
      </c>
      <c r="S43" s="3773"/>
      <c r="T43" s="3773"/>
      <c r="U43" s="3773"/>
      <c r="V43" s="3773"/>
      <c r="W43" s="3773"/>
      <c r="X43" s="690"/>
      <c r="Y43" s="690"/>
      <c r="Z43" s="690"/>
      <c r="AA43" s="690"/>
      <c r="AB43" s="690"/>
      <c r="AC43" s="690"/>
    </row>
    <row r="44" spans="1:29">
      <c r="A44" s="2721"/>
      <c r="B44" s="2721"/>
      <c r="C44" s="2721"/>
      <c r="D44" s="2721"/>
      <c r="E44" s="2721"/>
      <c r="F44" s="2721"/>
      <c r="G44" s="2725"/>
      <c r="H44" s="2721"/>
      <c r="I44" s="2721"/>
      <c r="J44" s="2721"/>
      <c r="K44" s="2726"/>
      <c r="L44" s="889"/>
      <c r="M44" s="927"/>
      <c r="N44" s="927"/>
      <c r="O44" s="927"/>
    </row>
    <row r="45" spans="1:29">
      <c r="A45" s="2721"/>
      <c r="B45" s="2721"/>
      <c r="C45" s="2721"/>
      <c r="D45" s="2721"/>
      <c r="E45" s="2721"/>
      <c r="F45" s="2721"/>
      <c r="G45" s="2721"/>
      <c r="H45" s="2721"/>
      <c r="I45" s="2721"/>
      <c r="J45" s="2721"/>
      <c r="K45" s="2726"/>
      <c r="L45" s="889"/>
      <c r="M45" s="927"/>
      <c r="N45" s="927"/>
      <c r="O45" s="927"/>
    </row>
    <row r="46" spans="1:29" ht="13.5" customHeight="1">
      <c r="A46" s="2721"/>
      <c r="B46" s="2721"/>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9"/>
      <c r="M46" s="927"/>
      <c r="N46" s="927"/>
      <c r="O46" s="927"/>
    </row>
    <row r="47" spans="1:29" ht="13.5" customHeight="1">
      <c r="A47" s="2721"/>
      <c r="B47" s="2721"/>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9"/>
      <c r="M47" s="927"/>
      <c r="N47" s="927"/>
      <c r="O47" s="927"/>
    </row>
    <row r="48" spans="1:29" s="451" customFormat="1" ht="13.5" customHeight="1">
      <c r="A48" s="2724"/>
      <c r="B48" s="2724"/>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30"/>
      <c r="M48" s="928"/>
      <c r="N48" s="928"/>
      <c r="O48" s="928"/>
    </row>
    <row r="49" spans="1:17" s="451" customFormat="1">
      <c r="A49" s="2724"/>
      <c r="B49" s="2727"/>
      <c r="C49" s="2728"/>
      <c r="D49" s="2724"/>
      <c r="E49" s="2724"/>
      <c r="F49" s="2724"/>
      <c r="G49" s="2724"/>
      <c r="H49" s="2724"/>
      <c r="I49" s="2724"/>
      <c r="J49" s="2724"/>
      <c r="K49" s="2729"/>
      <c r="L49" s="930"/>
      <c r="M49" s="928"/>
      <c r="N49" s="928"/>
      <c r="O49" s="928"/>
    </row>
    <row r="50" spans="1:17">
      <c r="A50" s="2721"/>
      <c r="B50" s="2727"/>
      <c r="C50" s="2728"/>
      <c r="D50" s="2721"/>
      <c r="E50" s="2721"/>
      <c r="F50" s="2721"/>
      <c r="G50" s="2721"/>
      <c r="H50" s="2721"/>
      <c r="I50" s="2721"/>
      <c r="J50" s="2721"/>
      <c r="K50" s="2726"/>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4" t="str">
        <f>YEAR(C7)&amp;"-"&amp;MONTH(C7)</f>
        <v>2023-11</v>
      </c>
      <c r="D52" s="1185">
        <f>EDATE(C52,-1)</f>
        <v>45200</v>
      </c>
      <c r="E52" s="1185">
        <f t="shared" ref="E52:O52" si="16">EDATE(D52,-1)</f>
        <v>45170</v>
      </c>
      <c r="F52" s="1185">
        <f t="shared" si="16"/>
        <v>45139</v>
      </c>
      <c r="G52" s="1185">
        <f t="shared" si="16"/>
        <v>45108</v>
      </c>
      <c r="H52" s="1185">
        <f t="shared" si="16"/>
        <v>45078</v>
      </c>
      <c r="I52" s="1185">
        <f t="shared" si="16"/>
        <v>45047</v>
      </c>
      <c r="J52" s="1185">
        <f t="shared" si="16"/>
        <v>45017</v>
      </c>
      <c r="K52" s="1185">
        <f t="shared" si="16"/>
        <v>44986</v>
      </c>
      <c r="L52" s="1185">
        <f t="shared" si="16"/>
        <v>44958</v>
      </c>
      <c r="M52" s="1185">
        <f t="shared" si="16"/>
        <v>44927</v>
      </c>
      <c r="N52" s="1185">
        <f t="shared" si="16"/>
        <v>44896</v>
      </c>
      <c r="O52" s="1185">
        <f t="shared" si="16"/>
        <v>44866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6"/>
      <c r="O54" s="2767"/>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3329</v>
      </c>
      <c r="C1" s="1224" t="s">
        <v>1661</v>
      </c>
      <c r="D1" s="1225"/>
      <c r="E1" s="3428"/>
      <c r="F1" s="1879"/>
      <c r="G1" s="1227" t="s">
        <v>1766</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0"/>
      <c r="M2" s="2731"/>
      <c r="N2" s="2731"/>
      <c r="O2" s="2731"/>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0"/>
      <c r="M3" s="2731" t="e">
        <f ca="1">IF(C2="——",IF(B37="元/平方米",ROUND(C39*D3/10000,0),ROUND(F3*C39/10000,0)),IF(B37="元/平方米",ROUND(C39*D3/10000,0),ROUND(F3*C39/10000,0))-D2)</f>
        <v>#DIV/0!</v>
      </c>
      <c r="N3" s="2731"/>
      <c r="O3" s="2731"/>
      <c r="P3" s="1165"/>
      <c r="Q3" s="699"/>
      <c r="R3" s="699"/>
      <c r="S3" s="699"/>
      <c r="T3" s="699"/>
      <c r="U3" s="699"/>
      <c r="V3" s="699"/>
      <c r="W3" s="699"/>
      <c r="X3" s="699"/>
      <c r="Y3" s="699"/>
      <c r="Z3" s="699"/>
      <c r="AA3" s="699"/>
      <c r="AB3" s="716"/>
      <c r="AC3" s="713"/>
    </row>
    <row r="4" spans="1:29" ht="15">
      <c r="A4" s="355" t="s">
        <v>1768</v>
      </c>
      <c r="B4" s="356"/>
      <c r="C4" s="3747" t="s">
        <v>1769</v>
      </c>
      <c r="D4" s="3748"/>
      <c r="E4" s="3749" t="s">
        <v>1770</v>
      </c>
      <c r="F4" s="3750"/>
      <c r="G4" s="3747" t="s">
        <v>1771</v>
      </c>
      <c r="H4" s="3748"/>
      <c r="I4" s="3747" t="s">
        <v>1772</v>
      </c>
      <c r="J4" s="3748"/>
      <c r="K4" s="559" t="s">
        <v>1773</v>
      </c>
      <c r="L4" s="2711"/>
      <c r="M4" s="2712"/>
      <c r="N4" s="2712"/>
      <c r="O4" s="2712"/>
      <c r="P4" s="3751" t="s">
        <v>1774</v>
      </c>
      <c r="Q4" s="3752"/>
      <c r="R4" s="3734" t="s">
        <v>1770</v>
      </c>
      <c r="S4" s="3735"/>
      <c r="T4" s="3734" t="s">
        <v>1771</v>
      </c>
      <c r="U4" s="3735"/>
      <c r="V4" s="3731" t="s">
        <v>1772</v>
      </c>
      <c r="W4" s="3731"/>
      <c r="X4" s="1355"/>
      <c r="Y4" s="3734" t="s">
        <v>1774</v>
      </c>
      <c r="Z4" s="3735"/>
      <c r="AA4" s="3728" t="s">
        <v>1770</v>
      </c>
      <c r="AB4" s="3729" t="s">
        <v>1771</v>
      </c>
      <c r="AC4" s="3728" t="s">
        <v>1772</v>
      </c>
    </row>
    <row r="5" spans="1:29" ht="15">
      <c r="A5" s="358"/>
      <c r="B5" s="359"/>
      <c r="C5" s="3740" t="s">
        <v>1672</v>
      </c>
      <c r="D5" s="3741"/>
      <c r="E5" s="3738" t="s">
        <v>1673</v>
      </c>
      <c r="F5" s="3739"/>
      <c r="G5" s="3740" t="s">
        <v>1674</v>
      </c>
      <c r="H5" s="3741"/>
      <c r="I5" s="3740" t="s">
        <v>1675</v>
      </c>
      <c r="J5" s="3741"/>
      <c r="K5" s="559"/>
      <c r="L5" s="2711"/>
      <c r="M5" s="2712"/>
      <c r="N5" s="2712"/>
      <c r="O5" s="2712"/>
      <c r="P5" s="3753"/>
      <c r="Q5" s="3754"/>
      <c r="R5" s="3736"/>
      <c r="S5" s="3737"/>
      <c r="T5" s="3736"/>
      <c r="U5" s="3737"/>
      <c r="V5" s="3731"/>
      <c r="W5" s="3731"/>
      <c r="X5" s="1355"/>
      <c r="Y5" s="3736"/>
      <c r="Z5" s="3737"/>
      <c r="AA5" s="3729"/>
      <c r="AB5" s="3729"/>
      <c r="AC5" s="3729"/>
    </row>
    <row r="6" spans="1:29" ht="15.75" thickBot="1">
      <c r="A6" s="360"/>
      <c r="B6" s="361"/>
      <c r="C6" s="3742" t="s">
        <v>1676</v>
      </c>
      <c r="D6" s="3743"/>
      <c r="E6" s="3744" t="s">
        <v>1676</v>
      </c>
      <c r="F6" s="3745"/>
      <c r="G6" s="3742" t="s">
        <v>1676</v>
      </c>
      <c r="H6" s="3743"/>
      <c r="I6" s="3742" t="s">
        <v>1676</v>
      </c>
      <c r="J6" s="3743"/>
      <c r="K6" s="559" t="s">
        <v>1677</v>
      </c>
      <c r="L6" s="2711"/>
      <c r="M6" s="2712"/>
      <c r="N6" s="2712"/>
      <c r="O6" s="2712"/>
      <c r="P6" s="3755"/>
      <c r="Q6" s="3756"/>
      <c r="R6" s="3736"/>
      <c r="S6" s="3737"/>
      <c r="T6" s="3757"/>
      <c r="U6" s="3758"/>
      <c r="V6" s="3731"/>
      <c r="W6" s="3731"/>
      <c r="X6" s="1355"/>
      <c r="Y6" s="3757"/>
      <c r="Z6" s="3758"/>
      <c r="AA6" s="3730"/>
      <c r="AB6" s="3730"/>
      <c r="AC6" s="3730"/>
    </row>
    <row r="7" spans="1:29" s="108" customFormat="1" ht="15.75" thickBot="1">
      <c r="A7" s="362" t="s">
        <v>1678</v>
      </c>
      <c r="B7" s="363"/>
      <c r="C7" s="364">
        <f>'数据-取费表'!B2</f>
        <v>45253</v>
      </c>
      <c r="D7" s="365">
        <v>100</v>
      </c>
      <c r="E7" s="366"/>
      <c r="F7" s="367">
        <f>SUMIF(48:48,YEAR(E7)&amp;"-"&amp;MONTH(E7),49:49)</f>
        <v>0</v>
      </c>
      <c r="G7" s="366"/>
      <c r="H7" s="365">
        <f>SUMIF(48:48,YEAR(G7)&amp;"-"&amp;MONTH(G7),49:49)</f>
        <v>0</v>
      </c>
      <c r="I7" s="366"/>
      <c r="J7" s="365">
        <f>SUMIF(48:48,YEAR(I7)&amp;"-"&amp;MONTH(I7),49:49)</f>
        <v>0</v>
      </c>
      <c r="K7" s="560"/>
      <c r="L7" s="2713"/>
      <c r="M7" s="2714"/>
      <c r="N7" s="2714"/>
      <c r="O7" s="2714"/>
      <c r="P7" s="3732" t="s">
        <v>1679</v>
      </c>
      <c r="Q7" s="3759"/>
      <c r="R7" s="701" t="s">
        <v>14</v>
      </c>
      <c r="S7" s="702">
        <f t="shared" ref="S7:S14" si="0">F7</f>
        <v>0</v>
      </c>
      <c r="T7" s="701" t="s">
        <v>14</v>
      </c>
      <c r="U7" s="702">
        <f t="shared" ref="U7:U14" si="1">H7</f>
        <v>0</v>
      </c>
      <c r="V7" s="701" t="s">
        <v>14</v>
      </c>
      <c r="W7" s="702">
        <f t="shared" ref="W7:W14" si="2">J7</f>
        <v>0</v>
      </c>
      <c r="X7" s="703"/>
      <c r="Y7" s="3732" t="s">
        <v>1679</v>
      </c>
      <c r="Z7" s="3733"/>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732" t="s">
        <v>1682</v>
      </c>
      <c r="Q8" s="3733"/>
      <c r="R8" s="701" t="s">
        <v>14</v>
      </c>
      <c r="S8" s="702">
        <f t="shared" si="0"/>
        <v>100</v>
      </c>
      <c r="T8" s="701" t="s">
        <v>14</v>
      </c>
      <c r="U8" s="702">
        <f t="shared" si="1"/>
        <v>100</v>
      </c>
      <c r="V8" s="701" t="s">
        <v>14</v>
      </c>
      <c r="W8" s="702">
        <f t="shared" si="2"/>
        <v>100</v>
      </c>
      <c r="X8" s="703"/>
      <c r="Y8" s="3732" t="s">
        <v>1682</v>
      </c>
      <c r="Z8" s="3733"/>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769" t="s">
        <v>1685</v>
      </c>
      <c r="Q9" s="1343" t="str">
        <f t="shared" ref="Q9:Q14" si="6">B9</f>
        <v>用途</v>
      </c>
      <c r="R9" s="701" t="s">
        <v>14</v>
      </c>
      <c r="S9" s="702">
        <f t="shared" si="0"/>
        <v>100</v>
      </c>
      <c r="T9" s="701" t="s">
        <v>14</v>
      </c>
      <c r="U9" s="702">
        <f t="shared" si="1"/>
        <v>100</v>
      </c>
      <c r="V9" s="701" t="s">
        <v>14</v>
      </c>
      <c r="W9" s="702">
        <f t="shared" si="2"/>
        <v>100</v>
      </c>
      <c r="X9" s="703"/>
      <c r="Y9" s="3656" t="s">
        <v>1686</v>
      </c>
      <c r="Z9" s="52" t="str">
        <f t="shared" ref="Z9:Z14" si="7">Q9</f>
        <v>用途</v>
      </c>
      <c r="AA9" s="704">
        <f t="shared" si="3"/>
        <v>1</v>
      </c>
      <c r="AB9" s="704">
        <f t="shared" si="4"/>
        <v>1</v>
      </c>
      <c r="AC9" s="704">
        <f t="shared" si="5"/>
        <v>1</v>
      </c>
    </row>
    <row r="10" spans="1:29" s="378" customFormat="1" ht="27">
      <c r="A10" s="589"/>
      <c r="B10" s="590" t="s">
        <v>1687</v>
      </c>
      <c r="C10" s="3429"/>
      <c r="D10" s="127">
        <v>100</v>
      </c>
      <c r="E10" s="3429"/>
      <c r="F10" s="127">
        <f>SUMIF(55:55,E10,56:56)-SUMIF(55:55,C10,56:56)+100</f>
        <v>100</v>
      </c>
      <c r="G10" s="3430"/>
      <c r="H10" s="127">
        <f>SUMIF(55:55,G10,56:56)-SUMIF(55:55,C10,56:56)+100</f>
        <v>100</v>
      </c>
      <c r="I10" s="3429"/>
      <c r="J10" s="127">
        <f>SUMIF(55:55,I10,56:56)-SUMIF(55:55,C10,56:56)+100</f>
        <v>100</v>
      </c>
      <c r="K10" s="560"/>
      <c r="L10" s="2715"/>
      <c r="M10" s="2716"/>
      <c r="N10" s="2716"/>
      <c r="O10" s="2716"/>
      <c r="P10" s="3769"/>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769"/>
      <c r="Q11" s="1343">
        <f t="shared" si="6"/>
        <v>111</v>
      </c>
      <c r="R11" s="701" t="s">
        <v>14</v>
      </c>
      <c r="S11" s="702">
        <f t="shared" si="0"/>
        <v>100</v>
      </c>
      <c r="T11" s="701" t="s">
        <v>14</v>
      </c>
      <c r="U11" s="702">
        <f t="shared" si="1"/>
        <v>100</v>
      </c>
      <c r="V11" s="701" t="s">
        <v>14</v>
      </c>
      <c r="W11" s="702">
        <f t="shared" si="2"/>
        <v>100</v>
      </c>
      <c r="X11" s="703"/>
      <c r="Y11" s="36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769"/>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769"/>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704">
        <f t="shared" si="5"/>
        <v>1</v>
      </c>
    </row>
    <row r="14" spans="1:29" ht="15">
      <c r="A14" s="355" t="s">
        <v>1689</v>
      </c>
      <c r="B14" s="577" t="s">
        <v>1832</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762" t="s">
        <v>1690</v>
      </c>
      <c r="Q14" s="1352" t="str">
        <f t="shared" si="6"/>
        <v>交通便捷度</v>
      </c>
      <c r="R14" s="705" t="s">
        <v>14</v>
      </c>
      <c r="S14" s="706">
        <f t="shared" si="0"/>
        <v>100</v>
      </c>
      <c r="T14" s="705" t="s">
        <v>14</v>
      </c>
      <c r="U14" s="706">
        <f t="shared" si="1"/>
        <v>100</v>
      </c>
      <c r="V14" s="705" t="s">
        <v>14</v>
      </c>
      <c r="W14" s="706">
        <f t="shared" si="2"/>
        <v>100</v>
      </c>
      <c r="X14" s="1355"/>
      <c r="Y14" s="3762" t="s">
        <v>1690</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8"/>
      <c r="M15" s="2712"/>
      <c r="N15" s="2712"/>
      <c r="O15" s="2712"/>
      <c r="P15" s="3763"/>
      <c r="Q15" s="1352"/>
      <c r="R15" s="705"/>
      <c r="S15" s="706"/>
      <c r="T15" s="705"/>
      <c r="U15" s="706"/>
      <c r="V15" s="705"/>
      <c r="W15" s="706"/>
      <c r="X15" s="1355"/>
      <c r="Y15" s="3763"/>
      <c r="Z15" s="1356"/>
      <c r="AA15" s="1353">
        <v>1</v>
      </c>
      <c r="AB15" s="1353">
        <v>1</v>
      </c>
      <c r="AC15" s="1353">
        <v>1</v>
      </c>
    </row>
    <row r="16" spans="1:29" ht="15">
      <c r="A16" s="358"/>
      <c r="B16" s="579" t="s">
        <v>1811</v>
      </c>
      <c r="C16" s="1900"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763"/>
      <c r="Q16" s="1352" t="str">
        <f>B16</f>
        <v>公共配套设施</v>
      </c>
      <c r="R16" s="705" t="s">
        <v>14</v>
      </c>
      <c r="S16" s="706">
        <f>F16</f>
        <v>100</v>
      </c>
      <c r="T16" s="705" t="s">
        <v>14</v>
      </c>
      <c r="U16" s="706">
        <f>H16</f>
        <v>100</v>
      </c>
      <c r="V16" s="705" t="s">
        <v>14</v>
      </c>
      <c r="W16" s="706">
        <f>J16</f>
        <v>100</v>
      </c>
      <c r="X16" s="1355"/>
      <c r="Y16" s="3763"/>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8"/>
      <c r="M17" s="2712"/>
      <c r="N17" s="2712"/>
      <c r="O17" s="2712"/>
      <c r="P17" s="3763"/>
      <c r="Q17" s="1352"/>
      <c r="R17" s="705"/>
      <c r="S17" s="706"/>
      <c r="T17" s="705"/>
      <c r="U17" s="706"/>
      <c r="V17" s="705"/>
      <c r="W17" s="706"/>
      <c r="X17" s="1355"/>
      <c r="Y17" s="3763"/>
      <c r="Z17" s="1356"/>
      <c r="AA17" s="1353">
        <v>1</v>
      </c>
      <c r="AB17" s="1353">
        <v>1</v>
      </c>
      <c r="AC17" s="1353">
        <v>1</v>
      </c>
    </row>
    <row r="18" spans="1:29" ht="15">
      <c r="A18" s="358"/>
      <c r="B18" s="581" t="s">
        <v>1812</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763"/>
      <c r="Q18" s="1352" t="str">
        <f>B18</f>
        <v>基础设施水平</v>
      </c>
      <c r="R18" s="705" t="s">
        <v>14</v>
      </c>
      <c r="S18" s="706">
        <f>F18</f>
        <v>100</v>
      </c>
      <c r="T18" s="705" t="s">
        <v>14</v>
      </c>
      <c r="U18" s="706">
        <f>H18</f>
        <v>100</v>
      </c>
      <c r="V18" s="705" t="s">
        <v>14</v>
      </c>
      <c r="W18" s="706">
        <f>J18</f>
        <v>100</v>
      </c>
      <c r="X18" s="1355"/>
      <c r="Y18" s="3763"/>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8"/>
      <c r="M19" s="2712"/>
      <c r="N19" s="2712"/>
      <c r="O19" s="2712"/>
      <c r="P19" s="3763"/>
      <c r="Q19" s="1352"/>
      <c r="R19" s="705"/>
      <c r="S19" s="706"/>
      <c r="T19" s="705"/>
      <c r="U19" s="706"/>
      <c r="V19" s="705"/>
      <c r="W19" s="706"/>
      <c r="X19" s="1355"/>
      <c r="Y19" s="3763"/>
      <c r="Z19" s="1356"/>
      <c r="AA19" s="1353">
        <v>1</v>
      </c>
      <c r="AB19" s="1353">
        <v>1</v>
      </c>
      <c r="AC19" s="1353">
        <v>1</v>
      </c>
    </row>
    <row r="20" spans="1:29" ht="15">
      <c r="A20" s="358"/>
      <c r="B20" s="579" t="s">
        <v>1833</v>
      </c>
      <c r="C20" s="1900"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763"/>
      <c r="Q20" s="1352" t="str">
        <f>B20</f>
        <v>自然及人文环境</v>
      </c>
      <c r="R20" s="705" t="s">
        <v>14</v>
      </c>
      <c r="S20" s="706">
        <f>F20</f>
        <v>100</v>
      </c>
      <c r="T20" s="705" t="s">
        <v>14</v>
      </c>
      <c r="U20" s="706">
        <f>H20</f>
        <v>100</v>
      </c>
      <c r="V20" s="705" t="s">
        <v>14</v>
      </c>
      <c r="W20" s="706">
        <f>J20</f>
        <v>100</v>
      </c>
      <c r="X20" s="1355"/>
      <c r="Y20" s="3763"/>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8"/>
      <c r="M21" s="2712"/>
      <c r="N21" s="2712"/>
      <c r="O21" s="2712"/>
      <c r="P21" s="3763"/>
      <c r="Q21" s="1352"/>
      <c r="R21" s="705"/>
      <c r="S21" s="706"/>
      <c r="T21" s="705"/>
      <c r="U21" s="706"/>
      <c r="V21" s="705"/>
      <c r="W21" s="706"/>
      <c r="X21" s="1355"/>
      <c r="Y21" s="3763"/>
      <c r="Z21" s="1356"/>
      <c r="AA21" s="1353">
        <v>1</v>
      </c>
      <c r="AB21" s="1353">
        <v>1</v>
      </c>
      <c r="AC21" s="1353">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763"/>
      <c r="Q22" s="1352" t="str">
        <f>B22</f>
        <v>楼层</v>
      </c>
      <c r="R22" s="705" t="s">
        <v>14</v>
      </c>
      <c r="S22" s="706">
        <f>F22</f>
        <v>100</v>
      </c>
      <c r="T22" s="705" t="s">
        <v>14</v>
      </c>
      <c r="U22" s="706">
        <f>H22</f>
        <v>100</v>
      </c>
      <c r="V22" s="705" t="s">
        <v>14</v>
      </c>
      <c r="W22" s="706">
        <f>J22</f>
        <v>100</v>
      </c>
      <c r="X22" s="1355"/>
      <c r="Y22" s="3763"/>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763"/>
      <c r="Q23" s="1352">
        <f>B23</f>
        <v>111</v>
      </c>
      <c r="R23" s="705" t="s">
        <v>14</v>
      </c>
      <c r="S23" s="706">
        <f>F23</f>
        <v>100</v>
      </c>
      <c r="T23" s="705" t="s">
        <v>14</v>
      </c>
      <c r="U23" s="706">
        <f>H23</f>
        <v>100</v>
      </c>
      <c r="V23" s="705" t="s">
        <v>14</v>
      </c>
      <c r="W23" s="706">
        <f>J23</f>
        <v>100</v>
      </c>
      <c r="X23" s="1355"/>
      <c r="Y23" s="3763"/>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763"/>
      <c r="Q24" s="1352">
        <f t="shared" ref="Q24:Q36" si="11">B24</f>
        <v>111</v>
      </c>
      <c r="R24" s="705" t="s">
        <v>14</v>
      </c>
      <c r="S24" s="706">
        <f>F24</f>
        <v>100</v>
      </c>
      <c r="T24" s="705" t="s">
        <v>14</v>
      </c>
      <c r="U24" s="706">
        <f>H24</f>
        <v>100</v>
      </c>
      <c r="V24" s="705" t="s">
        <v>14</v>
      </c>
      <c r="W24" s="706">
        <f>J24</f>
        <v>100</v>
      </c>
      <c r="X24" s="1355"/>
      <c r="Y24" s="3763"/>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3"/>
      <c r="M25" s="2714"/>
      <c r="N25" s="2714"/>
      <c r="O25" s="2714"/>
      <c r="P25" s="3763"/>
      <c r="Q25" s="1343">
        <f t="shared" si="11"/>
        <v>111</v>
      </c>
      <c r="R25" s="701" t="s">
        <v>14</v>
      </c>
      <c r="S25" s="702">
        <f>F25</f>
        <v>100</v>
      </c>
      <c r="T25" s="701" t="s">
        <v>14</v>
      </c>
      <c r="U25" s="702">
        <f>H25</f>
        <v>100</v>
      </c>
      <c r="V25" s="701" t="s">
        <v>14</v>
      </c>
      <c r="W25" s="702">
        <f>J25</f>
        <v>100</v>
      </c>
      <c r="X25" s="703"/>
      <c r="Y25" s="3763"/>
      <c r="Z25" s="52">
        <f>Q25</f>
        <v>111</v>
      </c>
      <c r="AA25" s="1353">
        <f>D25/F25</f>
        <v>1</v>
      </c>
      <c r="AB25" s="1353">
        <f>D25/H25</f>
        <v>1</v>
      </c>
      <c r="AC25" s="1353">
        <f>D25/J25</f>
        <v>1</v>
      </c>
    </row>
    <row r="26" spans="1:29" ht="28.5">
      <c r="A26" s="600" t="s">
        <v>1693</v>
      </c>
      <c r="B26" s="62" t="s">
        <v>1835</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790" t="s">
        <v>1695</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67" t="s">
        <v>1695</v>
      </c>
      <c r="Z26" s="1356" t="str">
        <f t="shared" ref="Z26:Z36" si="15">Q26</f>
        <v>配套类型</v>
      </c>
      <c r="AA26" s="1353" t="e">
        <f t="shared" si="3"/>
        <v>#DIV/0!</v>
      </c>
      <c r="AB26" s="1353" t="e">
        <f t="shared" si="4"/>
        <v>#DIV/0!</v>
      </c>
      <c r="AC26" s="1353"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17"/>
      <c r="M27" s="2719"/>
      <c r="N27" s="2719"/>
      <c r="O27" s="2719"/>
      <c r="P27" s="3767"/>
      <c r="Q27" s="707" t="str">
        <f t="shared" si="11"/>
        <v>项目停车位配比</v>
      </c>
      <c r="R27" s="708" t="s">
        <v>14</v>
      </c>
      <c r="S27" s="709">
        <f t="shared" si="12"/>
        <v>100</v>
      </c>
      <c r="T27" s="708" t="s">
        <v>14</v>
      </c>
      <c r="U27" s="709">
        <f t="shared" si="13"/>
        <v>100</v>
      </c>
      <c r="V27" s="708" t="s">
        <v>14</v>
      </c>
      <c r="W27" s="709">
        <f t="shared" si="14"/>
        <v>100</v>
      </c>
      <c r="X27" s="710"/>
      <c r="Y27" s="3767"/>
      <c r="Z27" s="711" t="str">
        <f t="shared" si="15"/>
        <v>项目停车位配比</v>
      </c>
      <c r="AA27" s="1353">
        <f t="shared" si="3"/>
        <v>1</v>
      </c>
      <c r="AB27" s="1353">
        <f t="shared" si="4"/>
        <v>1</v>
      </c>
      <c r="AC27" s="1353">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767"/>
      <c r="Q28" s="1352" t="str">
        <f t="shared" si="11"/>
        <v>公共部分装修</v>
      </c>
      <c r="R28" s="705" t="s">
        <v>14</v>
      </c>
      <c r="S28" s="706">
        <f t="shared" si="12"/>
        <v>100</v>
      </c>
      <c r="T28" s="705" t="s">
        <v>14</v>
      </c>
      <c r="U28" s="706">
        <f t="shared" si="13"/>
        <v>100</v>
      </c>
      <c r="V28" s="705" t="s">
        <v>14</v>
      </c>
      <c r="W28" s="706">
        <f t="shared" si="14"/>
        <v>100</v>
      </c>
      <c r="X28" s="1355"/>
      <c r="Y28" s="3767"/>
      <c r="Z28" s="1356" t="str">
        <f t="shared" si="15"/>
        <v>公共部分装修</v>
      </c>
      <c r="AA28" s="1353">
        <f t="shared" si="3"/>
        <v>1</v>
      </c>
      <c r="AB28" s="1353">
        <f t="shared" si="4"/>
        <v>1</v>
      </c>
      <c r="AC28" s="1353">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767"/>
      <c r="Q29" s="1352" t="str">
        <f t="shared" si="11"/>
        <v>成新率</v>
      </c>
      <c r="R29" s="705" t="s">
        <v>14</v>
      </c>
      <c r="S29" s="706" t="e">
        <f t="shared" si="12"/>
        <v>#N/A</v>
      </c>
      <c r="T29" s="705" t="s">
        <v>14</v>
      </c>
      <c r="U29" s="706" t="e">
        <f t="shared" si="13"/>
        <v>#N/A</v>
      </c>
      <c r="V29" s="705" t="s">
        <v>14</v>
      </c>
      <c r="W29" s="706" t="e">
        <f t="shared" si="14"/>
        <v>#N/A</v>
      </c>
      <c r="X29" s="1355"/>
      <c r="Y29" s="3767"/>
      <c r="Z29" s="1356" t="str">
        <f t="shared" si="15"/>
        <v>成新率</v>
      </c>
      <c r="AA29" s="1353" t="e">
        <f t="shared" si="3"/>
        <v>#N/A</v>
      </c>
      <c r="AB29" s="1353" t="e">
        <f t="shared" si="4"/>
        <v>#N/A</v>
      </c>
      <c r="AC29" s="1353"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18"/>
      <c r="M30" s="2712"/>
      <c r="N30" s="2712"/>
      <c r="O30" s="2712"/>
      <c r="P30" s="3767"/>
      <c r="Q30" s="1352" t="str">
        <f t="shared" si="11"/>
        <v>物业等级</v>
      </c>
      <c r="R30" s="705" t="s">
        <v>14</v>
      </c>
      <c r="S30" s="706">
        <f t="shared" si="12"/>
        <v>100</v>
      </c>
      <c r="T30" s="705" t="s">
        <v>14</v>
      </c>
      <c r="U30" s="706">
        <f t="shared" si="13"/>
        <v>100</v>
      </c>
      <c r="V30" s="705" t="s">
        <v>14</v>
      </c>
      <c r="W30" s="706">
        <f t="shared" si="14"/>
        <v>100</v>
      </c>
      <c r="X30" s="1355"/>
      <c r="Y30" s="3767"/>
      <c r="Z30" s="1356" t="str">
        <f t="shared" si="15"/>
        <v>物业等级</v>
      </c>
      <c r="AA30" s="1353">
        <f t="shared" si="3"/>
        <v>1</v>
      </c>
      <c r="AB30" s="1353">
        <f t="shared" si="4"/>
        <v>1</v>
      </c>
      <c r="AC30" s="1353">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767"/>
      <c r="Q31" s="1343" t="str">
        <f t="shared" si="11"/>
        <v>停车位面积</v>
      </c>
      <c r="R31" s="701" t="s">
        <v>14</v>
      </c>
      <c r="S31" s="702" t="e">
        <f t="shared" si="12"/>
        <v>#N/A</v>
      </c>
      <c r="T31" s="701" t="s">
        <v>14</v>
      </c>
      <c r="U31" s="702" t="e">
        <f t="shared" si="13"/>
        <v>#N/A</v>
      </c>
      <c r="V31" s="701" t="s">
        <v>14</v>
      </c>
      <c r="W31" s="702" t="e">
        <f t="shared" si="14"/>
        <v>#N/A</v>
      </c>
      <c r="X31" s="703"/>
      <c r="Y31" s="3767"/>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767" t="s">
        <v>1695</v>
      </c>
      <c r="Q32" s="1352" t="str">
        <f t="shared" si="11"/>
        <v>车位类型</v>
      </c>
      <c r="R32" s="705" t="s">
        <v>14</v>
      </c>
      <c r="S32" s="706">
        <f t="shared" si="12"/>
        <v>100</v>
      </c>
      <c r="T32" s="705" t="s">
        <v>14</v>
      </c>
      <c r="U32" s="706">
        <f t="shared" si="13"/>
        <v>100</v>
      </c>
      <c r="V32" s="705" t="s">
        <v>14</v>
      </c>
      <c r="W32" s="706">
        <f t="shared" si="14"/>
        <v>100</v>
      </c>
      <c r="X32" s="1355"/>
      <c r="Y32" s="3767" t="s">
        <v>1695</v>
      </c>
      <c r="Z32" s="1356" t="str">
        <f t="shared" si="15"/>
        <v>车位类型</v>
      </c>
      <c r="AA32" s="1353">
        <f t="shared" si="3"/>
        <v>1</v>
      </c>
      <c r="AB32" s="1353">
        <f t="shared" si="4"/>
        <v>1</v>
      </c>
      <c r="AC32" s="1353">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767"/>
      <c r="Q33" s="1352" t="str">
        <f t="shared" si="11"/>
        <v>是否直接入户</v>
      </c>
      <c r="R33" s="705" t="s">
        <v>14</v>
      </c>
      <c r="S33" s="706">
        <f t="shared" si="12"/>
        <v>100</v>
      </c>
      <c r="T33" s="705" t="s">
        <v>14</v>
      </c>
      <c r="U33" s="706">
        <f t="shared" si="13"/>
        <v>100</v>
      </c>
      <c r="V33" s="705" t="s">
        <v>14</v>
      </c>
      <c r="W33" s="706">
        <f t="shared" si="14"/>
        <v>100</v>
      </c>
      <c r="X33" s="1355"/>
      <c r="Y33" s="3767"/>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767"/>
      <c r="Q34" s="1352">
        <f t="shared" si="11"/>
        <v>111</v>
      </c>
      <c r="R34" s="705" t="s">
        <v>14</v>
      </c>
      <c r="S34" s="706">
        <f t="shared" si="12"/>
        <v>100</v>
      </c>
      <c r="T34" s="705" t="s">
        <v>14</v>
      </c>
      <c r="U34" s="706">
        <f t="shared" si="13"/>
        <v>100</v>
      </c>
      <c r="V34" s="705" t="s">
        <v>14</v>
      </c>
      <c r="W34" s="706">
        <f t="shared" si="14"/>
        <v>100</v>
      </c>
      <c r="X34" s="1355"/>
      <c r="Y34" s="3767"/>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767"/>
      <c r="Q35" s="707">
        <f t="shared" si="11"/>
        <v>111</v>
      </c>
      <c r="R35" s="708" t="s">
        <v>14</v>
      </c>
      <c r="S35" s="709">
        <f t="shared" si="12"/>
        <v>100</v>
      </c>
      <c r="T35" s="708" t="s">
        <v>14</v>
      </c>
      <c r="U35" s="709">
        <f t="shared" si="13"/>
        <v>100</v>
      </c>
      <c r="V35" s="708" t="s">
        <v>14</v>
      </c>
      <c r="W35" s="709">
        <f t="shared" si="14"/>
        <v>100</v>
      </c>
      <c r="X35" s="710"/>
      <c r="Y35" s="3767"/>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767"/>
      <c r="Q36" s="1352">
        <f t="shared" si="11"/>
        <v>111</v>
      </c>
      <c r="R36" s="705" t="s">
        <v>14</v>
      </c>
      <c r="S36" s="706">
        <f t="shared" si="12"/>
        <v>100</v>
      </c>
      <c r="T36" s="705" t="s">
        <v>14</v>
      </c>
      <c r="U36" s="706">
        <f t="shared" si="13"/>
        <v>100</v>
      </c>
      <c r="V36" s="705" t="s">
        <v>14</v>
      </c>
      <c r="W36" s="706">
        <f t="shared" si="14"/>
        <v>100</v>
      </c>
      <c r="X36" s="1355"/>
      <c r="Y36" s="3767"/>
      <c r="Z36" s="1356">
        <f t="shared" si="15"/>
        <v>111</v>
      </c>
      <c r="AA36" s="1353">
        <f t="shared" si="3"/>
        <v>1</v>
      </c>
      <c r="AB36" s="1353">
        <f t="shared" si="4"/>
        <v>1</v>
      </c>
      <c r="AC36" s="1353">
        <f t="shared" si="5"/>
        <v>1</v>
      </c>
    </row>
    <row r="37" spans="1:29" ht="15">
      <c r="A37" s="430" t="s">
        <v>1843</v>
      </c>
      <c r="B37" s="1973" t="s">
        <v>3350</v>
      </c>
      <c r="C37" s="1154" t="s">
        <v>0</v>
      </c>
      <c r="D37" s="1155"/>
      <c r="E37" s="1156"/>
      <c r="F37" s="1157"/>
      <c r="G37" s="1158"/>
      <c r="H37" s="1159"/>
      <c r="I37" s="1156"/>
      <c r="J37" s="1159"/>
      <c r="K37" s="568"/>
      <c r="L37" s="2720"/>
      <c r="M37" s="2721"/>
      <c r="N37" s="2712"/>
      <c r="O37" s="2721"/>
      <c r="P37" s="3769" t="str">
        <f>A37</f>
        <v>成交单价</v>
      </c>
      <c r="Q37" s="3769"/>
      <c r="R37" s="3770">
        <f>E37</f>
        <v>0</v>
      </c>
      <c r="S37" s="3770"/>
      <c r="T37" s="3770">
        <f>G37</f>
        <v>0</v>
      </c>
      <c r="U37" s="3770"/>
      <c r="V37" s="3770">
        <f>I37</f>
        <v>0</v>
      </c>
      <c r="W37" s="3770"/>
      <c r="X37" s="690"/>
      <c r="Y37" s="712"/>
      <c r="Z37" s="690"/>
      <c r="AA37" s="690"/>
      <c r="AB37" s="690"/>
      <c r="AC37" s="690"/>
    </row>
    <row r="38" spans="1:29" ht="15.75" thickBot="1">
      <c r="A38" s="437" t="s">
        <v>1844</v>
      </c>
      <c r="B38" s="438" t="str">
        <f>B37</f>
        <v>元/平方米</v>
      </c>
      <c r="C38" s="1160" t="e">
        <f>R39</f>
        <v>#DIV/0!</v>
      </c>
      <c r="D38" s="2317" t="s">
        <v>2137</v>
      </c>
      <c r="E38" s="1161" t="e">
        <f>R38</f>
        <v>#DIV/0!</v>
      </c>
      <c r="F38" s="2318"/>
      <c r="G38" s="1160" t="e">
        <f>T38</f>
        <v>#DIV/0!</v>
      </c>
      <c r="H38" s="2318"/>
      <c r="I38" s="1161" t="e">
        <f>V38</f>
        <v>#DIV/0!</v>
      </c>
      <c r="J38" s="2318"/>
      <c r="K38" s="2320">
        <f>F38+H38+J38</f>
        <v>0</v>
      </c>
      <c r="L38" s="2720"/>
      <c r="M38" s="2721"/>
      <c r="N38" s="2721"/>
      <c r="O38" s="2721"/>
      <c r="P38" s="3769" t="str">
        <f>A38</f>
        <v>比较价值（元/平方米）</v>
      </c>
      <c r="Q38" s="3769"/>
      <c r="R38" s="3770" t="e">
        <f>IF(F1="售价",ROUND(PRODUCT(R37,AA7:AA36),0),ROUND(PRODUCT(R37,AA7:AA36),1))</f>
        <v>#DIV/0!</v>
      </c>
      <c r="S38" s="3770"/>
      <c r="T38" s="3770" t="e">
        <f>IF(F1="售价",ROUND(PRODUCT(T37,AB7:AB36),0),ROUND(PRODUCT(T37,AB7:AB36),1))</f>
        <v>#DIV/0!</v>
      </c>
      <c r="U38" s="3770"/>
      <c r="V38" s="3770" t="e">
        <f>IF(F1="售价",ROUND(PRODUCT(V37,AC7:AC36),0),ROUND(PRODUCT(V37,AC7:AC36),1))</f>
        <v>#DIV/0!</v>
      </c>
      <c r="W38" s="3770"/>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0"/>
      <c r="M39" s="2721"/>
      <c r="N39" s="2721"/>
      <c r="O39" s="2721"/>
      <c r="P39" s="3771" t="str">
        <f>A39</f>
        <v>估价对象XX用房的比较价值（楼面单价，元/平方米）</v>
      </c>
      <c r="Q39" s="3772"/>
      <c r="R39" s="3791" t="e">
        <f>IF(F1="售价",ROUND(IF(D38="简单平均",AVERAGE(R38:W38),R38*F38+T38*H38+V38*J38),0),ROUND(IF(D38="简单平均",AVERAGE(R38:V38),R38*F38+T38*H38+V38*J38),1))</f>
        <v>#DIV/0!</v>
      </c>
      <c r="S39" s="3791"/>
      <c r="T39" s="3791"/>
      <c r="U39" s="3791"/>
      <c r="V39" s="3791"/>
      <c r="W39" s="3791"/>
      <c r="X39" s="690"/>
      <c r="Y39" s="690"/>
      <c r="Z39" s="690"/>
      <c r="AA39" s="690"/>
      <c r="AB39" s="690"/>
      <c r="AC39" s="690"/>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6" t="s">
        <v>1849</v>
      </c>
      <c r="B47" s="927"/>
      <c r="C47" s="940"/>
      <c r="D47" s="940"/>
      <c r="E47" s="940"/>
      <c r="F47" s="1167"/>
      <c r="G47" s="1167"/>
      <c r="H47" s="940"/>
      <c r="I47" s="940"/>
      <c r="J47" s="940"/>
      <c r="K47" s="941"/>
      <c r="L47" s="942"/>
      <c r="M47" s="940"/>
      <c r="N47" s="2765"/>
      <c r="O47" s="2765"/>
      <c r="P47" s="2754"/>
      <c r="Q47" s="2735"/>
      <c r="R47" s="2721"/>
      <c r="S47" s="2721"/>
      <c r="T47" s="2721"/>
      <c r="U47" s="2721"/>
      <c r="V47" s="2721"/>
      <c r="W47" s="2721"/>
      <c r="X47" s="2721"/>
      <c r="Y47" s="2721"/>
      <c r="Z47" s="2721"/>
      <c r="AA47" s="2721"/>
      <c r="AB47" s="2721"/>
      <c r="AC47" s="2721"/>
    </row>
    <row r="48" spans="1:29" s="457" customFormat="1" ht="15">
      <c r="A48" s="454" t="s">
        <v>1850</v>
      </c>
      <c r="B48" s="455"/>
      <c r="C48" s="1184" t="str">
        <f>YEAR(C7)&amp;"-"&amp;MONTH(C7)</f>
        <v>2023-11</v>
      </c>
      <c r="D48" s="1185">
        <f>EDATE(C48,-1)</f>
        <v>45200</v>
      </c>
      <c r="E48" s="1185">
        <f t="shared" ref="E48:O48" si="16">EDATE(D48,-1)</f>
        <v>45170</v>
      </c>
      <c r="F48" s="1185">
        <f t="shared" si="16"/>
        <v>45139</v>
      </c>
      <c r="G48" s="1185">
        <f t="shared" si="16"/>
        <v>45108</v>
      </c>
      <c r="H48" s="1185">
        <f t="shared" si="16"/>
        <v>45078</v>
      </c>
      <c r="I48" s="1185">
        <f t="shared" si="16"/>
        <v>45047</v>
      </c>
      <c r="J48" s="1185">
        <f t="shared" si="16"/>
        <v>45017</v>
      </c>
      <c r="K48" s="1185">
        <f t="shared" si="16"/>
        <v>44986</v>
      </c>
      <c r="L48" s="1185">
        <f t="shared" si="16"/>
        <v>44958</v>
      </c>
      <c r="M48" s="1185">
        <f t="shared" si="16"/>
        <v>44927</v>
      </c>
      <c r="N48" s="1185">
        <f t="shared" si="16"/>
        <v>44896</v>
      </c>
      <c r="O48" s="1185">
        <f t="shared" si="16"/>
        <v>44866</v>
      </c>
      <c r="P48" s="2755"/>
      <c r="Q48" s="2737"/>
      <c r="R48" s="2737"/>
      <c r="S48" s="2737"/>
      <c r="T48" s="2737"/>
      <c r="U48" s="2737"/>
      <c r="V48" s="2737"/>
      <c r="W48" s="2737"/>
      <c r="X48" s="2737"/>
      <c r="Y48" s="2737"/>
      <c r="Z48" s="2737"/>
      <c r="AA48" s="2737"/>
      <c r="AB48" s="2737"/>
      <c r="AC48" s="2737"/>
    </row>
    <row r="49" spans="1:29" s="108" customFormat="1" ht="15">
      <c r="A49" s="458"/>
      <c r="B49" s="459"/>
      <c r="C49" s="1177">
        <v>100</v>
      </c>
      <c r="D49" s="461"/>
      <c r="E49" s="461"/>
      <c r="F49" s="461"/>
      <c r="G49" s="461"/>
      <c r="H49" s="461"/>
      <c r="I49" s="461"/>
      <c r="J49" s="461"/>
      <c r="K49" s="461"/>
      <c r="L49" s="461"/>
      <c r="M49" s="462"/>
      <c r="N49" s="461"/>
      <c r="O49" s="462"/>
      <c r="P49" s="2756"/>
      <c r="Q49" s="2658"/>
      <c r="R49" s="2658"/>
      <c r="S49" s="2658"/>
      <c r="T49" s="2658"/>
      <c r="U49" s="2658"/>
      <c r="V49" s="2658"/>
      <c r="W49" s="2658"/>
      <c r="X49" s="2658"/>
      <c r="Y49" s="2658"/>
      <c r="Z49" s="2658"/>
      <c r="AA49" s="2658"/>
      <c r="AB49" s="2658"/>
      <c r="AC49" s="2658"/>
    </row>
    <row r="50" spans="1:29" s="108" customFormat="1" ht="15.75" thickBot="1">
      <c r="A50" s="464" t="s">
        <v>1715</v>
      </c>
      <c r="B50" s="465"/>
      <c r="C50" s="466"/>
      <c r="D50" s="467"/>
      <c r="E50" s="467"/>
      <c r="F50" s="467"/>
      <c r="G50" s="467"/>
      <c r="H50" s="467"/>
      <c r="I50" s="467"/>
      <c r="J50" s="467"/>
      <c r="K50" s="467"/>
      <c r="L50" s="467"/>
      <c r="M50" s="468"/>
      <c r="N50" s="467"/>
      <c r="O50" s="468"/>
      <c r="P50" s="2756"/>
      <c r="Q50" s="2735"/>
      <c r="R50" s="2658"/>
      <c r="S50" s="2658"/>
      <c r="T50" s="2658"/>
      <c r="U50" s="2658"/>
      <c r="V50" s="2658"/>
      <c r="W50" s="2658"/>
      <c r="X50" s="2658"/>
      <c r="Y50" s="2658"/>
      <c r="Z50" s="2658"/>
      <c r="AA50" s="2658"/>
      <c r="AB50" s="2658"/>
      <c r="AC50" s="2658"/>
    </row>
    <row r="51" spans="1:29" s="108" customFormat="1" ht="15">
      <c r="A51" s="470" t="s">
        <v>1680</v>
      </c>
      <c r="B51" s="459"/>
      <c r="C51" s="471" t="s">
        <v>1775</v>
      </c>
      <c r="D51" s="472"/>
      <c r="E51" s="472"/>
      <c r="F51" s="472"/>
      <c r="G51" s="472"/>
      <c r="H51" s="472"/>
      <c r="I51" s="472"/>
      <c r="J51" s="472"/>
      <c r="K51" s="472"/>
      <c r="L51" s="473"/>
      <c r="M51" s="474"/>
      <c r="N51" s="2748"/>
      <c r="O51" s="2748"/>
      <c r="P51" s="2757"/>
      <c r="Q51" s="2735"/>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8"/>
      <c r="O52" s="2748"/>
      <c r="P52" s="2756"/>
      <c r="Q52" s="2735"/>
      <c r="R52" s="2658"/>
      <c r="S52" s="2658"/>
      <c r="T52" s="2658"/>
      <c r="U52" s="2658"/>
      <c r="V52" s="2658"/>
      <c r="W52" s="2658"/>
      <c r="X52" s="2658"/>
      <c r="Y52" s="2658"/>
      <c r="Z52" s="2658"/>
      <c r="AA52" s="2658"/>
      <c r="AB52" s="2658"/>
      <c r="AC52" s="2658"/>
    </row>
    <row r="53" spans="1:29">
      <c r="A53" s="476" t="s">
        <v>1718</v>
      </c>
      <c r="B53" s="477" t="s">
        <v>1684</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1687</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8">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1726</v>
      </c>
      <c r="C65" s="527" t="s">
        <v>1720</v>
      </c>
      <c r="D65" s="527" t="s">
        <v>1721</v>
      </c>
      <c r="E65" s="527" t="s">
        <v>1722</v>
      </c>
      <c r="F65" s="527" t="s">
        <v>1723</v>
      </c>
      <c r="G65" s="527" t="s">
        <v>1724</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1812</v>
      </c>
      <c r="C67" s="608" t="s">
        <v>1798</v>
      </c>
      <c r="D67" s="608" t="s">
        <v>1799</v>
      </c>
      <c r="E67" s="608" t="s">
        <v>1800</v>
      </c>
      <c r="F67" s="608" t="s">
        <v>1801</v>
      </c>
      <c r="G67" s="608" t="s">
        <v>1802</v>
      </c>
      <c r="H67" s="488"/>
      <c r="I67" s="488"/>
      <c r="J67" s="488"/>
      <c r="K67" s="488"/>
      <c r="L67" s="488"/>
      <c r="M67" s="1129"/>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1732</v>
      </c>
      <c r="C69" s="527" t="s">
        <v>1720</v>
      </c>
      <c r="D69" s="527" t="s">
        <v>1721</v>
      </c>
      <c r="E69" s="527" t="s">
        <v>1722</v>
      </c>
      <c r="F69" s="527" t="s">
        <v>1723</v>
      </c>
      <c r="G69" s="527" t="s">
        <v>1724</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1851</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0"/>
      <c r="O74" s="2750"/>
      <c r="P74" s="2758"/>
      <c r="Q74" s="2735"/>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0"/>
      <c r="O76" s="2750"/>
      <c r="P76" s="2758"/>
      <c r="Q76" s="2735"/>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1693</v>
      </c>
      <c r="B79" s="477" t="s">
        <v>1852</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1853</v>
      </c>
      <c r="C81" s="609"/>
      <c r="D81" s="609"/>
      <c r="E81" s="609"/>
      <c r="F81" s="609"/>
      <c r="G81" s="609"/>
      <c r="H81" s="609"/>
      <c r="I81" s="609"/>
      <c r="J81" s="609"/>
      <c r="K81" s="610"/>
      <c r="L81" s="611"/>
      <c r="M81" s="612"/>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1739</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1"/>
      <c r="J86" s="571"/>
      <c r="K86" s="572"/>
      <c r="L86" s="573"/>
      <c r="M86" s="574"/>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1855</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1857</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1858</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4">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3330</v>
      </c>
      <c r="C1" s="1224" t="s">
        <v>1661</v>
      </c>
      <c r="D1" s="1225"/>
      <c r="E1" s="3428"/>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1768</v>
      </c>
      <c r="B4" s="356"/>
      <c r="C4" s="3747" t="s">
        <v>1769</v>
      </c>
      <c r="D4" s="3748"/>
      <c r="E4" s="3749" t="s">
        <v>1770</v>
      </c>
      <c r="F4" s="3750"/>
      <c r="G4" s="3747" t="s">
        <v>1771</v>
      </c>
      <c r="H4" s="3748"/>
      <c r="I4" s="3747" t="s">
        <v>1772</v>
      </c>
      <c r="J4" s="3748"/>
      <c r="K4" s="559" t="s">
        <v>1773</v>
      </c>
      <c r="L4" s="2711"/>
      <c r="M4" s="2712"/>
      <c r="N4" s="2712"/>
      <c r="O4" s="2712"/>
      <c r="P4" s="3751" t="s">
        <v>1774</v>
      </c>
      <c r="Q4" s="3752"/>
      <c r="R4" s="3734" t="s">
        <v>1770</v>
      </c>
      <c r="S4" s="3735"/>
      <c r="T4" s="3734" t="s">
        <v>1771</v>
      </c>
      <c r="U4" s="3735"/>
      <c r="V4" s="3731" t="s">
        <v>1772</v>
      </c>
      <c r="W4" s="3731"/>
      <c r="X4" s="1355"/>
      <c r="Y4" s="3734" t="s">
        <v>1774</v>
      </c>
      <c r="Z4" s="3735"/>
      <c r="AA4" s="3728" t="s">
        <v>1770</v>
      </c>
      <c r="AB4" s="3729" t="s">
        <v>1771</v>
      </c>
      <c r="AC4" s="3728" t="s">
        <v>1772</v>
      </c>
    </row>
    <row r="5" spans="1:29" ht="15">
      <c r="A5" s="358"/>
      <c r="B5" s="359"/>
      <c r="C5" s="3740" t="s">
        <v>1672</v>
      </c>
      <c r="D5" s="3741"/>
      <c r="E5" s="3738" t="s">
        <v>1673</v>
      </c>
      <c r="F5" s="3739"/>
      <c r="G5" s="3740" t="s">
        <v>1674</v>
      </c>
      <c r="H5" s="3741"/>
      <c r="I5" s="3740" t="s">
        <v>1675</v>
      </c>
      <c r="J5" s="3741"/>
      <c r="K5" s="559"/>
      <c r="L5" s="2711"/>
      <c r="M5" s="2712"/>
      <c r="N5" s="2712"/>
      <c r="O5" s="2712"/>
      <c r="P5" s="3753"/>
      <c r="Q5" s="3754"/>
      <c r="R5" s="3736"/>
      <c r="S5" s="3737"/>
      <c r="T5" s="3736"/>
      <c r="U5" s="3737"/>
      <c r="V5" s="3731"/>
      <c r="W5" s="3731"/>
      <c r="X5" s="1355"/>
      <c r="Y5" s="3736"/>
      <c r="Z5" s="3737"/>
      <c r="AA5" s="3729"/>
      <c r="AB5" s="3729"/>
      <c r="AC5" s="3729"/>
    </row>
    <row r="6" spans="1:29" ht="15.75" thickBot="1">
      <c r="A6" s="360"/>
      <c r="B6" s="361"/>
      <c r="C6" s="3742" t="s">
        <v>1676</v>
      </c>
      <c r="D6" s="3743"/>
      <c r="E6" s="3744" t="s">
        <v>1676</v>
      </c>
      <c r="F6" s="3745"/>
      <c r="G6" s="3742" t="s">
        <v>1676</v>
      </c>
      <c r="H6" s="3743"/>
      <c r="I6" s="3742" t="s">
        <v>1676</v>
      </c>
      <c r="J6" s="3743"/>
      <c r="K6" s="559" t="s">
        <v>1677</v>
      </c>
      <c r="L6" s="2711"/>
      <c r="M6" s="2712"/>
      <c r="N6" s="2712"/>
      <c r="O6" s="2712"/>
      <c r="P6" s="3755"/>
      <c r="Q6" s="3756"/>
      <c r="R6" s="3736"/>
      <c r="S6" s="3737"/>
      <c r="T6" s="3757"/>
      <c r="U6" s="3758"/>
      <c r="V6" s="3731"/>
      <c r="W6" s="3731"/>
      <c r="X6" s="1355"/>
      <c r="Y6" s="3757"/>
      <c r="Z6" s="3758"/>
      <c r="AA6" s="3730"/>
      <c r="AB6" s="3730"/>
      <c r="AC6" s="3730"/>
    </row>
    <row r="7" spans="1:29" s="108" customFormat="1" ht="15.75" thickBot="1">
      <c r="A7" s="362" t="s">
        <v>1678</v>
      </c>
      <c r="B7" s="363"/>
      <c r="C7" s="364">
        <f>'数据-取费表'!B2</f>
        <v>45253</v>
      </c>
      <c r="D7" s="365">
        <v>100</v>
      </c>
      <c r="E7" s="366"/>
      <c r="F7" s="367">
        <f>SUMIF(46:46,YEAR(E7)&amp;"-"&amp;MONTH(E7),47:47)</f>
        <v>0</v>
      </c>
      <c r="G7" s="1974"/>
      <c r="H7" s="365">
        <f>SUMIF(46:46,YEAR(G7)&amp;"-"&amp;MONTH(G7),47:47)</f>
        <v>0</v>
      </c>
      <c r="I7" s="366"/>
      <c r="J7" s="365">
        <f>SUMIF(46:46,YEAR(I7)&amp;"-"&amp;MONTH(I7),47:47)</f>
        <v>0</v>
      </c>
      <c r="K7" s="560"/>
      <c r="L7" s="2713"/>
      <c r="M7" s="2714"/>
      <c r="N7" s="2714"/>
      <c r="O7" s="2714"/>
      <c r="P7" s="3732" t="s">
        <v>1679</v>
      </c>
      <c r="Q7" s="3759"/>
      <c r="R7" s="701" t="s">
        <v>14</v>
      </c>
      <c r="S7" s="702">
        <f t="shared" ref="S7:S14" si="0">F7</f>
        <v>0</v>
      </c>
      <c r="T7" s="701" t="s">
        <v>14</v>
      </c>
      <c r="U7" s="702">
        <f t="shared" ref="U7:U14" si="1">H7</f>
        <v>0</v>
      </c>
      <c r="V7" s="701" t="s">
        <v>14</v>
      </c>
      <c r="W7" s="702">
        <f t="shared" ref="W7:W14" si="2">J7</f>
        <v>0</v>
      </c>
      <c r="X7" s="703"/>
      <c r="Y7" s="3732" t="s">
        <v>1679</v>
      </c>
      <c r="Z7" s="3733"/>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732" t="s">
        <v>1682</v>
      </c>
      <c r="Q8" s="3733"/>
      <c r="R8" s="701" t="s">
        <v>14</v>
      </c>
      <c r="S8" s="702">
        <f t="shared" si="0"/>
        <v>100</v>
      </c>
      <c r="T8" s="701" t="s">
        <v>14</v>
      </c>
      <c r="U8" s="702">
        <f t="shared" si="1"/>
        <v>100</v>
      </c>
      <c r="V8" s="701" t="s">
        <v>14</v>
      </c>
      <c r="W8" s="702">
        <f t="shared" si="2"/>
        <v>100</v>
      </c>
      <c r="X8" s="703"/>
      <c r="Y8" s="3732" t="s">
        <v>1682</v>
      </c>
      <c r="Z8" s="3733"/>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769" t="s">
        <v>1685</v>
      </c>
      <c r="Q9" s="1343" t="str">
        <f t="shared" ref="Q9:Q14" si="6">B9</f>
        <v>用途</v>
      </c>
      <c r="R9" s="701" t="s">
        <v>14</v>
      </c>
      <c r="S9" s="702">
        <f t="shared" si="0"/>
        <v>100</v>
      </c>
      <c r="T9" s="701" t="s">
        <v>14</v>
      </c>
      <c r="U9" s="702">
        <f t="shared" si="1"/>
        <v>100</v>
      </c>
      <c r="V9" s="701" t="s">
        <v>14</v>
      </c>
      <c r="W9" s="702">
        <f t="shared" si="2"/>
        <v>100</v>
      </c>
      <c r="X9" s="703"/>
      <c r="Y9" s="3656" t="s">
        <v>1686</v>
      </c>
      <c r="Z9" s="52" t="str">
        <f t="shared" ref="Z9:Z14" si="7">Q9</f>
        <v>用途</v>
      </c>
      <c r="AA9" s="704">
        <f t="shared" si="3"/>
        <v>1</v>
      </c>
      <c r="AB9" s="704">
        <f t="shared" si="4"/>
        <v>1</v>
      </c>
      <c r="AC9" s="704">
        <f t="shared" si="5"/>
        <v>1</v>
      </c>
    </row>
    <row r="10" spans="1:29" s="378" customFormat="1" ht="27">
      <c r="A10" s="374"/>
      <c r="B10" s="375" t="s">
        <v>1687</v>
      </c>
      <c r="C10" s="3429"/>
      <c r="D10" s="127">
        <v>100</v>
      </c>
      <c r="E10" s="3429"/>
      <c r="F10" s="376">
        <f>SUMIF(53:53,E10,54:54)-SUMIF(53:53,C10,54:54)+100</f>
        <v>100</v>
      </c>
      <c r="G10" s="3429"/>
      <c r="H10" s="127">
        <f>SUMIF(53:53,G10,54:54)-SUMIF(53:53,C10,54:54)+100</f>
        <v>100</v>
      </c>
      <c r="I10" s="3429"/>
      <c r="J10" s="127">
        <f>SUMIF(53:53,I10,54:54)-SUMIF(53:53,C10,54:54)+100</f>
        <v>100</v>
      </c>
      <c r="K10" s="560"/>
      <c r="L10" s="2715"/>
      <c r="M10" s="2716"/>
      <c r="N10" s="2716"/>
      <c r="O10" s="2769"/>
      <c r="P10" s="3769"/>
      <c r="Q10" s="1343" t="str">
        <f t="shared" si="6"/>
        <v>土地使用年限（年）</v>
      </c>
      <c r="R10" s="701" t="s">
        <v>14</v>
      </c>
      <c r="S10" s="702">
        <f t="shared" si="0"/>
        <v>100</v>
      </c>
      <c r="T10" s="701" t="s">
        <v>14</v>
      </c>
      <c r="U10" s="702">
        <f t="shared" si="1"/>
        <v>100</v>
      </c>
      <c r="V10" s="701" t="s">
        <v>14</v>
      </c>
      <c r="W10" s="702">
        <f t="shared" si="2"/>
        <v>100</v>
      </c>
      <c r="X10" s="703"/>
      <c r="Y10" s="36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769"/>
      <c r="Q11" s="1343">
        <f t="shared" si="6"/>
        <v>111</v>
      </c>
      <c r="R11" s="701" t="s">
        <v>14</v>
      </c>
      <c r="S11" s="702">
        <f t="shared" si="0"/>
        <v>100</v>
      </c>
      <c r="T11" s="701" t="s">
        <v>14</v>
      </c>
      <c r="U11" s="702">
        <f t="shared" si="1"/>
        <v>100</v>
      </c>
      <c r="V11" s="701" t="s">
        <v>14</v>
      </c>
      <c r="W11" s="702">
        <f t="shared" si="2"/>
        <v>100</v>
      </c>
      <c r="X11" s="703"/>
      <c r="Y11" s="36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769"/>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8"/>
      <c r="M13" s="2712"/>
      <c r="N13" s="2712"/>
      <c r="O13" s="2770"/>
      <c r="P13" s="3769"/>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704">
        <f t="shared" si="5"/>
        <v>1</v>
      </c>
    </row>
    <row r="14" spans="1:29" ht="15">
      <c r="A14" s="391" t="s">
        <v>1689</v>
      </c>
      <c r="B14" s="61" t="s">
        <v>1832</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762" t="s">
        <v>1690</v>
      </c>
      <c r="Q14" s="1352" t="str">
        <f t="shared" si="6"/>
        <v>交通便捷度</v>
      </c>
      <c r="R14" s="705" t="s">
        <v>14</v>
      </c>
      <c r="S14" s="706">
        <f t="shared" si="0"/>
        <v>100</v>
      </c>
      <c r="T14" s="705" t="s">
        <v>14</v>
      </c>
      <c r="U14" s="706">
        <f t="shared" si="1"/>
        <v>100</v>
      </c>
      <c r="V14" s="705" t="s">
        <v>14</v>
      </c>
      <c r="W14" s="706">
        <f t="shared" si="2"/>
        <v>100</v>
      </c>
      <c r="X14" s="1355"/>
      <c r="Y14" s="3762" t="s">
        <v>1690</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8"/>
      <c r="M15" s="2712"/>
      <c r="N15" s="2712"/>
      <c r="O15" s="2770"/>
      <c r="P15" s="3763"/>
      <c r="Q15" s="1352"/>
      <c r="R15" s="705"/>
      <c r="S15" s="706"/>
      <c r="T15" s="705"/>
      <c r="U15" s="706"/>
      <c r="V15" s="705"/>
      <c r="W15" s="706"/>
      <c r="X15" s="1355"/>
      <c r="Y15" s="3763"/>
      <c r="Z15" s="1356"/>
      <c r="AA15" s="1353">
        <v>1</v>
      </c>
      <c r="AB15" s="1353">
        <v>1</v>
      </c>
      <c r="AC15" s="1353">
        <v>1</v>
      </c>
    </row>
    <row r="16" spans="1:29" ht="15">
      <c r="A16" s="379"/>
      <c r="B16" s="402" t="s">
        <v>1811</v>
      </c>
      <c r="C16" s="1900"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763"/>
      <c r="Q16" s="1352" t="str">
        <f>B16</f>
        <v>公共配套设施</v>
      </c>
      <c r="R16" s="705" t="s">
        <v>14</v>
      </c>
      <c r="S16" s="706">
        <f>F16</f>
        <v>100</v>
      </c>
      <c r="T16" s="705" t="s">
        <v>14</v>
      </c>
      <c r="U16" s="706">
        <f>H16</f>
        <v>100</v>
      </c>
      <c r="V16" s="705" t="s">
        <v>14</v>
      </c>
      <c r="W16" s="706">
        <f>J16</f>
        <v>100</v>
      </c>
      <c r="X16" s="1355"/>
      <c r="Y16" s="3763"/>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8"/>
      <c r="M17" s="2712"/>
      <c r="N17" s="2712"/>
      <c r="O17" s="2770"/>
      <c r="P17" s="3763"/>
      <c r="Q17" s="1352"/>
      <c r="R17" s="705"/>
      <c r="S17" s="706"/>
      <c r="T17" s="705"/>
      <c r="U17" s="706"/>
      <c r="V17" s="705"/>
      <c r="W17" s="706"/>
      <c r="X17" s="1355"/>
      <c r="Y17" s="3763"/>
      <c r="Z17" s="1356"/>
      <c r="AA17" s="1353">
        <v>1</v>
      </c>
      <c r="AB17" s="1353">
        <v>1</v>
      </c>
      <c r="AC17" s="1353">
        <v>1</v>
      </c>
    </row>
    <row r="18" spans="1:29" ht="15">
      <c r="A18" s="379"/>
      <c r="B18" s="1131" t="s">
        <v>1812</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763"/>
      <c r="Q18" s="1352" t="str">
        <f>B18</f>
        <v>基础设施水平</v>
      </c>
      <c r="R18" s="705" t="s">
        <v>14</v>
      </c>
      <c r="S18" s="706">
        <f>F18</f>
        <v>100</v>
      </c>
      <c r="T18" s="705" t="s">
        <v>14</v>
      </c>
      <c r="U18" s="706">
        <f>H18</f>
        <v>100</v>
      </c>
      <c r="V18" s="705" t="s">
        <v>14</v>
      </c>
      <c r="W18" s="706">
        <f>J18</f>
        <v>100</v>
      </c>
      <c r="X18" s="1355"/>
      <c r="Y18" s="3763"/>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8"/>
      <c r="M19" s="2712"/>
      <c r="N19" s="2712"/>
      <c r="O19" s="2770"/>
      <c r="P19" s="3763"/>
      <c r="Q19" s="1352"/>
      <c r="R19" s="705"/>
      <c r="S19" s="706"/>
      <c r="T19" s="705"/>
      <c r="U19" s="706"/>
      <c r="V19" s="705"/>
      <c r="W19" s="706"/>
      <c r="X19" s="1355"/>
      <c r="Y19" s="3763"/>
      <c r="Z19" s="1356"/>
      <c r="AA19" s="1353">
        <v>1</v>
      </c>
      <c r="AB19" s="1353">
        <v>1</v>
      </c>
      <c r="AC19" s="1353">
        <v>1</v>
      </c>
    </row>
    <row r="20" spans="1:29" ht="15">
      <c r="A20" s="379"/>
      <c r="B20" s="402" t="s">
        <v>1833</v>
      </c>
      <c r="C20" s="1900"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763"/>
      <c r="Q20" s="1352" t="str">
        <f>B20</f>
        <v>自然及人文环境</v>
      </c>
      <c r="R20" s="705" t="s">
        <v>14</v>
      </c>
      <c r="S20" s="706">
        <f>F20</f>
        <v>100</v>
      </c>
      <c r="T20" s="705" t="s">
        <v>14</v>
      </c>
      <c r="U20" s="706">
        <f>H20</f>
        <v>100</v>
      </c>
      <c r="V20" s="705" t="s">
        <v>14</v>
      </c>
      <c r="W20" s="706">
        <f>J20</f>
        <v>100</v>
      </c>
      <c r="X20" s="1355"/>
      <c r="Y20" s="3763"/>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8"/>
      <c r="M21" s="2712"/>
      <c r="N21" s="2712"/>
      <c r="O21" s="2770"/>
      <c r="P21" s="3763"/>
      <c r="Q21" s="1352"/>
      <c r="R21" s="705"/>
      <c r="S21" s="706"/>
      <c r="T21" s="705"/>
      <c r="U21" s="706"/>
      <c r="V21" s="705"/>
      <c r="W21" s="706"/>
      <c r="X21" s="1355"/>
      <c r="Y21" s="3763"/>
      <c r="Z21" s="1356"/>
      <c r="AA21" s="1353">
        <v>1</v>
      </c>
      <c r="AB21" s="1353">
        <v>1</v>
      </c>
      <c r="AC21" s="1353">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763"/>
      <c r="Q22" s="1352" t="str">
        <f>B22</f>
        <v>楼层</v>
      </c>
      <c r="R22" s="705" t="s">
        <v>14</v>
      </c>
      <c r="S22" s="706">
        <f>F22</f>
        <v>100</v>
      </c>
      <c r="T22" s="705" t="s">
        <v>14</v>
      </c>
      <c r="U22" s="706">
        <f>H22</f>
        <v>100</v>
      </c>
      <c r="V22" s="705" t="s">
        <v>14</v>
      </c>
      <c r="W22" s="706">
        <f>J22</f>
        <v>100</v>
      </c>
      <c r="X22" s="1355"/>
      <c r="Y22" s="3763"/>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763"/>
      <c r="Q23" s="1352">
        <f>B23</f>
        <v>111</v>
      </c>
      <c r="R23" s="705" t="s">
        <v>14</v>
      </c>
      <c r="S23" s="706">
        <f>F23</f>
        <v>100</v>
      </c>
      <c r="T23" s="705" t="s">
        <v>14</v>
      </c>
      <c r="U23" s="706">
        <f>H23</f>
        <v>100</v>
      </c>
      <c r="V23" s="705" t="s">
        <v>14</v>
      </c>
      <c r="W23" s="706">
        <f>J23</f>
        <v>100</v>
      </c>
      <c r="X23" s="1355"/>
      <c r="Y23" s="3763"/>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763"/>
      <c r="Q24" s="1352">
        <f t="shared" ref="Q24:Q34" si="11">B24</f>
        <v>111</v>
      </c>
      <c r="R24" s="705" t="s">
        <v>14</v>
      </c>
      <c r="S24" s="706">
        <f>F24</f>
        <v>100</v>
      </c>
      <c r="T24" s="705" t="s">
        <v>14</v>
      </c>
      <c r="U24" s="706">
        <f>H24</f>
        <v>100</v>
      </c>
      <c r="V24" s="705" t="s">
        <v>14</v>
      </c>
      <c r="W24" s="706">
        <f>J24</f>
        <v>100</v>
      </c>
      <c r="X24" s="1355"/>
      <c r="Y24" s="3763"/>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3"/>
      <c r="M25" s="2714"/>
      <c r="N25" s="2714"/>
      <c r="O25" s="2768"/>
      <c r="P25" s="3763"/>
      <c r="Q25" s="1343">
        <f t="shared" si="11"/>
        <v>111</v>
      </c>
      <c r="R25" s="701" t="s">
        <v>14</v>
      </c>
      <c r="S25" s="702">
        <f>F25</f>
        <v>100</v>
      </c>
      <c r="T25" s="701" t="s">
        <v>14</v>
      </c>
      <c r="U25" s="702">
        <f>H25</f>
        <v>100</v>
      </c>
      <c r="V25" s="701" t="s">
        <v>14</v>
      </c>
      <c r="W25" s="702">
        <f>J25</f>
        <v>100</v>
      </c>
      <c r="X25" s="703"/>
      <c r="Y25" s="3763"/>
      <c r="Z25" s="52">
        <f>Q25</f>
        <v>111</v>
      </c>
      <c r="AA25" s="1353">
        <f>D25/F25</f>
        <v>1</v>
      </c>
      <c r="AB25" s="1353">
        <f>D25/H25</f>
        <v>1</v>
      </c>
      <c r="AC25" s="1353">
        <f>D25/J25</f>
        <v>1</v>
      </c>
    </row>
    <row r="26" spans="1:29" ht="28.5">
      <c r="A26" s="417" t="s">
        <v>1693</v>
      </c>
      <c r="B26" s="63" t="s">
        <v>1837</v>
      </c>
      <c r="C26" s="1967"/>
      <c r="D26" s="418">
        <v>100</v>
      </c>
      <c r="E26" s="1967"/>
      <c r="F26" s="615">
        <f>SUMIF(77:77,E26,78:78)-SUMIF(77:77,C26,78:78)+100</f>
        <v>100</v>
      </c>
      <c r="G26" s="1967"/>
      <c r="H26" s="418">
        <f>SUMIF(77:77,G26,78:78)-SUMIF(77:77,C26,78:78)+100</f>
        <v>100</v>
      </c>
      <c r="I26" s="1967"/>
      <c r="J26" s="418">
        <f>SUMIF(77:77,I26,78:78)-SUMIF(77:77,C26,78:78)+100</f>
        <v>100</v>
      </c>
      <c r="K26" s="561"/>
      <c r="L26" s="2718"/>
      <c r="M26" s="2712"/>
      <c r="N26" s="2712"/>
      <c r="O26" s="2770"/>
      <c r="P26" s="3790" t="s">
        <v>1695</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67" t="s">
        <v>1695</v>
      </c>
      <c r="Z26" s="1356" t="str">
        <f t="shared" ref="Z26:Z34" si="15">Q26</f>
        <v>公共部分装修</v>
      </c>
      <c r="AA26" s="1353">
        <f t="shared" si="3"/>
        <v>1</v>
      </c>
      <c r="AB26" s="1353">
        <f t="shared" si="4"/>
        <v>1</v>
      </c>
      <c r="AC26" s="1353">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767"/>
      <c r="Q27" s="707" t="str">
        <f t="shared" si="11"/>
        <v>成新率</v>
      </c>
      <c r="R27" s="708" t="s">
        <v>14</v>
      </c>
      <c r="S27" s="709" t="e">
        <f t="shared" si="12"/>
        <v>#N/A</v>
      </c>
      <c r="T27" s="708" t="s">
        <v>14</v>
      </c>
      <c r="U27" s="709" t="e">
        <f t="shared" si="13"/>
        <v>#N/A</v>
      </c>
      <c r="V27" s="708" t="s">
        <v>14</v>
      </c>
      <c r="W27" s="709" t="e">
        <f t="shared" si="14"/>
        <v>#N/A</v>
      </c>
      <c r="X27" s="710"/>
      <c r="Y27" s="3767"/>
      <c r="Z27" s="711" t="str">
        <f t="shared" si="15"/>
        <v>成新率</v>
      </c>
      <c r="AA27" s="1353" t="e">
        <f t="shared" si="3"/>
        <v>#N/A</v>
      </c>
      <c r="AB27" s="1353" t="e">
        <f t="shared" si="4"/>
        <v>#N/A</v>
      </c>
      <c r="AC27" s="1353"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767"/>
      <c r="Q28" s="1352" t="str">
        <f t="shared" si="11"/>
        <v>物业等级</v>
      </c>
      <c r="R28" s="705" t="s">
        <v>14</v>
      </c>
      <c r="S28" s="706">
        <f t="shared" si="12"/>
        <v>100</v>
      </c>
      <c r="T28" s="705" t="s">
        <v>14</v>
      </c>
      <c r="U28" s="706">
        <f t="shared" si="13"/>
        <v>100</v>
      </c>
      <c r="V28" s="705" t="s">
        <v>14</v>
      </c>
      <c r="W28" s="706">
        <f t="shared" si="14"/>
        <v>100</v>
      </c>
      <c r="X28" s="1355"/>
      <c r="Y28" s="3767"/>
      <c r="Z28" s="1356" t="str">
        <f t="shared" si="15"/>
        <v>物业等级</v>
      </c>
      <c r="AA28" s="1353">
        <f t="shared" si="3"/>
        <v>1</v>
      </c>
      <c r="AB28" s="1353">
        <f t="shared" si="4"/>
        <v>1</v>
      </c>
      <c r="AC28" s="1353">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18"/>
      <c r="M29" s="2712"/>
      <c r="N29" s="2712"/>
      <c r="O29" s="2770"/>
      <c r="P29" s="3767"/>
      <c r="Q29" s="1352" t="str">
        <f t="shared" si="11"/>
        <v>有无电梯</v>
      </c>
      <c r="R29" s="705" t="s">
        <v>14</v>
      </c>
      <c r="S29" s="706">
        <f t="shared" si="12"/>
        <v>100</v>
      </c>
      <c r="T29" s="705" t="s">
        <v>14</v>
      </c>
      <c r="U29" s="706">
        <f t="shared" si="13"/>
        <v>100</v>
      </c>
      <c r="V29" s="705" t="s">
        <v>14</v>
      </c>
      <c r="W29" s="706">
        <f t="shared" si="14"/>
        <v>100</v>
      </c>
      <c r="X29" s="1355"/>
      <c r="Y29" s="3767"/>
      <c r="Z29" s="1356" t="str">
        <f t="shared" si="15"/>
        <v>有无电梯</v>
      </c>
      <c r="AA29" s="1353">
        <f t="shared" si="3"/>
        <v>1</v>
      </c>
      <c r="AB29" s="1353">
        <f t="shared" si="4"/>
        <v>1</v>
      </c>
      <c r="AC29" s="1353">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767"/>
      <c r="Q30" s="1352" t="str">
        <f t="shared" si="11"/>
        <v>建筑面积</v>
      </c>
      <c r="R30" s="705" t="s">
        <v>14</v>
      </c>
      <c r="S30" s="706" t="e">
        <f t="shared" si="12"/>
        <v>#N/A</v>
      </c>
      <c r="T30" s="705" t="s">
        <v>14</v>
      </c>
      <c r="U30" s="706" t="e">
        <f t="shared" si="13"/>
        <v>#N/A</v>
      </c>
      <c r="V30" s="705" t="s">
        <v>14</v>
      </c>
      <c r="W30" s="706" t="e">
        <f t="shared" si="14"/>
        <v>#N/A</v>
      </c>
      <c r="X30" s="1355"/>
      <c r="Y30" s="3767"/>
      <c r="Z30" s="1356" t="str">
        <f t="shared" si="15"/>
        <v>建筑面积</v>
      </c>
      <c r="AA30" s="1353" t="e">
        <f t="shared" si="3"/>
        <v>#N/A</v>
      </c>
      <c r="AB30" s="1353" t="e">
        <f t="shared" si="4"/>
        <v>#N/A</v>
      </c>
      <c r="AC30" s="1353"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3"/>
      <c r="M31" s="2714"/>
      <c r="N31" s="2714"/>
      <c r="O31" s="2768"/>
      <c r="P31" s="3767"/>
      <c r="Q31" s="1343" t="str">
        <f t="shared" si="11"/>
        <v>是否封闭</v>
      </c>
      <c r="R31" s="701" t="s">
        <v>14</v>
      </c>
      <c r="S31" s="702">
        <f t="shared" si="12"/>
        <v>100</v>
      </c>
      <c r="T31" s="701" t="s">
        <v>14</v>
      </c>
      <c r="U31" s="702">
        <f t="shared" si="13"/>
        <v>100</v>
      </c>
      <c r="V31" s="701" t="s">
        <v>14</v>
      </c>
      <c r="W31" s="702">
        <f t="shared" si="14"/>
        <v>100</v>
      </c>
      <c r="X31" s="703"/>
      <c r="Y31" s="3767"/>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767" t="s">
        <v>1695</v>
      </c>
      <c r="Q32" s="1352">
        <f t="shared" si="11"/>
        <v>111</v>
      </c>
      <c r="R32" s="705" t="s">
        <v>14</v>
      </c>
      <c r="S32" s="706">
        <f t="shared" si="12"/>
        <v>100</v>
      </c>
      <c r="T32" s="705" t="s">
        <v>14</v>
      </c>
      <c r="U32" s="706">
        <f t="shared" si="13"/>
        <v>100</v>
      </c>
      <c r="V32" s="705" t="s">
        <v>14</v>
      </c>
      <c r="W32" s="706">
        <f t="shared" si="14"/>
        <v>100</v>
      </c>
      <c r="X32" s="1355"/>
      <c r="Y32" s="3767" t="s">
        <v>1695</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767"/>
      <c r="Q33" s="1352">
        <f t="shared" si="11"/>
        <v>111</v>
      </c>
      <c r="R33" s="705" t="s">
        <v>14</v>
      </c>
      <c r="S33" s="706">
        <f t="shared" si="12"/>
        <v>100</v>
      </c>
      <c r="T33" s="705" t="s">
        <v>14</v>
      </c>
      <c r="U33" s="706">
        <f t="shared" si="13"/>
        <v>100</v>
      </c>
      <c r="V33" s="705" t="s">
        <v>14</v>
      </c>
      <c r="W33" s="706">
        <f t="shared" si="14"/>
        <v>100</v>
      </c>
      <c r="X33" s="1355"/>
      <c r="Y33" s="3767"/>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8"/>
      <c r="M34" s="2712"/>
      <c r="N34" s="2712"/>
      <c r="O34" s="2770"/>
      <c r="P34" s="3767"/>
      <c r="Q34" s="1352">
        <f t="shared" si="11"/>
        <v>111</v>
      </c>
      <c r="R34" s="705" t="s">
        <v>14</v>
      </c>
      <c r="S34" s="706">
        <f t="shared" si="12"/>
        <v>100</v>
      </c>
      <c r="T34" s="705" t="s">
        <v>14</v>
      </c>
      <c r="U34" s="706">
        <f t="shared" si="13"/>
        <v>100</v>
      </c>
      <c r="V34" s="705" t="s">
        <v>14</v>
      </c>
      <c r="W34" s="706">
        <f t="shared" si="14"/>
        <v>100</v>
      </c>
      <c r="X34" s="1355"/>
      <c r="Y34" s="3767"/>
      <c r="Z34" s="1356">
        <f t="shared" si="15"/>
        <v>111</v>
      </c>
      <c r="AA34" s="1353">
        <f t="shared" si="3"/>
        <v>1</v>
      </c>
      <c r="AB34" s="1353">
        <f t="shared" si="4"/>
        <v>1</v>
      </c>
      <c r="AC34" s="1353">
        <f t="shared" si="5"/>
        <v>1</v>
      </c>
    </row>
    <row r="35" spans="1:30" ht="15">
      <c r="A35" s="430" t="s">
        <v>1707</v>
      </c>
      <c r="B35" s="431"/>
      <c r="C35" s="1154" t="s">
        <v>0</v>
      </c>
      <c r="D35" s="1155"/>
      <c r="E35" s="1156"/>
      <c r="F35" s="1157"/>
      <c r="G35" s="1158"/>
      <c r="H35" s="1159"/>
      <c r="I35" s="1156"/>
      <c r="J35" s="1159"/>
      <c r="K35" s="714"/>
      <c r="L35" s="2720"/>
      <c r="M35" s="2721"/>
      <c r="N35" s="2712"/>
      <c r="O35" s="2721"/>
      <c r="P35" s="3769" t="str">
        <f>A35</f>
        <v>成交单价（元/平方米）</v>
      </c>
      <c r="Q35" s="3769"/>
      <c r="R35" s="3770">
        <f>E35</f>
        <v>0</v>
      </c>
      <c r="S35" s="3770"/>
      <c r="T35" s="3770">
        <f>G35</f>
        <v>0</v>
      </c>
      <c r="U35" s="3770"/>
      <c r="V35" s="3770">
        <f>I35</f>
        <v>0</v>
      </c>
      <c r="W35" s="3770"/>
      <c r="X35" s="690"/>
      <c r="Y35" s="712"/>
      <c r="Z35" s="690"/>
      <c r="AA35" s="690"/>
      <c r="AB35" s="690"/>
      <c r="AC35" s="690"/>
    </row>
    <row r="36" spans="1:30" ht="15.75" thickBot="1">
      <c r="A36" s="437" t="s">
        <v>1792</v>
      </c>
      <c r="B36" s="438"/>
      <c r="C36" s="1160" t="e">
        <f>R37</f>
        <v>#DIV/0!</v>
      </c>
      <c r="D36" s="2317" t="s">
        <v>2137</v>
      </c>
      <c r="E36" s="1161" t="e">
        <f>R36</f>
        <v>#DIV/0!</v>
      </c>
      <c r="F36" s="2318"/>
      <c r="G36" s="1160" t="e">
        <f>T36</f>
        <v>#DIV/0!</v>
      </c>
      <c r="H36" s="2318"/>
      <c r="I36" s="1161" t="e">
        <f>V36</f>
        <v>#DIV/0!</v>
      </c>
      <c r="J36" s="2318"/>
      <c r="K36" s="2320">
        <f>F36+H36+J36</f>
        <v>0</v>
      </c>
      <c r="L36" s="2720"/>
      <c r="M36" s="2721"/>
      <c r="N36" s="2712"/>
      <c r="O36" s="2721"/>
      <c r="P36" s="3769" t="str">
        <f>A36</f>
        <v>比较价值（元/平方米）</v>
      </c>
      <c r="Q36" s="3769"/>
      <c r="R36" s="3770" t="e">
        <f>IF(F1="售价",ROUND(PRODUCT(R35,AA7:AA34),0),ROUND(PRODUCT(R35,AA7:AA34),1))</f>
        <v>#DIV/0!</v>
      </c>
      <c r="S36" s="3770"/>
      <c r="T36" s="3770" t="e">
        <f>IF(F1="售价",ROUND(PRODUCT(T35,AB7:AB34),0),ROUND(PRODUCT(T35,AB7:AB34),1))</f>
        <v>#DIV/0!</v>
      </c>
      <c r="U36" s="3770"/>
      <c r="V36" s="3770" t="e">
        <f>IF(F1="售价",ROUND(PRODUCT(V35,AC7:AC34),0),ROUND(PRODUCT(V35,AC7:AC34),1))</f>
        <v>#DIV/0!</v>
      </c>
      <c r="W36" s="3770"/>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0"/>
      <c r="M37" s="2721"/>
      <c r="N37" s="2721"/>
      <c r="O37" s="2721"/>
      <c r="P37" s="3771" t="str">
        <f>A37</f>
        <v>估价对象XX用房的比较价值（楼面单价，元/平方米）</v>
      </c>
      <c r="Q37" s="3772"/>
      <c r="R37" s="3791" t="e">
        <f>IF(F1="售价",ROUND(IF(D36="简单平均",AVERAGE(R36:W36),R36*F36+T36*H36+V36*J36),0),ROUND(IF(D36="简单平均",AVERAGE(R36:V36),R36*F36+T36*H36+V36*J36),1))</f>
        <v>#DIV/0!</v>
      </c>
      <c r="S37" s="3791"/>
      <c r="T37" s="3791"/>
      <c r="U37" s="3791"/>
      <c r="V37" s="3791"/>
      <c r="W37" s="3791"/>
      <c r="X37" s="690"/>
      <c r="Y37" s="690"/>
      <c r="Z37" s="690"/>
      <c r="AA37" s="690"/>
      <c r="AB37" s="690"/>
      <c r="AC37" s="690"/>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4" t="s">
        <v>1797</v>
      </c>
      <c r="B45" s="690"/>
      <c r="C45" s="695"/>
      <c r="D45" s="695"/>
      <c r="E45" s="695"/>
      <c r="F45" s="696"/>
      <c r="G45" s="696"/>
      <c r="H45" s="695"/>
      <c r="I45" s="695"/>
      <c r="J45" s="695"/>
      <c r="K45" s="697"/>
      <c r="L45" s="698"/>
      <c r="M45" s="695"/>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1678</v>
      </c>
      <c r="B46" s="455"/>
      <c r="C46" s="1184" t="str">
        <f>YEAR(C7)&amp;"-"&amp;MONTH(C7)</f>
        <v>2023-11</v>
      </c>
      <c r="D46" s="1185">
        <f>EDATE(C46,-1)</f>
        <v>45200</v>
      </c>
      <c r="E46" s="1185">
        <f t="shared" ref="E46:O46" si="16">EDATE(D46,-1)</f>
        <v>45170</v>
      </c>
      <c r="F46" s="1185">
        <f t="shared" si="16"/>
        <v>45139</v>
      </c>
      <c r="G46" s="1185">
        <f t="shared" si="16"/>
        <v>45108</v>
      </c>
      <c r="H46" s="1185">
        <f t="shared" si="16"/>
        <v>45078</v>
      </c>
      <c r="I46" s="1185">
        <f t="shared" si="16"/>
        <v>45047</v>
      </c>
      <c r="J46" s="1185">
        <f t="shared" si="16"/>
        <v>45017</v>
      </c>
      <c r="K46" s="1185">
        <f t="shared" si="16"/>
        <v>44986</v>
      </c>
      <c r="L46" s="1185">
        <f t="shared" si="16"/>
        <v>44958</v>
      </c>
      <c r="M46" s="1185">
        <f t="shared" si="16"/>
        <v>44927</v>
      </c>
      <c r="N46" s="1185">
        <f t="shared" si="16"/>
        <v>44896</v>
      </c>
      <c r="O46" s="1185">
        <f t="shared" si="16"/>
        <v>44866</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3">
        <v>100</v>
      </c>
      <c r="D47" s="461"/>
      <c r="E47" s="461"/>
      <c r="F47" s="461"/>
      <c r="G47" s="461"/>
      <c r="H47" s="461"/>
      <c r="I47" s="461"/>
      <c r="J47" s="461"/>
      <c r="K47" s="461"/>
      <c r="L47" s="461"/>
      <c r="M47" s="462"/>
      <c r="N47" s="461"/>
      <c r="O47" s="463"/>
      <c r="P47" s="2735"/>
      <c r="Q47" s="2658"/>
      <c r="R47" s="2658"/>
      <c r="S47" s="2658"/>
      <c r="T47" s="2658"/>
      <c r="U47" s="2658"/>
      <c r="V47" s="2658"/>
      <c r="W47" s="2658"/>
      <c r="X47" s="2658"/>
      <c r="Y47" s="2658"/>
      <c r="Z47" s="2658"/>
      <c r="AA47" s="2658"/>
      <c r="AB47" s="2658"/>
      <c r="AC47" s="2658"/>
      <c r="AD47" s="2658"/>
    </row>
    <row r="48" spans="1:30" s="108" customFormat="1" ht="15.75" thickBot="1">
      <c r="A48" s="464" t="s">
        <v>1715</v>
      </c>
      <c r="B48" s="465"/>
      <c r="C48" s="466"/>
      <c r="D48" s="467"/>
      <c r="E48" s="467"/>
      <c r="F48" s="467"/>
      <c r="G48" s="467"/>
      <c r="H48" s="467"/>
      <c r="I48" s="467"/>
      <c r="J48" s="467"/>
      <c r="K48" s="467"/>
      <c r="L48" s="467"/>
      <c r="M48" s="468"/>
      <c r="N48" s="467"/>
      <c r="O48" s="469"/>
      <c r="P48" s="2735"/>
      <c r="Q48" s="2735"/>
      <c r="R48" s="2658"/>
      <c r="S48" s="2658"/>
      <c r="T48" s="2658"/>
      <c r="U48" s="2658"/>
      <c r="V48" s="2658"/>
      <c r="W48" s="2658"/>
      <c r="X48" s="2658"/>
      <c r="Y48" s="2658"/>
      <c r="Z48" s="2658"/>
      <c r="AA48" s="2658"/>
      <c r="AB48" s="2658"/>
      <c r="AC48" s="2658"/>
      <c r="AD48" s="2658"/>
    </row>
    <row r="49" spans="1:30" s="108" customFormat="1" ht="15">
      <c r="A49" s="470" t="s">
        <v>1680</v>
      </c>
      <c r="B49" s="459"/>
      <c r="C49" s="471" t="s">
        <v>1775</v>
      </c>
      <c r="D49" s="472"/>
      <c r="E49" s="472"/>
      <c r="F49" s="472"/>
      <c r="G49" s="472"/>
      <c r="H49" s="472"/>
      <c r="I49" s="472"/>
      <c r="J49" s="472"/>
      <c r="K49" s="472"/>
      <c r="L49" s="473"/>
      <c r="M49" s="474"/>
      <c r="N49" s="2748"/>
      <c r="O49" s="2748"/>
      <c r="P49" s="2773"/>
      <c r="Q49" s="2735"/>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8"/>
      <c r="O50" s="2748"/>
      <c r="P50" s="2735"/>
      <c r="Q50" s="2735"/>
      <c r="R50" s="2658"/>
      <c r="S50" s="2658"/>
      <c r="T50" s="2658"/>
      <c r="U50" s="2658"/>
      <c r="V50" s="2658"/>
      <c r="W50" s="2658"/>
      <c r="X50" s="2658"/>
      <c r="Y50" s="2658"/>
      <c r="Z50" s="2658"/>
      <c r="AA50" s="2658"/>
      <c r="AB50" s="2658"/>
      <c r="AC50" s="2658"/>
      <c r="AD50" s="2658"/>
    </row>
    <row r="51" spans="1:30">
      <c r="A51" s="476" t="s">
        <v>1718</v>
      </c>
      <c r="B51" s="477" t="s">
        <v>1684</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1687</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8">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1862</v>
      </c>
      <c r="C63" s="527" t="s">
        <v>1720</v>
      </c>
      <c r="D63" s="527" t="s">
        <v>1721</v>
      </c>
      <c r="E63" s="527" t="s">
        <v>1722</v>
      </c>
      <c r="F63" s="527" t="s">
        <v>1723</v>
      </c>
      <c r="G63" s="527" t="s">
        <v>1724</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1812</v>
      </c>
      <c r="C65" s="608" t="s">
        <v>1798</v>
      </c>
      <c r="D65" s="608" t="s">
        <v>1799</v>
      </c>
      <c r="E65" s="608" t="s">
        <v>1800</v>
      </c>
      <c r="F65" s="608" t="s">
        <v>1801</v>
      </c>
      <c r="G65" s="608" t="s">
        <v>1802</v>
      </c>
      <c r="H65" s="488"/>
      <c r="I65" s="488"/>
      <c r="J65" s="488"/>
      <c r="K65" s="488"/>
      <c r="L65" s="488"/>
      <c r="M65" s="1129"/>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1732</v>
      </c>
      <c r="C67" s="527" t="s">
        <v>1720</v>
      </c>
      <c r="D67" s="527" t="s">
        <v>1721</v>
      </c>
      <c r="E67" s="527" t="s">
        <v>1722</v>
      </c>
      <c r="F67" s="527" t="s">
        <v>1723</v>
      </c>
      <c r="G67" s="527" t="s">
        <v>1724</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1851</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0"/>
      <c r="O72" s="2750"/>
      <c r="P72" s="2774"/>
      <c r="Q72" s="2735"/>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0"/>
      <c r="O74" s="2750"/>
      <c r="P74" s="2774"/>
      <c r="Q74" s="2735"/>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1693</v>
      </c>
      <c r="B77" s="477" t="s">
        <v>1739</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8"/>
      <c r="J80" s="608"/>
      <c r="K80" s="616"/>
      <c r="L80" s="617"/>
      <c r="M80" s="618"/>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1855</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1863</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1865</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4">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6"/>
      <c r="B98" s="936"/>
      <c r="C98" s="936"/>
      <c r="D98" s="936"/>
      <c r="E98" s="936"/>
      <c r="F98" s="936"/>
      <c r="G98" s="936"/>
      <c r="H98" s="936"/>
      <c r="I98" s="936"/>
      <c r="J98" s="936"/>
      <c r="K98" s="937"/>
      <c r="L98" s="938"/>
      <c r="M98" s="936"/>
      <c r="N98" s="2721"/>
      <c r="O98" s="2721"/>
      <c r="P98" s="2721"/>
      <c r="Q98" s="2721"/>
      <c r="R98" s="2721"/>
      <c r="S98" s="2721"/>
      <c r="T98" s="2721"/>
      <c r="U98" s="2721"/>
      <c r="V98" s="2721"/>
      <c r="W98" s="2721"/>
      <c r="X98" s="2721"/>
      <c r="Y98" s="2721"/>
      <c r="Z98" s="2721"/>
      <c r="AA98" s="2721"/>
      <c r="AB98" s="2721"/>
      <c r="AC98" s="2721"/>
      <c r="AD98" s="2721"/>
    </row>
    <row r="99" spans="1:30">
      <c r="A99" s="936"/>
      <c r="B99" s="936"/>
      <c r="C99" s="936"/>
      <c r="D99" s="936"/>
      <c r="E99" s="936"/>
      <c r="F99" s="936"/>
      <c r="G99" s="936"/>
      <c r="H99" s="936"/>
      <c r="I99" s="936"/>
      <c r="J99" s="936"/>
      <c r="K99" s="937"/>
      <c r="L99" s="938"/>
      <c r="M99" s="936"/>
      <c r="N99" s="2721"/>
      <c r="O99" s="2721"/>
      <c r="P99" s="2721"/>
      <c r="Q99" s="2721"/>
      <c r="R99" s="2721"/>
      <c r="S99" s="2721"/>
      <c r="T99" s="2721"/>
      <c r="U99" s="2721"/>
      <c r="V99" s="2721"/>
      <c r="W99" s="2721"/>
      <c r="X99" s="2721"/>
      <c r="Y99" s="2721"/>
      <c r="Z99" s="2721"/>
      <c r="AA99" s="2721"/>
      <c r="AB99" s="2721"/>
      <c r="AC99" s="2721"/>
      <c r="AD99" s="2721"/>
    </row>
    <row r="100" spans="1:30">
      <c r="A100" s="936"/>
      <c r="B100" s="936"/>
      <c r="C100" s="936"/>
      <c r="D100" s="936"/>
      <c r="E100" s="936"/>
      <c r="F100" s="936"/>
      <c r="G100" s="936"/>
      <c r="H100" s="936"/>
      <c r="I100" s="936"/>
      <c r="J100" s="936"/>
      <c r="K100" s="937"/>
      <c r="L100" s="938"/>
      <c r="M100" s="936"/>
      <c r="N100" s="2721"/>
      <c r="O100" s="2721"/>
      <c r="P100" s="2721"/>
      <c r="Q100" s="2721"/>
      <c r="R100" s="2721"/>
      <c r="S100" s="2721"/>
      <c r="T100" s="2721"/>
      <c r="U100" s="2721"/>
      <c r="V100" s="2721"/>
      <c r="W100" s="2721"/>
      <c r="X100" s="2721"/>
      <c r="Y100" s="2721"/>
      <c r="Z100" s="2721"/>
      <c r="AA100" s="2721"/>
      <c r="AB100" s="2721"/>
      <c r="AC100" s="2721"/>
      <c r="AD100" s="2721"/>
    </row>
    <row r="101" spans="1:30">
      <c r="A101" s="936"/>
      <c r="B101" s="936"/>
      <c r="C101" s="936"/>
      <c r="D101" s="936"/>
      <c r="E101" s="936"/>
      <c r="F101" s="936"/>
      <c r="G101" s="936"/>
      <c r="H101" s="936"/>
      <c r="I101" s="936"/>
      <c r="J101" s="936"/>
      <c r="K101" s="937"/>
      <c r="L101" s="938"/>
      <c r="M101" s="936"/>
      <c r="N101" s="2721"/>
      <c r="O101" s="2721"/>
      <c r="P101" s="2721"/>
      <c r="Q101" s="2721"/>
      <c r="R101" s="2721"/>
      <c r="S101" s="2721"/>
      <c r="T101" s="2721"/>
      <c r="U101" s="2721"/>
      <c r="V101" s="2721"/>
      <c r="W101" s="2721"/>
      <c r="X101" s="2721"/>
      <c r="Y101" s="2721"/>
      <c r="Z101" s="2721"/>
      <c r="AA101" s="2721"/>
      <c r="AB101" s="2721"/>
      <c r="AC101" s="2721"/>
      <c r="AD101" s="2721"/>
    </row>
    <row r="102" spans="1:30">
      <c r="A102" s="936"/>
      <c r="B102" s="936"/>
      <c r="C102" s="936"/>
      <c r="D102" s="936"/>
      <c r="E102" s="936"/>
      <c r="F102" s="936"/>
      <c r="G102" s="936"/>
      <c r="H102" s="936"/>
      <c r="I102" s="936"/>
      <c r="J102" s="936"/>
      <c r="K102" s="937"/>
      <c r="L102" s="938"/>
      <c r="M102" s="936"/>
      <c r="N102" s="2721"/>
      <c r="O102" s="2721"/>
      <c r="P102" s="2721"/>
      <c r="Q102" s="2721"/>
      <c r="R102" s="2721"/>
      <c r="S102" s="2721"/>
      <c r="T102" s="2721"/>
      <c r="U102" s="2721"/>
      <c r="V102" s="2721"/>
      <c r="W102" s="2721"/>
      <c r="X102" s="2721"/>
      <c r="Y102" s="2721"/>
      <c r="Z102" s="2721"/>
      <c r="AA102" s="2721"/>
      <c r="AB102" s="2721"/>
      <c r="AC102" s="2721"/>
      <c r="AD102" s="2721"/>
    </row>
    <row r="103" spans="1:30">
      <c r="A103" s="936"/>
      <c r="B103" s="936"/>
      <c r="C103" s="936"/>
      <c r="D103" s="936"/>
      <c r="E103" s="936"/>
      <c r="F103" s="936"/>
      <c r="G103" s="936"/>
      <c r="H103" s="936"/>
      <c r="I103" s="936"/>
      <c r="J103" s="936"/>
      <c r="K103" s="937"/>
      <c r="L103" s="938"/>
      <c r="M103" s="936"/>
      <c r="N103" s="936"/>
      <c r="O103" s="936"/>
      <c r="P103" s="2721"/>
      <c r="Q103" s="2721"/>
      <c r="R103" s="2721"/>
      <c r="S103" s="2721"/>
      <c r="T103" s="2721"/>
      <c r="U103" s="2721"/>
      <c r="V103" s="2721"/>
      <c r="W103" s="2721"/>
      <c r="X103" s="2721"/>
      <c r="Y103" s="2721"/>
      <c r="Z103" s="2721"/>
      <c r="AA103" s="2721"/>
      <c r="AB103" s="2721"/>
      <c r="AC103" s="2721"/>
      <c r="AD103" s="2721"/>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t="e">
        <f>F65</f>
        <v>#DIV/0!</v>
      </c>
      <c r="C2" s="907"/>
      <c r="D2" s="907"/>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c r="AD2" s="351"/>
    </row>
    <row r="3" spans="1:30" s="352" customFormat="1" ht="28.5" customHeight="1" thickBot="1">
      <c r="A3" s="203" t="s">
        <v>1463</v>
      </c>
      <c r="B3" s="558" t="e">
        <f>ROUND(IF(D3="",B2*10000/'数据-汇总表'!E3,B2*10000/D3),0)</f>
        <v>#DIV/0!</v>
      </c>
      <c r="C3" s="203" t="s">
        <v>1868</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30" ht="15">
      <c r="A4" s="355" t="s">
        <v>1768</v>
      </c>
      <c r="B4" s="356"/>
      <c r="C4" s="3747" t="s">
        <v>1769</v>
      </c>
      <c r="D4" s="3748"/>
      <c r="E4" s="3749" t="s">
        <v>1770</v>
      </c>
      <c r="F4" s="3750"/>
      <c r="G4" s="3747" t="s">
        <v>1771</v>
      </c>
      <c r="H4" s="3748"/>
      <c r="I4" s="3747" t="s">
        <v>1772</v>
      </c>
      <c r="J4" s="3748"/>
      <c r="K4" s="559" t="s">
        <v>1773</v>
      </c>
      <c r="L4" s="2711"/>
      <c r="M4" s="2712"/>
      <c r="N4" s="2712"/>
      <c r="O4" s="2712"/>
      <c r="P4" s="3751" t="s">
        <v>1774</v>
      </c>
      <c r="Q4" s="3752"/>
      <c r="R4" s="3734" t="s">
        <v>1770</v>
      </c>
      <c r="S4" s="3735"/>
      <c r="T4" s="3734" t="s">
        <v>1771</v>
      </c>
      <c r="U4" s="3735"/>
      <c r="V4" s="3731" t="s">
        <v>1772</v>
      </c>
      <c r="W4" s="3731"/>
      <c r="X4" s="1355"/>
      <c r="Y4" s="3734" t="s">
        <v>1774</v>
      </c>
      <c r="Z4" s="3735"/>
      <c r="AA4" s="3728" t="s">
        <v>1770</v>
      </c>
      <c r="AB4" s="3729" t="s">
        <v>1771</v>
      </c>
      <c r="AC4" s="3728" t="s">
        <v>1772</v>
      </c>
    </row>
    <row r="5" spans="1:30" ht="15">
      <c r="A5" s="358"/>
      <c r="B5" s="359"/>
      <c r="C5" s="3740" t="s">
        <v>1672</v>
      </c>
      <c r="D5" s="3741"/>
      <c r="E5" s="3738" t="s">
        <v>1673</v>
      </c>
      <c r="F5" s="3739"/>
      <c r="G5" s="3740" t="s">
        <v>1674</v>
      </c>
      <c r="H5" s="3741"/>
      <c r="I5" s="3740" t="s">
        <v>1675</v>
      </c>
      <c r="J5" s="3741"/>
      <c r="K5" s="559"/>
      <c r="L5" s="2711"/>
      <c r="M5" s="2712"/>
      <c r="N5" s="2712"/>
      <c r="O5" s="2712"/>
      <c r="P5" s="3753"/>
      <c r="Q5" s="3754"/>
      <c r="R5" s="3736"/>
      <c r="S5" s="3737"/>
      <c r="T5" s="3736"/>
      <c r="U5" s="3737"/>
      <c r="V5" s="3731"/>
      <c r="W5" s="3731"/>
      <c r="X5" s="1355"/>
      <c r="Y5" s="3736"/>
      <c r="Z5" s="3737"/>
      <c r="AA5" s="3729"/>
      <c r="AB5" s="3729"/>
      <c r="AC5" s="3729"/>
    </row>
    <row r="6" spans="1:30" ht="15.75" thickBot="1">
      <c r="A6" s="360"/>
      <c r="B6" s="361"/>
      <c r="C6" s="3742" t="s">
        <v>1676</v>
      </c>
      <c r="D6" s="3743"/>
      <c r="E6" s="3744" t="s">
        <v>1676</v>
      </c>
      <c r="F6" s="3745"/>
      <c r="G6" s="3742" t="s">
        <v>1676</v>
      </c>
      <c r="H6" s="3743"/>
      <c r="I6" s="3742" t="s">
        <v>1676</v>
      </c>
      <c r="J6" s="3743"/>
      <c r="K6" s="559" t="s">
        <v>1677</v>
      </c>
      <c r="L6" s="2711"/>
      <c r="M6" s="2712"/>
      <c r="N6" s="2712"/>
      <c r="O6" s="2712"/>
      <c r="P6" s="3755"/>
      <c r="Q6" s="3756"/>
      <c r="R6" s="3736"/>
      <c r="S6" s="3737"/>
      <c r="T6" s="3757"/>
      <c r="U6" s="3758"/>
      <c r="V6" s="3731"/>
      <c r="W6" s="3731"/>
      <c r="X6" s="1355"/>
      <c r="Y6" s="3757"/>
      <c r="Z6" s="3758"/>
      <c r="AA6" s="3730"/>
      <c r="AB6" s="3730"/>
      <c r="AC6" s="3730"/>
    </row>
    <row r="7" spans="1:30" s="108" customFormat="1" ht="15.75" thickBot="1">
      <c r="A7" s="362" t="s">
        <v>1678</v>
      </c>
      <c r="B7" s="363"/>
      <c r="C7" s="364">
        <f>'数据-取费表'!B2</f>
        <v>45253</v>
      </c>
      <c r="D7" s="365">
        <v>100</v>
      </c>
      <c r="E7" s="366"/>
      <c r="F7" s="367">
        <f>SUMIF(69:69,YEAR(E7)&amp;"-"&amp;INT((MONTH(E7)+2)/3),70:70)</f>
        <v>0</v>
      </c>
      <c r="G7" s="1974"/>
      <c r="H7" s="365">
        <f>SUMIF(69:69,YEAR(G7)&amp;"-"&amp;INT((MONTH(G7)+2)/3),70:70)</f>
        <v>0</v>
      </c>
      <c r="I7" s="1974"/>
      <c r="J7" s="365">
        <f>SUMIF(69:69,YEAR(I7)&amp;"-"&amp;INT((MONTH(I7)+2)/3),70:70)</f>
        <v>0</v>
      </c>
      <c r="K7" s="560"/>
      <c r="L7" s="2713"/>
      <c r="M7" s="2714"/>
      <c r="N7" s="2714"/>
      <c r="O7" s="2714"/>
      <c r="P7" s="3732" t="s">
        <v>1679</v>
      </c>
      <c r="Q7" s="3759"/>
      <c r="R7" s="701" t="s">
        <v>14</v>
      </c>
      <c r="S7" s="702">
        <f t="shared" ref="S7:S15" si="0">F7</f>
        <v>0</v>
      </c>
      <c r="T7" s="701" t="s">
        <v>14</v>
      </c>
      <c r="U7" s="702">
        <f t="shared" ref="U7:U15" si="1">H7</f>
        <v>0</v>
      </c>
      <c r="V7" s="701" t="s">
        <v>14</v>
      </c>
      <c r="W7" s="702">
        <f t="shared" ref="W7:W15" si="2">J7</f>
        <v>0</v>
      </c>
      <c r="X7" s="703"/>
      <c r="Y7" s="3732" t="s">
        <v>1679</v>
      </c>
      <c r="Z7" s="3733"/>
      <c r="AA7" s="704" t="e">
        <f>D7/F7</f>
        <v>#DIV/0!</v>
      </c>
      <c r="AB7" s="704" t="e">
        <f>D7/H7</f>
        <v>#DIV/0!</v>
      </c>
      <c r="AC7" s="704" t="e">
        <f>D7/J7</f>
        <v>#DIV/0!</v>
      </c>
    </row>
    <row r="8" spans="1:30" s="108" customFormat="1" ht="15.75" thickBot="1">
      <c r="A8" s="362" t="s">
        <v>1680</v>
      </c>
      <c r="B8" s="363"/>
      <c r="C8" s="368" t="s">
        <v>1681</v>
      </c>
      <c r="D8" s="365">
        <v>100</v>
      </c>
      <c r="E8" s="368"/>
      <c r="F8" s="367">
        <f>SUMIF(72:72,E8,73:73)-SUMIF(72:72,C8,73:73)+100</f>
        <v>0</v>
      </c>
      <c r="G8" s="368"/>
      <c r="H8" s="365">
        <f>SUMIF(72:72,G8,73:73)-SUMIF(72:72,C8,73:73)+100</f>
        <v>0</v>
      </c>
      <c r="I8" s="368"/>
      <c r="J8" s="365">
        <f>SUMIF(72:72,I8,73:73)-SUMIF(72:72,C8,73:73)+100</f>
        <v>0</v>
      </c>
      <c r="K8" s="560"/>
      <c r="L8" s="2713"/>
      <c r="M8" s="2714"/>
      <c r="N8" s="2714"/>
      <c r="O8" s="2714"/>
      <c r="P8" s="3732" t="s">
        <v>1682</v>
      </c>
      <c r="Q8" s="3733"/>
      <c r="R8" s="701" t="s">
        <v>14</v>
      </c>
      <c r="S8" s="702">
        <f t="shared" si="0"/>
        <v>0</v>
      </c>
      <c r="T8" s="701" t="s">
        <v>14</v>
      </c>
      <c r="U8" s="702">
        <f t="shared" si="1"/>
        <v>0</v>
      </c>
      <c r="V8" s="701" t="s">
        <v>14</v>
      </c>
      <c r="W8" s="702">
        <f t="shared" si="2"/>
        <v>0</v>
      </c>
      <c r="X8" s="703"/>
      <c r="Y8" s="3732" t="s">
        <v>1682</v>
      </c>
      <c r="Z8" s="3733"/>
      <c r="AA8" s="704" t="e">
        <f t="shared" ref="AA8:AA45" si="3">D8/F8</f>
        <v>#DIV/0!</v>
      </c>
      <c r="AB8" s="704" t="e">
        <f t="shared" ref="AB8:AB45" si="4">D8/H8</f>
        <v>#DIV/0!</v>
      </c>
      <c r="AC8" s="704" t="e">
        <f t="shared" ref="AC8:AC45" si="5">D8/J8</f>
        <v>#DIV/0!</v>
      </c>
    </row>
    <row r="9" spans="1:30" s="108" customFormat="1">
      <c r="A9" s="369" t="s">
        <v>1683</v>
      </c>
      <c r="B9" s="63" t="s">
        <v>1684</v>
      </c>
      <c r="C9" s="1977"/>
      <c r="D9" s="126">
        <v>100</v>
      </c>
      <c r="E9" s="1977"/>
      <c r="F9" s="126">
        <f>SUMIF(74:74,E9,75:75)-SUMIF(74:74,C9,75:75)+100</f>
        <v>100</v>
      </c>
      <c r="G9" s="1977"/>
      <c r="H9" s="126">
        <f>SUMIF(74:74,G9,75:75)-SUMIF(74:74,C9,75:75)+100</f>
        <v>100</v>
      </c>
      <c r="I9" s="1977"/>
      <c r="J9" s="126">
        <f>SUMIF(74:74,I9,75:75)-SUMIF(74:74,C9,75:75)+100</f>
        <v>100</v>
      </c>
      <c r="K9" s="560"/>
      <c r="L9" s="2713"/>
      <c r="M9" s="2714"/>
      <c r="N9" s="2714"/>
      <c r="O9" s="2768"/>
      <c r="P9" s="3769"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704">
        <f t="shared" si="5"/>
        <v>1</v>
      </c>
    </row>
    <row r="10" spans="1:30" s="378" customFormat="1" ht="27">
      <c r="A10" s="374"/>
      <c r="B10" s="375" t="s">
        <v>1687</v>
      </c>
      <c r="C10" s="383"/>
      <c r="D10" s="127">
        <v>100</v>
      </c>
      <c r="E10" s="416"/>
      <c r="F10" s="127">
        <f>ROUND(100/'数据-取费表'!G16,0)</f>
        <v>104</v>
      </c>
      <c r="G10" s="414"/>
      <c r="H10" s="127">
        <f>ROUND(100/'数据-取费表'!G16,0)</f>
        <v>104</v>
      </c>
      <c r="I10" s="414"/>
      <c r="J10" s="127">
        <f>ROUND(100/'数据-取费表'!G16,0)</f>
        <v>104</v>
      </c>
      <c r="K10" s="620"/>
      <c r="L10" s="2715"/>
      <c r="M10" s="2716"/>
      <c r="N10" s="2716"/>
      <c r="O10" s="2769"/>
      <c r="P10" s="3769"/>
      <c r="Q10" s="1343" t="str">
        <f t="shared" si="6"/>
        <v>土地使用年限（年）</v>
      </c>
      <c r="R10" s="701" t="s">
        <v>14</v>
      </c>
      <c r="S10" s="702">
        <f t="shared" si="0"/>
        <v>104</v>
      </c>
      <c r="T10" s="701" t="s">
        <v>14</v>
      </c>
      <c r="U10" s="702">
        <f t="shared" si="1"/>
        <v>104</v>
      </c>
      <c r="V10" s="701" t="s">
        <v>14</v>
      </c>
      <c r="W10" s="702">
        <f t="shared" si="2"/>
        <v>104</v>
      </c>
      <c r="X10" s="703"/>
      <c r="Y10" s="3656"/>
      <c r="Z10" s="52" t="str">
        <f t="shared" si="7"/>
        <v>土地使用年限（年）</v>
      </c>
      <c r="AA10" s="704">
        <f t="shared" si="3"/>
        <v>0.96153846153846156</v>
      </c>
      <c r="AB10" s="704">
        <f t="shared" si="4"/>
        <v>0.96153846153846156</v>
      </c>
      <c r="AC10" s="704">
        <f t="shared" si="5"/>
        <v>0.96153846153846156</v>
      </c>
    </row>
    <row r="11" spans="1:30" ht="15">
      <c r="A11" s="379"/>
      <c r="B11" s="375" t="s">
        <v>1688</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7"/>
      <c r="M11" s="2712"/>
      <c r="N11" s="2712"/>
      <c r="O11" s="2770"/>
      <c r="P11" s="3769"/>
      <c r="Q11" s="1343" t="str">
        <f t="shared" si="6"/>
        <v>容积率</v>
      </c>
      <c r="R11" s="701" t="s">
        <v>14</v>
      </c>
      <c r="S11" s="702" t="e">
        <f t="shared" si="0"/>
        <v>#N/A</v>
      </c>
      <c r="T11" s="701" t="s">
        <v>14</v>
      </c>
      <c r="U11" s="702" t="e">
        <f t="shared" si="1"/>
        <v>#N/A</v>
      </c>
      <c r="V11" s="701" t="s">
        <v>14</v>
      </c>
      <c r="W11" s="702" t="e">
        <f t="shared" si="2"/>
        <v>#N/A</v>
      </c>
      <c r="X11" s="703"/>
      <c r="Y11" s="3656"/>
      <c r="Z11" s="52" t="str">
        <f t="shared" si="7"/>
        <v>容积率</v>
      </c>
      <c r="AA11" s="704" t="e">
        <f t="shared" si="3"/>
        <v>#N/A</v>
      </c>
      <c r="AB11" s="704" t="e">
        <f t="shared" si="4"/>
        <v>#N/A</v>
      </c>
      <c r="AC11" s="704" t="e">
        <f t="shared" si="5"/>
        <v>#N/A</v>
      </c>
    </row>
    <row r="12" spans="1:30" s="108" customFormat="1" ht="15">
      <c r="A12" s="382"/>
      <c r="B12" s="1893" t="s">
        <v>1869</v>
      </c>
      <c r="C12" s="383"/>
      <c r="D12" s="384">
        <v>100</v>
      </c>
      <c r="E12" s="416"/>
      <c r="F12" s="127">
        <f>SUMIF(81:81,E12,82:82)-SUMIF(81:81,C12,82:82)+100</f>
        <v>100</v>
      </c>
      <c r="G12" s="414"/>
      <c r="H12" s="127">
        <f>SUMIF(81:81,G12,82:82)-SUMIF(81:81,C12,82:82)+100</f>
        <v>100</v>
      </c>
      <c r="I12" s="416"/>
      <c r="J12" s="127">
        <f>SUMIF(81:81,I12,82:82)-SUMIF(81:81,C12,82:82)+100</f>
        <v>100</v>
      </c>
      <c r="K12" s="620"/>
      <c r="L12" s="2713"/>
      <c r="M12" s="2714"/>
      <c r="N12" s="2714"/>
      <c r="O12" s="2768"/>
      <c r="P12" s="3769"/>
      <c r="Q12" s="1343" t="str">
        <f t="shared" si="6"/>
        <v>配建</v>
      </c>
      <c r="R12" s="701" t="s">
        <v>14</v>
      </c>
      <c r="S12" s="702">
        <f t="shared" si="0"/>
        <v>100</v>
      </c>
      <c r="T12" s="701" t="s">
        <v>14</v>
      </c>
      <c r="U12" s="702">
        <f t="shared" si="1"/>
        <v>100</v>
      </c>
      <c r="V12" s="701" t="s">
        <v>14</v>
      </c>
      <c r="W12" s="702">
        <f t="shared" si="2"/>
        <v>100</v>
      </c>
      <c r="X12" s="703"/>
      <c r="Y12" s="36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8"/>
      <c r="M13" s="2712"/>
      <c r="N13" s="2712"/>
      <c r="O13" s="2770"/>
      <c r="P13" s="3769"/>
      <c r="Q13" s="1343">
        <f t="shared" si="6"/>
        <v>111</v>
      </c>
      <c r="R13" s="701" t="s">
        <v>14</v>
      </c>
      <c r="S13" s="702">
        <f t="shared" si="0"/>
        <v>100</v>
      </c>
      <c r="T13" s="701" t="s">
        <v>14</v>
      </c>
      <c r="U13" s="702">
        <f t="shared" si="1"/>
        <v>100</v>
      </c>
      <c r="V13" s="701" t="s">
        <v>14</v>
      </c>
      <c r="W13" s="702">
        <f t="shared" si="2"/>
        <v>100</v>
      </c>
      <c r="X13" s="703"/>
      <c r="Y13" s="365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8"/>
      <c r="M14" s="2712"/>
      <c r="N14" s="2712"/>
      <c r="O14" s="2770"/>
      <c r="P14" s="3769"/>
      <c r="Q14" s="1343">
        <f t="shared" si="6"/>
        <v>111</v>
      </c>
      <c r="R14" s="701" t="s">
        <v>14</v>
      </c>
      <c r="S14" s="702">
        <f t="shared" si="0"/>
        <v>100</v>
      </c>
      <c r="T14" s="701" t="s">
        <v>14</v>
      </c>
      <c r="U14" s="702">
        <f t="shared" si="1"/>
        <v>100</v>
      </c>
      <c r="V14" s="701" t="s">
        <v>14</v>
      </c>
      <c r="W14" s="702">
        <f t="shared" si="2"/>
        <v>100</v>
      </c>
      <c r="X14" s="703"/>
      <c r="Y14" s="3656"/>
      <c r="Z14" s="52">
        <f t="shared" si="7"/>
        <v>111</v>
      </c>
      <c r="AA14" s="704">
        <f>D14/F14</f>
        <v>1</v>
      </c>
      <c r="AB14" s="704">
        <f>D14/H14</f>
        <v>1</v>
      </c>
      <c r="AC14" s="704">
        <f>D14/J14</f>
        <v>1</v>
      </c>
    </row>
    <row r="15" spans="1:30" ht="15">
      <c r="A15" s="391" t="s">
        <v>1689</v>
      </c>
      <c r="B15" s="61" t="s">
        <v>1256</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8"/>
      <c r="M15" s="2712"/>
      <c r="N15" s="2712"/>
      <c r="O15" s="2770"/>
      <c r="P15" s="3762" t="s">
        <v>1690</v>
      </c>
      <c r="Q15" s="1352" t="str">
        <f t="shared" si="6"/>
        <v>居住社区成熟度</v>
      </c>
      <c r="R15" s="705" t="s">
        <v>14</v>
      </c>
      <c r="S15" s="706">
        <f t="shared" si="0"/>
        <v>100</v>
      </c>
      <c r="T15" s="705" t="s">
        <v>14</v>
      </c>
      <c r="U15" s="706">
        <f t="shared" si="1"/>
        <v>100</v>
      </c>
      <c r="V15" s="705" t="s">
        <v>14</v>
      </c>
      <c r="W15" s="706">
        <f t="shared" si="2"/>
        <v>100</v>
      </c>
      <c r="X15" s="1355"/>
      <c r="Y15" s="3762" t="s">
        <v>1690</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18"/>
      <c r="M16" s="2712"/>
      <c r="N16" s="2712"/>
      <c r="O16" s="2770"/>
      <c r="P16" s="3763"/>
      <c r="Q16" s="1352"/>
      <c r="R16" s="705"/>
      <c r="S16" s="706"/>
      <c r="T16" s="705"/>
      <c r="U16" s="706"/>
      <c r="V16" s="705"/>
      <c r="W16" s="706"/>
      <c r="X16" s="1355"/>
      <c r="Y16" s="3763"/>
      <c r="Z16" s="1356"/>
      <c r="AA16" s="1353">
        <v>1</v>
      </c>
      <c r="AB16" s="1353">
        <v>1</v>
      </c>
      <c r="AC16" s="1353">
        <v>1</v>
      </c>
    </row>
    <row r="17" spans="1:29" ht="15">
      <c r="A17" s="379"/>
      <c r="B17" s="402" t="s">
        <v>1776</v>
      </c>
      <c r="C17" s="1955" t="str">
        <f>估价对象房地状况!C16</f>
        <v>较差</v>
      </c>
      <c r="D17" s="401">
        <v>100</v>
      </c>
      <c r="E17" s="403"/>
      <c r="F17" s="401">
        <f>SUMIF(89:89,E18,90:90)-SUMIF(89:89,C18,90:90)+100</f>
        <v>100</v>
      </c>
      <c r="G17" s="403"/>
      <c r="H17" s="406">
        <f>SUMIF(89:89,G18,90:90)-SUMIF(89:89,C18,90:90)+100</f>
        <v>100</v>
      </c>
      <c r="I17" s="405"/>
      <c r="J17" s="406">
        <f>SUMIF(89:89,I18,90:90)-SUMIF(89:89,C18,90:90)+100</f>
        <v>100</v>
      </c>
      <c r="K17" s="621"/>
      <c r="L17" s="2718"/>
      <c r="M17" s="2712"/>
      <c r="N17" s="2712"/>
      <c r="O17" s="2770"/>
      <c r="P17" s="3763"/>
      <c r="Q17" s="1352" t="str">
        <f>B17</f>
        <v>商业繁华度</v>
      </c>
      <c r="R17" s="705" t="s">
        <v>14</v>
      </c>
      <c r="S17" s="706">
        <f>F17</f>
        <v>100</v>
      </c>
      <c r="T17" s="705" t="s">
        <v>14</v>
      </c>
      <c r="U17" s="706">
        <f>H17</f>
        <v>100</v>
      </c>
      <c r="V17" s="705" t="s">
        <v>14</v>
      </c>
      <c r="W17" s="706">
        <f>J17</f>
        <v>100</v>
      </c>
      <c r="X17" s="1355"/>
      <c r="Y17" s="3763"/>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18"/>
      <c r="M18" s="2712"/>
      <c r="N18" s="2712"/>
      <c r="O18" s="2770"/>
      <c r="P18" s="3763"/>
      <c r="Q18" s="1352"/>
      <c r="R18" s="705"/>
      <c r="S18" s="706"/>
      <c r="T18" s="705"/>
      <c r="U18" s="706"/>
      <c r="V18" s="705"/>
      <c r="W18" s="706"/>
      <c r="X18" s="1355"/>
      <c r="Y18" s="3763"/>
      <c r="Z18" s="1356"/>
      <c r="AA18" s="1353">
        <v>1</v>
      </c>
      <c r="AB18" s="1353">
        <v>1</v>
      </c>
      <c r="AC18" s="1353">
        <v>1</v>
      </c>
    </row>
    <row r="19" spans="1:29" ht="15">
      <c r="A19" s="379"/>
      <c r="B19" s="402" t="s">
        <v>1810</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18"/>
      <c r="M19" s="2712"/>
      <c r="N19" s="2712"/>
      <c r="O19" s="2770"/>
      <c r="P19" s="3763"/>
      <c r="Q19" s="1352" t="str">
        <f>B19</f>
        <v>办公集聚程度</v>
      </c>
      <c r="R19" s="705" t="s">
        <v>14</v>
      </c>
      <c r="S19" s="706">
        <f>F19</f>
        <v>100</v>
      </c>
      <c r="T19" s="705" t="s">
        <v>14</v>
      </c>
      <c r="U19" s="706">
        <f>H19</f>
        <v>100</v>
      </c>
      <c r="V19" s="705" t="s">
        <v>14</v>
      </c>
      <c r="W19" s="706">
        <f>J19</f>
        <v>100</v>
      </c>
      <c r="X19" s="1355"/>
      <c r="Y19" s="3763"/>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18"/>
      <c r="M20" s="2712"/>
      <c r="N20" s="2712"/>
      <c r="O20" s="2770"/>
      <c r="P20" s="3763"/>
      <c r="Q20" s="1352"/>
      <c r="R20" s="705"/>
      <c r="S20" s="706"/>
      <c r="T20" s="705"/>
      <c r="U20" s="706"/>
      <c r="V20" s="705"/>
      <c r="W20" s="706"/>
      <c r="X20" s="1355"/>
      <c r="Y20" s="3763"/>
      <c r="Z20" s="1356"/>
      <c r="AA20" s="1353">
        <v>1</v>
      </c>
      <c r="AB20" s="1353">
        <v>1</v>
      </c>
      <c r="AC20" s="1353">
        <v>1</v>
      </c>
    </row>
    <row r="21" spans="1:29" ht="15">
      <c r="A21" s="379"/>
      <c r="B21" s="402" t="s">
        <v>1832</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18"/>
      <c r="M21" s="2712"/>
      <c r="N21" s="2712"/>
      <c r="O21" s="2770"/>
      <c r="P21" s="3763"/>
      <c r="Q21" s="1352" t="str">
        <f>B21</f>
        <v>交通便捷度</v>
      </c>
      <c r="R21" s="705" t="s">
        <v>14</v>
      </c>
      <c r="S21" s="706">
        <f>F21</f>
        <v>100</v>
      </c>
      <c r="T21" s="705" t="s">
        <v>14</v>
      </c>
      <c r="U21" s="706">
        <f>H21</f>
        <v>100</v>
      </c>
      <c r="V21" s="705" t="s">
        <v>14</v>
      </c>
      <c r="W21" s="706">
        <f>J21</f>
        <v>100</v>
      </c>
      <c r="X21" s="1355"/>
      <c r="Y21" s="3763"/>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18"/>
      <c r="M22" s="2712"/>
      <c r="N22" s="2712"/>
      <c r="O22" s="2770"/>
      <c r="P22" s="3763"/>
      <c r="Q22" s="1352"/>
      <c r="R22" s="705"/>
      <c r="S22" s="706"/>
      <c r="T22" s="705"/>
      <c r="U22" s="706"/>
      <c r="V22" s="705"/>
      <c r="W22" s="706"/>
      <c r="X22" s="1355"/>
      <c r="Y22" s="3763"/>
      <c r="Z22" s="1356"/>
      <c r="AA22" s="1353">
        <v>1</v>
      </c>
      <c r="AB22" s="1353">
        <v>1</v>
      </c>
      <c r="AC22" s="1353">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8"/>
      <c r="M23" s="2712"/>
      <c r="N23" s="2712"/>
      <c r="O23" s="2770"/>
      <c r="P23" s="3763"/>
      <c r="Q23" s="1352" t="str">
        <f t="shared" ref="Q23:Q37" si="8">B23</f>
        <v>区域土地利用方向</v>
      </c>
      <c r="R23" s="705" t="s">
        <v>14</v>
      </c>
      <c r="S23" s="706">
        <f>F23</f>
        <v>100</v>
      </c>
      <c r="T23" s="705" t="s">
        <v>14</v>
      </c>
      <c r="U23" s="706">
        <f>H23</f>
        <v>100</v>
      </c>
      <c r="V23" s="705" t="s">
        <v>14</v>
      </c>
      <c r="W23" s="706">
        <f>J23</f>
        <v>100</v>
      </c>
      <c r="X23" s="1355"/>
      <c r="Y23" s="3763"/>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18"/>
      <c r="M24" s="2712"/>
      <c r="N24" s="2712"/>
      <c r="O24" s="2770"/>
      <c r="P24" s="3763"/>
      <c r="Q24" s="1352"/>
      <c r="R24" s="705"/>
      <c r="S24" s="706"/>
      <c r="T24" s="705"/>
      <c r="U24" s="706"/>
      <c r="V24" s="705"/>
      <c r="W24" s="706"/>
      <c r="X24" s="1355"/>
      <c r="Y24" s="3763"/>
      <c r="Z24" s="1356"/>
      <c r="AA24" s="1353"/>
      <c r="AB24" s="1353"/>
      <c r="AC24" s="1353"/>
    </row>
    <row r="25" spans="1:29" ht="27">
      <c r="A25" s="358"/>
      <c r="B25" s="1131" t="s">
        <v>1871</v>
      </c>
      <c r="C25" s="1955"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8"/>
      <c r="M25" s="2712"/>
      <c r="N25" s="2712"/>
      <c r="O25" s="2770"/>
      <c r="P25" s="3763"/>
      <c r="Q25" s="1352" t="str">
        <f t="shared" si="8"/>
        <v>自然及人文环境状况</v>
      </c>
      <c r="R25" s="705" t="s">
        <v>14</v>
      </c>
      <c r="S25" s="706">
        <f>F25</f>
        <v>100</v>
      </c>
      <c r="T25" s="705" t="s">
        <v>14</v>
      </c>
      <c r="U25" s="706">
        <f>H25</f>
        <v>100</v>
      </c>
      <c r="V25" s="705" t="s">
        <v>14</v>
      </c>
      <c r="W25" s="706">
        <f>J25</f>
        <v>100</v>
      </c>
      <c r="X25" s="1355"/>
      <c r="Y25" s="3763"/>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18"/>
      <c r="M26" s="2712"/>
      <c r="N26" s="2712"/>
      <c r="O26" s="2770"/>
      <c r="P26" s="3763"/>
      <c r="Q26" s="1352"/>
      <c r="R26" s="705"/>
      <c r="S26" s="706"/>
      <c r="T26" s="705"/>
      <c r="U26" s="706"/>
      <c r="V26" s="705"/>
      <c r="W26" s="706"/>
      <c r="X26" s="1355"/>
      <c r="Y26" s="3763"/>
      <c r="Z26" s="1356"/>
      <c r="AA26" s="1353">
        <v>1</v>
      </c>
      <c r="AB26" s="1353">
        <v>1</v>
      </c>
      <c r="AC26" s="1353">
        <v>1</v>
      </c>
    </row>
    <row r="27" spans="1:29" s="108" customFormat="1" ht="15">
      <c r="A27" s="597"/>
      <c r="B27" s="1131" t="s">
        <v>1777</v>
      </c>
      <c r="C27" s="1900" t="str">
        <f>估价对象房地状况!C21</f>
        <v>一般</v>
      </c>
      <c r="D27" s="401">
        <v>100</v>
      </c>
      <c r="E27" s="403"/>
      <c r="F27" s="401">
        <f>SUMIF(99:99,E28,100:100)-SUMIF(99:99,C28,100:100)+100</f>
        <v>100</v>
      </c>
      <c r="G27" s="403"/>
      <c r="H27" s="401">
        <f>SUMIF(99:99,G28,100:100)-SUMIF(99:99,C28,100:100)+100</f>
        <v>100</v>
      </c>
      <c r="I27" s="405"/>
      <c r="J27" s="401">
        <f>SUMIF(99:99,I28,100:100)-SUMIF(99:99,C28,100:100)+100</f>
        <v>100</v>
      </c>
      <c r="K27" s="621"/>
      <c r="L27" s="2713"/>
      <c r="M27" s="2714"/>
      <c r="N27" s="2714"/>
      <c r="O27" s="2768"/>
      <c r="P27" s="3763"/>
      <c r="Q27" s="1343" t="str">
        <f t="shared" si="8"/>
        <v>公共配套设施</v>
      </c>
      <c r="R27" s="701" t="s">
        <v>14</v>
      </c>
      <c r="S27" s="702">
        <f>F27</f>
        <v>100</v>
      </c>
      <c r="T27" s="701" t="s">
        <v>14</v>
      </c>
      <c r="U27" s="702">
        <f>H27</f>
        <v>100</v>
      </c>
      <c r="V27" s="701" t="s">
        <v>14</v>
      </c>
      <c r="W27" s="702">
        <f>J27</f>
        <v>100</v>
      </c>
      <c r="X27" s="703"/>
      <c r="Y27" s="3763"/>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3"/>
      <c r="M28" s="2714"/>
      <c r="N28" s="2714"/>
      <c r="O28" s="2768"/>
      <c r="P28" s="3763"/>
      <c r="Q28" s="1343"/>
      <c r="R28" s="701"/>
      <c r="S28" s="702"/>
      <c r="T28" s="701"/>
      <c r="U28" s="702"/>
      <c r="V28" s="701"/>
      <c r="W28" s="702"/>
      <c r="X28" s="703"/>
      <c r="Y28" s="3763"/>
      <c r="Z28" s="52"/>
      <c r="AA28" s="1353">
        <v>1</v>
      </c>
      <c r="AB28" s="1353">
        <v>1</v>
      </c>
      <c r="AC28" s="1353">
        <v>1</v>
      </c>
    </row>
    <row r="29" spans="1:29" s="108" customFormat="1" ht="15">
      <c r="A29" s="597"/>
      <c r="B29" s="1131" t="s">
        <v>1778</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3"/>
      <c r="M29" s="2714"/>
      <c r="N29" s="2714"/>
      <c r="O29" s="2768"/>
      <c r="P29" s="3763"/>
      <c r="Q29" s="1343" t="str">
        <f t="shared" ref="Q29" si="9">B29</f>
        <v>基础设施水平</v>
      </c>
      <c r="R29" s="701" t="s">
        <v>14</v>
      </c>
      <c r="S29" s="702">
        <f>F29</f>
        <v>100</v>
      </c>
      <c r="T29" s="701" t="s">
        <v>14</v>
      </c>
      <c r="U29" s="702">
        <f>H29</f>
        <v>100</v>
      </c>
      <c r="V29" s="701" t="s">
        <v>14</v>
      </c>
      <c r="W29" s="702">
        <f>J29</f>
        <v>100</v>
      </c>
      <c r="X29" s="703"/>
      <c r="Y29" s="3763"/>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3"/>
      <c r="M30" s="2714"/>
      <c r="N30" s="2714"/>
      <c r="O30" s="2768"/>
      <c r="P30" s="3763"/>
      <c r="Q30" s="1343"/>
      <c r="R30" s="701"/>
      <c r="S30" s="702"/>
      <c r="T30" s="701"/>
      <c r="U30" s="702"/>
      <c r="V30" s="701"/>
      <c r="W30" s="702"/>
      <c r="X30" s="703"/>
      <c r="Y30" s="3763"/>
      <c r="Z30" s="52"/>
      <c r="AA30" s="1353">
        <v>1</v>
      </c>
      <c r="AB30" s="1353">
        <v>1</v>
      </c>
      <c r="AC30" s="1353">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8"/>
      <c r="M31" s="2712"/>
      <c r="N31" s="2712"/>
      <c r="O31" s="2770"/>
      <c r="P31" s="3763"/>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63"/>
      <c r="Z31" s="1356" t="str">
        <f t="shared" ref="Z31:Z45" si="13">Q31</f>
        <v>临街状况</v>
      </c>
      <c r="AA31" s="1353">
        <f t="shared" si="3"/>
        <v>1</v>
      </c>
      <c r="AB31" s="1353">
        <f t="shared" si="4"/>
        <v>1</v>
      </c>
      <c r="AC31" s="1353">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8"/>
      <c r="M32" s="2712"/>
      <c r="N32" s="2712"/>
      <c r="O32" s="2770"/>
      <c r="P32" s="3763"/>
      <c r="Q32" s="1352" t="str">
        <f t="shared" si="8"/>
        <v>毗邻道路的类型与等级</v>
      </c>
      <c r="R32" s="705" t="s">
        <v>14</v>
      </c>
      <c r="S32" s="706">
        <f t="shared" si="10"/>
        <v>100</v>
      </c>
      <c r="T32" s="705" t="s">
        <v>14</v>
      </c>
      <c r="U32" s="706">
        <f t="shared" si="11"/>
        <v>100</v>
      </c>
      <c r="V32" s="705" t="s">
        <v>14</v>
      </c>
      <c r="W32" s="706">
        <f t="shared" si="12"/>
        <v>100</v>
      </c>
      <c r="X32" s="1355"/>
      <c r="Y32" s="3763"/>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18"/>
      <c r="M33" s="2712"/>
      <c r="N33" s="2712"/>
      <c r="O33" s="2770"/>
      <c r="P33" s="3763"/>
      <c r="Q33" s="1352"/>
      <c r="R33" s="705"/>
      <c r="S33" s="706"/>
      <c r="T33" s="705"/>
      <c r="U33" s="706"/>
      <c r="V33" s="705"/>
      <c r="W33" s="706"/>
      <c r="X33" s="1355"/>
      <c r="Y33" s="3763"/>
      <c r="Z33" s="1356"/>
      <c r="AA33" s="1353">
        <v>1</v>
      </c>
      <c r="AB33" s="1353">
        <v>1</v>
      </c>
      <c r="AC33" s="1353">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8"/>
      <c r="M34" s="2712"/>
      <c r="N34" s="2712"/>
      <c r="O34" s="2770"/>
      <c r="P34" s="3763"/>
      <c r="Q34" s="1352" t="str">
        <f t="shared" si="8"/>
        <v>土地级别</v>
      </c>
      <c r="R34" s="705" t="s">
        <v>14</v>
      </c>
      <c r="S34" s="706">
        <f t="shared" si="10"/>
        <v>100</v>
      </c>
      <c r="T34" s="705" t="s">
        <v>14</v>
      </c>
      <c r="U34" s="706">
        <f t="shared" si="11"/>
        <v>100</v>
      </c>
      <c r="V34" s="705" t="s">
        <v>14</v>
      </c>
      <c r="W34" s="706">
        <f t="shared" si="12"/>
        <v>100</v>
      </c>
      <c r="X34" s="1355"/>
      <c r="Y34" s="3763"/>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8"/>
      <c r="M35" s="2712"/>
      <c r="N35" s="2712"/>
      <c r="O35" s="2770"/>
      <c r="P35" s="3763"/>
      <c r="Q35" s="1352">
        <f t="shared" si="8"/>
        <v>111</v>
      </c>
      <c r="R35" s="705" t="s">
        <v>14</v>
      </c>
      <c r="S35" s="706">
        <f t="shared" si="10"/>
        <v>100</v>
      </c>
      <c r="T35" s="705" t="s">
        <v>14</v>
      </c>
      <c r="U35" s="706">
        <f t="shared" si="11"/>
        <v>100</v>
      </c>
      <c r="V35" s="705" t="s">
        <v>14</v>
      </c>
      <c r="W35" s="706">
        <f t="shared" si="12"/>
        <v>100</v>
      </c>
      <c r="X35" s="1355"/>
      <c r="Y35" s="3763"/>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8"/>
      <c r="M36" s="2712"/>
      <c r="N36" s="2712"/>
      <c r="O36" s="2770"/>
      <c r="P36" s="3790" t="s">
        <v>1695</v>
      </c>
      <c r="Q36" s="1352">
        <f t="shared" si="8"/>
        <v>111</v>
      </c>
      <c r="R36" s="705" t="s">
        <v>14</v>
      </c>
      <c r="S36" s="706">
        <f t="shared" si="10"/>
        <v>100</v>
      </c>
      <c r="T36" s="705" t="s">
        <v>14</v>
      </c>
      <c r="U36" s="706">
        <f t="shared" si="11"/>
        <v>100</v>
      </c>
      <c r="V36" s="705" t="s">
        <v>14</v>
      </c>
      <c r="W36" s="706">
        <f t="shared" si="12"/>
        <v>100</v>
      </c>
      <c r="X36" s="1355"/>
      <c r="Y36" s="3767" t="s">
        <v>1695</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7"/>
      <c r="M37" s="2719"/>
      <c r="N37" s="2719"/>
      <c r="O37" s="2771"/>
      <c r="P37" s="3767"/>
      <c r="Q37" s="1352">
        <f t="shared" si="8"/>
        <v>111</v>
      </c>
      <c r="R37" s="708" t="s">
        <v>14</v>
      </c>
      <c r="S37" s="709">
        <f t="shared" si="10"/>
        <v>100</v>
      </c>
      <c r="T37" s="708" t="s">
        <v>14</v>
      </c>
      <c r="U37" s="709">
        <f t="shared" si="11"/>
        <v>100</v>
      </c>
      <c r="V37" s="708" t="s">
        <v>14</v>
      </c>
      <c r="W37" s="709">
        <f t="shared" si="12"/>
        <v>100</v>
      </c>
      <c r="X37" s="710"/>
      <c r="Y37" s="3767"/>
      <c r="Z37" s="711">
        <f t="shared" si="13"/>
        <v>111</v>
      </c>
      <c r="AA37" s="1353">
        <f t="shared" si="3"/>
        <v>1</v>
      </c>
      <c r="AB37" s="1353">
        <f t="shared" si="4"/>
        <v>1</v>
      </c>
      <c r="AC37" s="1353">
        <f t="shared" si="5"/>
        <v>1</v>
      </c>
    </row>
    <row r="38" spans="1:29" ht="15">
      <c r="A38" s="423" t="s">
        <v>1693</v>
      </c>
      <c r="B38" s="407" t="s">
        <v>1873</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8"/>
      <c r="M38" s="2712"/>
      <c r="N38" s="2712"/>
      <c r="O38" s="2770"/>
      <c r="P38" s="3767"/>
      <c r="Q38" s="1352" t="str">
        <f>B38</f>
        <v>宗地面积</v>
      </c>
      <c r="R38" s="705" t="s">
        <v>14</v>
      </c>
      <c r="S38" s="706" t="e">
        <f t="shared" si="10"/>
        <v>#N/A</v>
      </c>
      <c r="T38" s="705" t="s">
        <v>14</v>
      </c>
      <c r="U38" s="706" t="e">
        <f t="shared" si="11"/>
        <v>#N/A</v>
      </c>
      <c r="V38" s="705" t="s">
        <v>14</v>
      </c>
      <c r="W38" s="706" t="e">
        <f t="shared" si="12"/>
        <v>#N/A</v>
      </c>
      <c r="X38" s="1355"/>
      <c r="Y38" s="3767"/>
      <c r="Z38" s="1356" t="str">
        <f t="shared" si="13"/>
        <v>宗地面积</v>
      </c>
      <c r="AA38" s="1353" t="e">
        <f t="shared" si="3"/>
        <v>#N/A</v>
      </c>
      <c r="AB38" s="1353" t="e">
        <f t="shared" si="4"/>
        <v>#N/A</v>
      </c>
      <c r="AC38" s="1353" t="e">
        <f t="shared" si="5"/>
        <v>#N/A</v>
      </c>
    </row>
    <row r="39" spans="1:29" ht="15">
      <c r="A39" s="423"/>
      <c r="B39" s="375" t="s">
        <v>1874</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18"/>
      <c r="M39" s="2712"/>
      <c r="N39" s="2712"/>
      <c r="O39" s="2770"/>
      <c r="P39" s="3767"/>
      <c r="Q39" s="1352" t="str">
        <f t="shared" ref="Q39:Q45" si="14">B39</f>
        <v>宗地形状</v>
      </c>
      <c r="R39" s="705" t="s">
        <v>14</v>
      </c>
      <c r="S39" s="706">
        <f t="shared" si="10"/>
        <v>100</v>
      </c>
      <c r="T39" s="705" t="s">
        <v>14</v>
      </c>
      <c r="U39" s="706">
        <f t="shared" si="11"/>
        <v>100</v>
      </c>
      <c r="V39" s="705" t="s">
        <v>14</v>
      </c>
      <c r="W39" s="706">
        <f t="shared" si="12"/>
        <v>100</v>
      </c>
      <c r="X39" s="1355"/>
      <c r="Y39" s="3767"/>
      <c r="Z39" s="1356" t="str">
        <f t="shared" si="13"/>
        <v>宗地形状</v>
      </c>
      <c r="AA39" s="1353">
        <f t="shared" si="3"/>
        <v>1</v>
      </c>
      <c r="AB39" s="1353">
        <f t="shared" si="4"/>
        <v>1</v>
      </c>
      <c r="AC39" s="1353">
        <f t="shared" si="5"/>
        <v>1</v>
      </c>
    </row>
    <row r="40" spans="1:29" ht="15">
      <c r="A40" s="423"/>
      <c r="B40" s="375" t="s">
        <v>1875</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18"/>
      <c r="M40" s="2712"/>
      <c r="N40" s="2712"/>
      <c r="O40" s="2770"/>
      <c r="P40" s="3767"/>
      <c r="Q40" s="1352" t="str">
        <f t="shared" si="14"/>
        <v>临街宽度及深度</v>
      </c>
      <c r="R40" s="705" t="s">
        <v>14</v>
      </c>
      <c r="S40" s="706">
        <f t="shared" si="10"/>
        <v>100</v>
      </c>
      <c r="T40" s="705" t="s">
        <v>14</v>
      </c>
      <c r="U40" s="706">
        <f t="shared" si="11"/>
        <v>100</v>
      </c>
      <c r="V40" s="705" t="s">
        <v>14</v>
      </c>
      <c r="W40" s="706">
        <f t="shared" si="12"/>
        <v>100</v>
      </c>
      <c r="X40" s="1355"/>
      <c r="Y40" s="3767"/>
      <c r="Z40" s="1356" t="str">
        <f t="shared" si="13"/>
        <v>临街宽度及深度</v>
      </c>
      <c r="AA40" s="1353">
        <f t="shared" si="3"/>
        <v>1</v>
      </c>
      <c r="AB40" s="1353">
        <f t="shared" si="4"/>
        <v>1</v>
      </c>
      <c r="AC40" s="1353">
        <f t="shared" si="5"/>
        <v>1</v>
      </c>
    </row>
    <row r="41" spans="1:29" s="108" customFormat="1" ht="15">
      <c r="A41" s="424"/>
      <c r="B41" s="375" t="s">
        <v>1876</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3"/>
      <c r="M41" s="2714"/>
      <c r="N41" s="2714"/>
      <c r="O41" s="2768"/>
      <c r="P41" s="3767"/>
      <c r="Q41" s="1352" t="str">
        <f t="shared" si="14"/>
        <v>宗地开发程度</v>
      </c>
      <c r="R41" s="701" t="s">
        <v>14</v>
      </c>
      <c r="S41" s="702">
        <f t="shared" si="10"/>
        <v>100</v>
      </c>
      <c r="T41" s="701" t="s">
        <v>14</v>
      </c>
      <c r="U41" s="702">
        <f t="shared" si="11"/>
        <v>100</v>
      </c>
      <c r="V41" s="701" t="s">
        <v>14</v>
      </c>
      <c r="W41" s="702">
        <f t="shared" si="12"/>
        <v>100</v>
      </c>
      <c r="X41" s="703"/>
      <c r="Y41" s="3767"/>
      <c r="Z41" s="52" t="str">
        <f t="shared" si="13"/>
        <v>宗地开发程度</v>
      </c>
      <c r="AA41" s="704">
        <f t="shared" si="3"/>
        <v>1</v>
      </c>
      <c r="AB41" s="704">
        <f t="shared" si="4"/>
        <v>1</v>
      </c>
      <c r="AC41" s="704">
        <f t="shared" si="5"/>
        <v>1</v>
      </c>
    </row>
    <row r="42" spans="1:29" ht="15">
      <c r="A42" s="423"/>
      <c r="B42" s="375" t="s">
        <v>1877</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18"/>
      <c r="M42" s="2712"/>
      <c r="N42" s="2712"/>
      <c r="O42" s="2770"/>
      <c r="P42" s="3767" t="s">
        <v>1695</v>
      </c>
      <c r="Q42" s="1352" t="str">
        <f t="shared" si="14"/>
        <v>工程地质条件</v>
      </c>
      <c r="R42" s="705" t="s">
        <v>14</v>
      </c>
      <c r="S42" s="706">
        <f t="shared" si="10"/>
        <v>100</v>
      </c>
      <c r="T42" s="705" t="s">
        <v>14</v>
      </c>
      <c r="U42" s="706">
        <f t="shared" si="11"/>
        <v>100</v>
      </c>
      <c r="V42" s="705" t="s">
        <v>14</v>
      </c>
      <c r="W42" s="706">
        <f t="shared" si="12"/>
        <v>100</v>
      </c>
      <c r="X42" s="1355"/>
      <c r="Y42" s="3767" t="s">
        <v>1695</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8"/>
      <c r="M43" s="2712"/>
      <c r="N43" s="2712"/>
      <c r="O43" s="2770"/>
      <c r="P43" s="3767"/>
      <c r="Q43" s="1352">
        <f t="shared" si="14"/>
        <v>111</v>
      </c>
      <c r="R43" s="705" t="s">
        <v>14</v>
      </c>
      <c r="S43" s="706">
        <f t="shared" si="10"/>
        <v>100</v>
      </c>
      <c r="T43" s="705" t="s">
        <v>14</v>
      </c>
      <c r="U43" s="706">
        <f t="shared" si="11"/>
        <v>100</v>
      </c>
      <c r="V43" s="705" t="s">
        <v>14</v>
      </c>
      <c r="W43" s="706">
        <f t="shared" si="12"/>
        <v>100</v>
      </c>
      <c r="X43" s="1355"/>
      <c r="Y43" s="3767"/>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8"/>
      <c r="M44" s="2712"/>
      <c r="N44" s="2712"/>
      <c r="O44" s="2770"/>
      <c r="P44" s="3767"/>
      <c r="Q44" s="1352">
        <f t="shared" si="14"/>
        <v>111</v>
      </c>
      <c r="R44" s="705" t="s">
        <v>14</v>
      </c>
      <c r="S44" s="706">
        <f t="shared" si="10"/>
        <v>100</v>
      </c>
      <c r="T44" s="705" t="s">
        <v>14</v>
      </c>
      <c r="U44" s="706">
        <f t="shared" si="11"/>
        <v>100</v>
      </c>
      <c r="V44" s="705" t="s">
        <v>14</v>
      </c>
      <c r="W44" s="706">
        <f t="shared" si="12"/>
        <v>100</v>
      </c>
      <c r="X44" s="1355"/>
      <c r="Y44" s="3767"/>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7"/>
      <c r="M45" s="2719"/>
      <c r="N45" s="2719"/>
      <c r="O45" s="2771"/>
      <c r="P45" s="3767"/>
      <c r="Q45" s="1352">
        <f t="shared" si="14"/>
        <v>111</v>
      </c>
      <c r="R45" s="708" t="s">
        <v>14</v>
      </c>
      <c r="S45" s="709">
        <f t="shared" si="10"/>
        <v>100</v>
      </c>
      <c r="T45" s="708" t="s">
        <v>14</v>
      </c>
      <c r="U45" s="709">
        <f t="shared" si="11"/>
        <v>100</v>
      </c>
      <c r="V45" s="708" t="s">
        <v>14</v>
      </c>
      <c r="W45" s="709">
        <f t="shared" si="12"/>
        <v>100</v>
      </c>
      <c r="X45" s="710"/>
      <c r="Y45" s="3767"/>
      <c r="Z45" s="711">
        <f t="shared" si="13"/>
        <v>111</v>
      </c>
      <c r="AA45" s="1353">
        <f t="shared" si="3"/>
        <v>1</v>
      </c>
      <c r="AB45" s="1353">
        <f t="shared" si="4"/>
        <v>1</v>
      </c>
      <c r="AC45" s="1353">
        <f t="shared" si="5"/>
        <v>1</v>
      </c>
    </row>
    <row r="46" spans="1:29" ht="15">
      <c r="A46" s="430" t="s">
        <v>1843</v>
      </c>
      <c r="B46" s="1982" t="s">
        <v>1878</v>
      </c>
      <c r="C46" s="630" t="s">
        <v>0</v>
      </c>
      <c r="D46" s="432"/>
      <c r="E46" s="433"/>
      <c r="F46" s="434"/>
      <c r="G46" s="435"/>
      <c r="H46" s="436"/>
      <c r="I46" s="433"/>
      <c r="J46" s="436"/>
      <c r="K46" s="714"/>
      <c r="L46" s="2720"/>
      <c r="M46" s="2721"/>
      <c r="N46" s="2712"/>
      <c r="O46" s="2721"/>
      <c r="P46" s="3769" t="str">
        <f>A46</f>
        <v>成交单价</v>
      </c>
      <c r="Q46" s="3769"/>
      <c r="R46" s="3731">
        <f>E46</f>
        <v>0</v>
      </c>
      <c r="S46" s="3731"/>
      <c r="T46" s="3731">
        <f>G46</f>
        <v>0</v>
      </c>
      <c r="U46" s="3731"/>
      <c r="V46" s="3731">
        <f>I46</f>
        <v>0</v>
      </c>
      <c r="W46" s="3731"/>
      <c r="X46" s="690"/>
      <c r="Y46" s="712"/>
      <c r="Z46" s="690"/>
      <c r="AA46" s="690"/>
      <c r="AB46" s="690"/>
      <c r="AC46" s="690"/>
    </row>
    <row r="47" spans="1:29" ht="15.75" thickBot="1">
      <c r="A47" s="437" t="s">
        <v>1792</v>
      </c>
      <c r="B47" s="631"/>
      <c r="C47" s="440" t="e">
        <f>R48</f>
        <v>#DIV/0!</v>
      </c>
      <c r="D47" s="2317" t="s">
        <v>2137</v>
      </c>
      <c r="E47" s="440" t="e">
        <f>R47</f>
        <v>#DIV/0!</v>
      </c>
      <c r="F47" s="2318"/>
      <c r="G47" s="439" t="e">
        <f>T47</f>
        <v>#DIV/0!</v>
      </c>
      <c r="H47" s="2318"/>
      <c r="I47" s="440" t="e">
        <f>V47</f>
        <v>#DIV/0!</v>
      </c>
      <c r="J47" s="2318"/>
      <c r="K47" s="2320">
        <f>F47+H47+J47</f>
        <v>0</v>
      </c>
      <c r="L47" s="2720"/>
      <c r="M47" s="2721"/>
      <c r="N47" s="2721"/>
      <c r="O47" s="2721"/>
      <c r="P47" s="3769" t="str">
        <f>A47</f>
        <v>比较价值（元/平方米）</v>
      </c>
      <c r="Q47" s="3769"/>
      <c r="R47" s="3792" t="e">
        <f>ROUND(PRODUCT(R46,AA7:AA45),0)</f>
        <v>#DIV/0!</v>
      </c>
      <c r="S47" s="3792"/>
      <c r="T47" s="3792" t="e">
        <f>ROUND(PRODUCT(T46,AB7:AB45),0)</f>
        <v>#DIV/0!</v>
      </c>
      <c r="U47" s="3792"/>
      <c r="V47" s="3792" t="e">
        <f>ROUND(PRODUCT(V46,AC7:AC45),0)</f>
        <v>#DIV/0!</v>
      </c>
      <c r="W47" s="3792"/>
      <c r="X47" s="690"/>
      <c r="Y47" s="690"/>
      <c r="Z47" s="690"/>
      <c r="AA47" s="690"/>
      <c r="AB47" s="690"/>
      <c r="AC47" s="690"/>
    </row>
    <row r="48" spans="1:29" ht="15.75" thickBot="1">
      <c r="A48" s="441" t="s">
        <v>1879</v>
      </c>
      <c r="B48" s="442"/>
      <c r="C48" s="443" t="e">
        <f>R48</f>
        <v>#DIV/0!</v>
      </c>
      <c r="D48" s="443"/>
      <c r="E48" s="443"/>
      <c r="F48" s="443"/>
      <c r="G48" s="443"/>
      <c r="H48" s="443"/>
      <c r="I48" s="443"/>
      <c r="J48" s="443"/>
      <c r="K48" s="715"/>
      <c r="L48" s="2720"/>
      <c r="M48" s="2721"/>
      <c r="N48" s="2721"/>
      <c r="O48" s="2721"/>
      <c r="P48" s="3771" t="str">
        <f>A48</f>
        <v>估价对象XX用房的比较价值（楼面单价，元/平方米）</v>
      </c>
      <c r="Q48" s="3772"/>
      <c r="R48" s="3793" t="e">
        <f>ROUND(IF(D47="简单平均",AVERAGE(R47:W47),R47*F47+T47*H47+V47*J47),0)</f>
        <v>#DIV/0!</v>
      </c>
      <c r="S48" s="3793"/>
      <c r="T48" s="3793"/>
      <c r="U48" s="3793"/>
      <c r="V48" s="3793"/>
      <c r="W48" s="3793"/>
      <c r="X48" s="690"/>
      <c r="Y48" s="690"/>
      <c r="Z48" s="690"/>
      <c r="AA48" s="690"/>
      <c r="AB48" s="690"/>
      <c r="AC48" s="690"/>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1794</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1795</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1796</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3"/>
      <c r="D54" s="691"/>
      <c r="E54" s="691"/>
      <c r="F54" s="691"/>
      <c r="G54" s="691"/>
      <c r="H54" s="691"/>
      <c r="I54" s="691"/>
      <c r="J54" s="691"/>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2" t="s">
        <v>1880</v>
      </c>
      <c r="B55" s="633" t="s">
        <v>1881</v>
      </c>
      <c r="C55" s="1983" t="s">
        <v>1882</v>
      </c>
      <c r="D55" s="1984" t="s">
        <v>1883</v>
      </c>
      <c r="E55" s="634" t="s">
        <v>1884</v>
      </c>
      <c r="F55" s="890" t="s">
        <v>1885</v>
      </c>
      <c r="G55" s="3747" t="s">
        <v>1886</v>
      </c>
      <c r="H55" s="3794"/>
      <c r="I55" s="135" t="s">
        <v>1887</v>
      </c>
      <c r="J55" s="1985">
        <f>项目基本情况!F35</f>
        <v>0</v>
      </c>
      <c r="K55" s="1986" t="s">
        <v>1888</v>
      </c>
      <c r="L55" s="2722"/>
      <c r="M55" s="2721"/>
      <c r="N55" s="2721"/>
      <c r="O55" s="2721"/>
      <c r="P55" s="2721"/>
      <c r="Q55" s="2721"/>
      <c r="R55" s="2721"/>
      <c r="S55" s="2721"/>
      <c r="T55" s="2721"/>
      <c r="U55" s="2721"/>
      <c r="V55" s="2721"/>
      <c r="W55" s="2721"/>
      <c r="X55" s="2721"/>
      <c r="Y55" s="2721"/>
      <c r="Z55" s="2721"/>
      <c r="AA55" s="2721"/>
      <c r="AB55" s="2721"/>
      <c r="AC55" s="2721"/>
    </row>
    <row r="56" spans="1:29" s="640" customFormat="1">
      <c r="A56" s="636" t="s">
        <v>1889</v>
      </c>
      <c r="B56" s="637" t="e">
        <f>C48</f>
        <v>#DIV/0!</v>
      </c>
      <c r="C56" s="638">
        <v>1</v>
      </c>
      <c r="D56" s="944">
        <v>1</v>
      </c>
      <c r="E56" s="638">
        <f>'数据-汇总表'!E8+'数据-汇总表'!E9</f>
        <v>0</v>
      </c>
      <c r="F56" s="886" t="e">
        <f t="shared" ref="F56:F64" si="15">ROUND(B56*E56/10000,0)</f>
        <v>#DIV/0!</v>
      </c>
      <c r="G56" s="3746"/>
      <c r="H56" s="3769"/>
      <c r="I56" s="891">
        <v>1</v>
      </c>
      <c r="J56" s="894">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40" customFormat="1">
      <c r="A57" s="641" t="s">
        <v>1890</v>
      </c>
      <c r="B57" s="218" t="e">
        <f>ROUND($C$48*C57*D57,0)</f>
        <v>#DIV/0!</v>
      </c>
      <c r="C57" s="171">
        <f t="shared" ref="C57:C64" si="16">IF($C$55="北京市系数",I57,J57)</f>
        <v>0.5</v>
      </c>
      <c r="D57" s="945">
        <v>0.25</v>
      </c>
      <c r="E57" s="642"/>
      <c r="F57" s="886" t="e">
        <f t="shared" si="15"/>
        <v>#DIV/0!</v>
      </c>
      <c r="G57" s="3001" t="s">
        <v>1891</v>
      </c>
      <c r="H57" s="887" t="str">
        <f>项目基本情况!B37</f>
        <v>八级</v>
      </c>
      <c r="I57" s="891">
        <f>SUMIF(修正!A57:A68,H57,修正!B57:B68)</f>
        <v>0.5</v>
      </c>
      <c r="J57" s="895"/>
      <c r="K57" s="2721"/>
      <c r="L57" s="2778"/>
      <c r="M57" s="2778"/>
      <c r="N57" s="2778"/>
      <c r="O57" s="2778"/>
      <c r="P57" s="2778"/>
      <c r="Q57" s="2778"/>
      <c r="R57" s="2778"/>
      <c r="S57" s="2778"/>
      <c r="T57" s="2778"/>
      <c r="U57" s="2778"/>
      <c r="V57" s="2778"/>
      <c r="W57" s="2778"/>
      <c r="X57" s="2778"/>
      <c r="Y57" s="2778"/>
      <c r="Z57" s="2778"/>
      <c r="AA57" s="2778"/>
      <c r="AB57" s="2778"/>
      <c r="AC57" s="2778"/>
    </row>
    <row r="58" spans="1:29" s="640" customFormat="1">
      <c r="A58" s="641" t="s">
        <v>1892</v>
      </c>
      <c r="B58" s="218" t="e">
        <f t="shared" ref="B58:B64" si="17">ROUND($C$48*C58*D58,0)</f>
        <v>#DIV/0!</v>
      </c>
      <c r="C58" s="171">
        <f t="shared" si="16"/>
        <v>0.2</v>
      </c>
      <c r="D58" s="945">
        <v>0.25</v>
      </c>
      <c r="E58" s="642"/>
      <c r="F58" s="886" t="e">
        <f t="shared" si="15"/>
        <v>#DIV/0!</v>
      </c>
      <c r="G58" s="3002"/>
      <c r="H58" s="887" t="str">
        <f>项目基本情况!B37</f>
        <v>八级</v>
      </c>
      <c r="I58" s="891">
        <f>SUMIF(修正!A57:A68,H58,修正!C57:C68)</f>
        <v>0.2</v>
      </c>
      <c r="J58" s="895"/>
      <c r="K58" s="2724"/>
      <c r="L58" s="2778"/>
      <c r="M58" s="2778"/>
      <c r="N58" s="2778"/>
      <c r="O58" s="2778"/>
      <c r="P58" s="2778"/>
      <c r="Q58" s="2778"/>
      <c r="R58" s="2778"/>
      <c r="S58" s="2778"/>
      <c r="T58" s="2778"/>
      <c r="U58" s="2778"/>
      <c r="V58" s="2778"/>
      <c r="W58" s="2778"/>
      <c r="X58" s="2778"/>
      <c r="Y58" s="2778"/>
      <c r="Z58" s="2778"/>
      <c r="AA58" s="2778"/>
      <c r="AB58" s="2778"/>
      <c r="AC58" s="2778"/>
    </row>
    <row r="59" spans="1:29" s="640" customFormat="1">
      <c r="A59" s="641" t="s">
        <v>1893</v>
      </c>
      <c r="B59" s="218" t="e">
        <f t="shared" si="17"/>
        <v>#DIV/0!</v>
      </c>
      <c r="C59" s="171">
        <f t="shared" si="16"/>
        <v>0.2</v>
      </c>
      <c r="D59" s="945">
        <v>0.25</v>
      </c>
      <c r="E59" s="642"/>
      <c r="F59" s="886" t="e">
        <f t="shared" si="15"/>
        <v>#DIV/0!</v>
      </c>
      <c r="G59" s="3002"/>
      <c r="H59" s="887" t="str">
        <f>项目基本情况!B37</f>
        <v>八级</v>
      </c>
      <c r="I59" s="891">
        <f>SUMIF(修正!A57:A68,H59,修正!D57:D68)</f>
        <v>0.2</v>
      </c>
      <c r="J59" s="895"/>
      <c r="K59" s="2721"/>
      <c r="L59" s="2778"/>
      <c r="M59" s="2778"/>
      <c r="N59" s="2778"/>
      <c r="O59" s="2778"/>
      <c r="P59" s="2778"/>
      <c r="Q59" s="2778"/>
      <c r="R59" s="2778"/>
      <c r="S59" s="2778"/>
      <c r="T59" s="2778"/>
      <c r="U59" s="2778"/>
      <c r="V59" s="2778"/>
      <c r="W59" s="2778"/>
      <c r="X59" s="2778"/>
      <c r="Y59" s="2778"/>
      <c r="Z59" s="2778"/>
      <c r="AA59" s="2778"/>
      <c r="AB59" s="2778"/>
      <c r="AC59" s="2778"/>
    </row>
    <row r="60" spans="1:29" s="640" customFormat="1">
      <c r="A60" s="641" t="s">
        <v>1894</v>
      </c>
      <c r="B60" s="218" t="e">
        <f t="shared" si="17"/>
        <v>#DIV/0!</v>
      </c>
      <c r="C60" s="171">
        <f t="shared" si="16"/>
        <v>0.2</v>
      </c>
      <c r="D60" s="945">
        <v>0.25</v>
      </c>
      <c r="E60" s="217">
        <f>'数据-汇总表'!E11</f>
        <v>0</v>
      </c>
      <c r="F60" s="886" t="e">
        <f t="shared" si="15"/>
        <v>#DIV/0!</v>
      </c>
      <c r="G60" s="1987" t="s">
        <v>1895</v>
      </c>
      <c r="H60" s="887" t="str">
        <f>项目基本情况!C37</f>
        <v>八级</v>
      </c>
      <c r="I60" s="891">
        <f>SUMIF(修正!A57:A68,H60,修正!E57:E68)</f>
        <v>0.2</v>
      </c>
      <c r="J60" s="895"/>
      <c r="K60" s="2721"/>
      <c r="L60" s="2778"/>
      <c r="M60" s="2778"/>
      <c r="N60" s="2778"/>
      <c r="O60" s="2778"/>
      <c r="P60" s="2778"/>
      <c r="Q60" s="2778"/>
      <c r="R60" s="2778"/>
      <c r="S60" s="2778"/>
      <c r="T60" s="2778"/>
      <c r="U60" s="2778"/>
      <c r="V60" s="2778"/>
      <c r="W60" s="2778"/>
      <c r="X60" s="2778"/>
      <c r="Y60" s="2778"/>
      <c r="Z60" s="2778"/>
      <c r="AA60" s="2778"/>
      <c r="AB60" s="2778"/>
      <c r="AC60" s="2778"/>
    </row>
    <row r="61" spans="1:29" s="640" customFormat="1">
      <c r="A61" s="641" t="s">
        <v>1896</v>
      </c>
      <c r="B61" s="218" t="e">
        <f t="shared" si="17"/>
        <v>#DIV/0!</v>
      </c>
      <c r="C61" s="171">
        <f t="shared" si="16"/>
        <v>0.2</v>
      </c>
      <c r="D61" s="945">
        <v>0.25</v>
      </c>
      <c r="E61" s="217">
        <f>'数据-汇总表'!E12</f>
        <v>0</v>
      </c>
      <c r="F61" s="886" t="e">
        <f t="shared" si="15"/>
        <v>#DIV/0!</v>
      </c>
      <c r="G61" s="892" t="s">
        <v>1897</v>
      </c>
      <c r="H61" s="887" t="str">
        <f>IF(G61="商业",项目基本情况!B37,IF(G61="办公",项目基本情况!C37,IF(G61="住宅",项目基本情况!D37,项目基本情况!E37)))</f>
        <v>八级</v>
      </c>
      <c r="I61" s="891">
        <f>SUMIF(修正!A57:A68,H61,修正!F57:F68)</f>
        <v>0.2</v>
      </c>
      <c r="J61" s="895"/>
      <c r="K61" s="2724"/>
      <c r="L61" s="2778"/>
      <c r="M61" s="2778"/>
      <c r="N61" s="2778"/>
      <c r="O61" s="2778"/>
      <c r="P61" s="2778"/>
      <c r="Q61" s="2778"/>
      <c r="R61" s="2778"/>
      <c r="S61" s="2778"/>
      <c r="T61" s="2778"/>
      <c r="U61" s="2778"/>
      <c r="V61" s="2778"/>
      <c r="W61" s="2778"/>
      <c r="X61" s="2778"/>
      <c r="Y61" s="2778"/>
      <c r="Z61" s="2778"/>
      <c r="AA61" s="2778"/>
      <c r="AB61" s="2778"/>
      <c r="AC61" s="2778"/>
    </row>
    <row r="62" spans="1:29" s="640" customFormat="1">
      <c r="A62" s="641" t="s">
        <v>1898</v>
      </c>
      <c r="B62" s="218" t="e">
        <f t="shared" si="17"/>
        <v>#DIV/0!</v>
      </c>
      <c r="C62" s="171">
        <f t="shared" si="16"/>
        <v>0</v>
      </c>
      <c r="D62" s="945">
        <v>0.25</v>
      </c>
      <c r="E62" s="217">
        <f>'数据-汇总表'!E13</f>
        <v>21074.26</v>
      </c>
      <c r="F62" s="886" t="e">
        <f t="shared" si="15"/>
        <v>#DIV/0!</v>
      </c>
      <c r="G62" s="892" t="s">
        <v>1899</v>
      </c>
      <c r="H62" s="887">
        <f>IF(G62="商业",项目基本情况!B37,IF(G62="办公",项目基本情况!C37,IF(G62="住宅",项目基本情况!D37,项目基本情况!E37)))</f>
        <v>0</v>
      </c>
      <c r="I62" s="891">
        <f>SUMIF(修正!A57:A68,H62,修正!G57:G68)</f>
        <v>0</v>
      </c>
      <c r="J62" s="895"/>
      <c r="K62" s="2721"/>
      <c r="L62" s="2778"/>
      <c r="M62" s="2778"/>
      <c r="N62" s="2778"/>
      <c r="O62" s="2778"/>
      <c r="P62" s="2778"/>
      <c r="Q62" s="2778"/>
      <c r="R62" s="2778"/>
      <c r="S62" s="2778"/>
      <c r="T62" s="2778"/>
      <c r="U62" s="2778"/>
      <c r="V62" s="2778"/>
      <c r="W62" s="2778"/>
      <c r="X62" s="2778"/>
      <c r="Y62" s="2778"/>
      <c r="Z62" s="2778"/>
      <c r="AA62" s="2778"/>
      <c r="AB62" s="2778"/>
      <c r="AC62" s="2778"/>
    </row>
    <row r="63" spans="1:29" s="640" customFormat="1">
      <c r="A63" s="641" t="s">
        <v>1900</v>
      </c>
      <c r="B63" s="218" t="e">
        <f t="shared" si="17"/>
        <v>#DIV/0!</v>
      </c>
      <c r="C63" s="171">
        <f t="shared" si="16"/>
        <v>0.1</v>
      </c>
      <c r="D63" s="945">
        <v>0.25</v>
      </c>
      <c r="E63" s="217">
        <f>'数据-汇总表'!E14</f>
        <v>0</v>
      </c>
      <c r="F63" s="886" t="e">
        <f t="shared" si="15"/>
        <v>#DIV/0!</v>
      </c>
      <c r="G63" s="1987" t="s">
        <v>1891</v>
      </c>
      <c r="H63" s="887" t="str">
        <f>项目基本情况!B37</f>
        <v>八级</v>
      </c>
      <c r="I63" s="891">
        <f>SUMIF(修正!A57:A68,H63,修正!G57:G68)</f>
        <v>0.1</v>
      </c>
      <c r="J63" s="895"/>
      <c r="K63" s="2724"/>
      <c r="L63" s="2778"/>
      <c r="M63" s="2778"/>
      <c r="N63" s="2778"/>
      <c r="O63" s="2778"/>
      <c r="P63" s="2778"/>
      <c r="Q63" s="2778"/>
      <c r="R63" s="2778"/>
      <c r="S63" s="2778"/>
      <c r="T63" s="2778"/>
      <c r="U63" s="2778"/>
      <c r="V63" s="2778"/>
      <c r="W63" s="2778"/>
      <c r="X63" s="2778"/>
      <c r="Y63" s="2778"/>
      <c r="Z63" s="2778"/>
      <c r="AA63" s="2778"/>
      <c r="AB63" s="2778"/>
      <c r="AC63" s="2778"/>
    </row>
    <row r="64" spans="1:29" s="640" customFormat="1" ht="15" thickBot="1">
      <c r="A64" s="641" t="s">
        <v>1901</v>
      </c>
      <c r="B64" s="218" t="e">
        <f t="shared" si="17"/>
        <v>#DIV/0!</v>
      </c>
      <c r="C64" s="171">
        <f t="shared" si="16"/>
        <v>0.1</v>
      </c>
      <c r="D64" s="945">
        <v>0.25</v>
      </c>
      <c r="E64" s="217">
        <f>'数据-汇总表'!E15</f>
        <v>0</v>
      </c>
      <c r="F64" s="886" t="e">
        <f t="shared" si="15"/>
        <v>#DIV/0!</v>
      </c>
      <c r="G64" s="1988" t="s">
        <v>1895</v>
      </c>
      <c r="H64" s="897" t="str">
        <f>项目基本情况!C37</f>
        <v>八级</v>
      </c>
      <c r="I64" s="893">
        <f>SUMIF(修正!A57:A68,H64,修正!G57:G68)</f>
        <v>0.1</v>
      </c>
      <c r="J64" s="896"/>
      <c r="K64" s="2721"/>
      <c r="L64" s="2778"/>
      <c r="M64" s="2778"/>
      <c r="N64" s="2778"/>
      <c r="O64" s="2778"/>
      <c r="P64" s="2778"/>
      <c r="Q64" s="2778"/>
      <c r="R64" s="2778"/>
      <c r="S64" s="2778"/>
      <c r="T64" s="2778"/>
      <c r="U64" s="2778"/>
      <c r="V64" s="2778"/>
      <c r="W64" s="2778"/>
      <c r="X64" s="2778"/>
      <c r="Y64" s="2778"/>
      <c r="Z64" s="2778"/>
      <c r="AA64" s="2778"/>
      <c r="AB64" s="2778"/>
      <c r="AC64" s="2778"/>
    </row>
    <row r="65" spans="1:29" s="640" customFormat="1" ht="13.5" thickBot="1">
      <c r="A65" s="643" t="s">
        <v>1902</v>
      </c>
      <c r="B65" s="644" t="s">
        <v>22</v>
      </c>
      <c r="C65" s="644" t="s">
        <v>23</v>
      </c>
      <c r="D65" s="644" t="s">
        <v>392</v>
      </c>
      <c r="E65" s="644">
        <f>IF(B46="楼面地价",SUM(E56:E64),'数据-汇总表'!D3)</f>
        <v>21074.26</v>
      </c>
      <c r="F65" s="645" t="e">
        <f>IF(B46="楼面地价",SUM(F56:F64),ROUND(C48*E65/10000,0))</f>
        <v>#DIV/0!</v>
      </c>
      <c r="G65" s="717"/>
      <c r="H65" s="717"/>
      <c r="I65" s="717"/>
      <c r="J65" s="717"/>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90"/>
      <c r="B66" s="692"/>
      <c r="C66" s="693"/>
      <c r="D66" s="690"/>
      <c r="E66" s="690"/>
      <c r="F66" s="690"/>
      <c r="G66" s="690"/>
      <c r="H66" s="690"/>
      <c r="I66" s="690"/>
      <c r="J66" s="927"/>
      <c r="K66" s="888"/>
      <c r="L66" s="889"/>
      <c r="M66" s="927"/>
      <c r="N66" s="927"/>
      <c r="O66" s="927"/>
      <c r="P66" s="2721"/>
      <c r="Q66" s="2721"/>
      <c r="R66" s="2721"/>
      <c r="S66" s="2721"/>
      <c r="T66" s="2721"/>
      <c r="U66" s="2721"/>
      <c r="V66" s="2721"/>
      <c r="W66" s="2721"/>
      <c r="X66" s="2721"/>
      <c r="Y66" s="2721"/>
      <c r="Z66" s="2721"/>
      <c r="AA66" s="2721"/>
      <c r="AB66" s="2721"/>
      <c r="AC66" s="2721"/>
    </row>
    <row r="67" spans="1:29">
      <c r="A67" s="690"/>
      <c r="B67" s="692"/>
      <c r="C67" s="692" t="str">
        <f>YEAR(C7)&amp;"-"&amp;MONTH(C7)&amp;"-1"</f>
        <v>2023-11-1</v>
      </c>
      <c r="D67" s="692">
        <f>EDATE(C67,-3)</f>
        <v>45139</v>
      </c>
      <c r="E67" s="692">
        <f>EDATE(D67,-3)</f>
        <v>45047</v>
      </c>
      <c r="F67" s="692">
        <f t="shared" ref="F67:O67" si="18">EDATE(E67,-3)</f>
        <v>44958</v>
      </c>
      <c r="G67" s="692">
        <f t="shared" si="18"/>
        <v>44866</v>
      </c>
      <c r="H67" s="692">
        <f t="shared" si="18"/>
        <v>44774</v>
      </c>
      <c r="I67" s="692">
        <f t="shared" si="18"/>
        <v>44682</v>
      </c>
      <c r="J67" s="692">
        <f t="shared" si="18"/>
        <v>44593</v>
      </c>
      <c r="K67" s="692">
        <f t="shared" si="18"/>
        <v>44501</v>
      </c>
      <c r="L67" s="692">
        <f t="shared" si="18"/>
        <v>44409</v>
      </c>
      <c r="M67" s="692">
        <f t="shared" si="18"/>
        <v>44317</v>
      </c>
      <c r="N67" s="692">
        <f t="shared" si="18"/>
        <v>44228</v>
      </c>
      <c r="O67" s="692">
        <f t="shared" si="18"/>
        <v>44136</v>
      </c>
      <c r="P67" s="2721"/>
      <c r="Q67" s="2721"/>
      <c r="R67" s="2721"/>
      <c r="S67" s="2721"/>
      <c r="T67" s="2721"/>
      <c r="U67" s="2721"/>
      <c r="V67" s="2721"/>
      <c r="W67" s="2721"/>
      <c r="X67" s="2721"/>
      <c r="Y67" s="2721"/>
      <c r="Z67" s="2721"/>
      <c r="AA67" s="2721"/>
      <c r="AB67" s="2721"/>
      <c r="AC67" s="2721"/>
    </row>
    <row r="68" spans="1:29" ht="21.75" thickBot="1">
      <c r="A68" s="694" t="s">
        <v>1797</v>
      </c>
      <c r="B68" s="690"/>
      <c r="C68" s="695"/>
      <c r="D68" s="695"/>
      <c r="E68" s="695"/>
      <c r="F68" s="696"/>
      <c r="G68" s="696"/>
      <c r="H68" s="695"/>
      <c r="I68" s="695"/>
      <c r="J68" s="940"/>
      <c r="K68" s="941"/>
      <c r="L68" s="942"/>
      <c r="M68" s="940"/>
      <c r="N68" s="2765"/>
      <c r="O68" s="2765"/>
      <c r="P68" s="2765"/>
      <c r="Q68" s="2735"/>
      <c r="R68" s="2721"/>
      <c r="S68" s="2721"/>
      <c r="T68" s="2721"/>
      <c r="U68" s="2721"/>
      <c r="V68" s="2721"/>
      <c r="W68" s="2721"/>
      <c r="X68" s="2721"/>
      <c r="Y68" s="2721"/>
      <c r="Z68" s="2721"/>
      <c r="AA68" s="2721"/>
      <c r="AB68" s="2721"/>
      <c r="AC68" s="2721"/>
    </row>
    <row r="69" spans="1:29" s="457" customFormat="1" ht="15">
      <c r="A69" s="1989" t="s">
        <v>1903</v>
      </c>
      <c r="B69" s="1109"/>
      <c r="C69" s="1182" t="str">
        <f>YEAR(C67)&amp;"-"&amp;ROUNDUP(MONTH(C67)/3,0)</f>
        <v>2023-4</v>
      </c>
      <c r="D69" s="1182" t="str">
        <f>YEAR(D67)&amp;"-"&amp;ROUNDUP(MONTH(D67)/3,0)</f>
        <v>2023-3</v>
      </c>
      <c r="E69" s="1182" t="str">
        <f t="shared" ref="E69:O69" si="19">YEAR(E67)&amp;"-"&amp;ROUNDUP(MONTH(E67)/3,0)</f>
        <v>2023-2</v>
      </c>
      <c r="F69" s="1182" t="str">
        <f t="shared" si="19"/>
        <v>2023-1</v>
      </c>
      <c r="G69" s="1182" t="str">
        <f t="shared" si="19"/>
        <v>2022-4</v>
      </c>
      <c r="H69" s="1182" t="str">
        <f t="shared" si="19"/>
        <v>2022-3</v>
      </c>
      <c r="I69" s="1182" t="str">
        <f t="shared" si="19"/>
        <v>2022-2</v>
      </c>
      <c r="J69" s="1182" t="str">
        <f t="shared" si="19"/>
        <v>2022-1</v>
      </c>
      <c r="K69" s="1182" t="str">
        <f t="shared" si="19"/>
        <v>2021-4</v>
      </c>
      <c r="L69" s="1182" t="str">
        <f t="shared" si="19"/>
        <v>2021-3</v>
      </c>
      <c r="M69" s="1182" t="str">
        <f t="shared" si="19"/>
        <v>2021-2</v>
      </c>
      <c r="N69" s="1182" t="str">
        <f t="shared" si="19"/>
        <v>2021-1</v>
      </c>
      <c r="O69" s="1182" t="str">
        <f t="shared" si="19"/>
        <v>2020-4</v>
      </c>
      <c r="P69" s="2772"/>
      <c r="Q69" s="2737"/>
      <c r="R69" s="2737"/>
      <c r="S69" s="2737"/>
      <c r="T69" s="2737"/>
      <c r="U69" s="2737"/>
      <c r="V69" s="2737"/>
      <c r="W69" s="2737"/>
      <c r="X69" s="2737"/>
      <c r="Y69" s="2737"/>
      <c r="Z69" s="2737"/>
      <c r="AA69" s="2737"/>
      <c r="AB69" s="2737"/>
      <c r="AC69" s="2737"/>
    </row>
    <row r="70" spans="1:29" s="108" customFormat="1" ht="30" customHeight="1">
      <c r="A70" s="1990" t="s">
        <v>1904</v>
      </c>
      <c r="B70" s="288" t="str">
        <f>"北京市平均增长率"&amp;TEXT(SUMIF('基准地价修正-商业'!N25:N29,A70,'基准地价修正-商业'!P25:P29),"0.00%")</f>
        <v>北京市平均增长率0.00%</v>
      </c>
      <c r="C70" s="552">
        <v>100</v>
      </c>
      <c r="D70" s="544"/>
      <c r="E70" s="544"/>
      <c r="F70" s="544"/>
      <c r="G70" s="544"/>
      <c r="H70" s="544"/>
      <c r="I70" s="544"/>
      <c r="J70" s="544"/>
      <c r="K70" s="544"/>
      <c r="L70" s="544"/>
      <c r="M70" s="1178"/>
      <c r="N70" s="544"/>
      <c r="O70" s="1179"/>
      <c r="P70" s="2735"/>
      <c r="Q70" s="2658"/>
      <c r="R70" s="2658"/>
      <c r="S70" s="2658"/>
      <c r="T70" s="2658"/>
      <c r="U70" s="2658"/>
      <c r="V70" s="2658"/>
      <c r="W70" s="2658"/>
      <c r="X70" s="2658"/>
      <c r="Y70" s="2658"/>
      <c r="Z70" s="2658"/>
      <c r="AA70" s="2658"/>
      <c r="AB70" s="2658"/>
      <c r="AC70" s="2658"/>
    </row>
    <row r="71" spans="1:29" s="108" customFormat="1" ht="15.75" thickBot="1">
      <c r="A71" s="464" t="s">
        <v>1715</v>
      </c>
      <c r="B71" s="465"/>
      <c r="C71" s="466"/>
      <c r="D71" s="467"/>
      <c r="E71" s="467"/>
      <c r="F71" s="467"/>
      <c r="G71" s="467"/>
      <c r="H71" s="467"/>
      <c r="I71" s="467"/>
      <c r="J71" s="467"/>
      <c r="K71" s="467"/>
      <c r="L71" s="467"/>
      <c r="M71" s="468"/>
      <c r="N71" s="467"/>
      <c r="O71" s="943"/>
      <c r="P71" s="2735"/>
      <c r="Q71" s="2735"/>
      <c r="R71" s="2658"/>
      <c r="S71" s="2658"/>
      <c r="T71" s="2658"/>
      <c r="U71" s="2658"/>
      <c r="V71" s="2658"/>
      <c r="W71" s="2658"/>
      <c r="X71" s="2658"/>
      <c r="Y71" s="2658"/>
      <c r="Z71" s="2658"/>
      <c r="AA71" s="2658"/>
      <c r="AB71" s="2658"/>
      <c r="AC71" s="2658"/>
    </row>
    <row r="72" spans="1:29" s="108" customFormat="1" ht="15">
      <c r="A72" s="470" t="s">
        <v>1680</v>
      </c>
      <c r="B72" s="459"/>
      <c r="C72" s="471" t="s">
        <v>1775</v>
      </c>
      <c r="D72" s="472"/>
      <c r="E72" s="472"/>
      <c r="F72" s="472"/>
      <c r="G72" s="472"/>
      <c r="H72" s="472"/>
      <c r="I72" s="472"/>
      <c r="J72" s="472"/>
      <c r="K72" s="472"/>
      <c r="L72" s="473"/>
      <c r="M72" s="474"/>
      <c r="N72" s="2748"/>
      <c r="O72" s="2748"/>
      <c r="P72" s="2773"/>
      <c r="Q72" s="2735"/>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8"/>
      <c r="O73" s="2748"/>
      <c r="P73" s="2735"/>
      <c r="Q73" s="2735"/>
      <c r="R73" s="2658"/>
      <c r="S73" s="2658"/>
      <c r="T73" s="2658"/>
      <c r="U73" s="2658"/>
      <c r="V73" s="2658"/>
      <c r="W73" s="2658"/>
      <c r="X73" s="2658"/>
      <c r="Y73" s="2658"/>
      <c r="Z73" s="2658"/>
      <c r="AA73" s="2658"/>
      <c r="AB73" s="2658"/>
      <c r="AC73" s="2658"/>
    </row>
    <row r="74" spans="1:29">
      <c r="A74" s="476" t="s">
        <v>1718</v>
      </c>
      <c r="B74" s="477" t="s">
        <v>1684</v>
      </c>
      <c r="C74" s="479"/>
      <c r="D74" s="479"/>
      <c r="E74" s="479"/>
      <c r="F74" s="479"/>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c r="D75" s="485"/>
      <c r="E75" s="485"/>
      <c r="F75" s="485"/>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1687</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1688</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c r="D79" s="498"/>
      <c r="E79" s="498"/>
      <c r="F79" s="498"/>
      <c r="G79" s="498"/>
      <c r="H79" s="498"/>
      <c r="I79" s="498"/>
      <c r="J79" s="498"/>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1689</v>
      </c>
      <c r="B87" s="477" t="s">
        <v>1719</v>
      </c>
      <c r="C87" s="522" t="s">
        <v>1720</v>
      </c>
      <c r="D87" s="522" t="s">
        <v>1721</v>
      </c>
      <c r="E87" s="522" t="s">
        <v>1722</v>
      </c>
      <c r="F87" s="522" t="s">
        <v>1723</v>
      </c>
      <c r="G87" s="522" t="s">
        <v>1724</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1905</v>
      </c>
      <c r="C89" s="527" t="s">
        <v>1720</v>
      </c>
      <c r="D89" s="527" t="s">
        <v>1721</v>
      </c>
      <c r="E89" s="527" t="s">
        <v>1722</v>
      </c>
      <c r="F89" s="527" t="s">
        <v>1723</v>
      </c>
      <c r="G89" s="527" t="s">
        <v>1724</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1820</v>
      </c>
      <c r="C91" s="527" t="s">
        <v>1720</v>
      </c>
      <c r="D91" s="527" t="s">
        <v>1721</v>
      </c>
      <c r="E91" s="527" t="s">
        <v>1722</v>
      </c>
      <c r="F91" s="527" t="s">
        <v>1723</v>
      </c>
      <c r="G91" s="527" t="s">
        <v>1724</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1725</v>
      </c>
      <c r="C93" s="527" t="s">
        <v>1720</v>
      </c>
      <c r="D93" s="527" t="s">
        <v>1721</v>
      </c>
      <c r="E93" s="527" t="s">
        <v>1722</v>
      </c>
      <c r="F93" s="527" t="s">
        <v>1723</v>
      </c>
      <c r="G93" s="527" t="s">
        <v>1724</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48"/>
      <c r="O95" s="2748"/>
      <c r="P95" s="2774"/>
      <c r="Q95" s="2735"/>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0"/>
      <c r="O96" s="2750"/>
      <c r="P96" s="2774"/>
      <c r="Q96" s="2735"/>
      <c r="R96" s="2658"/>
      <c r="S96" s="2658"/>
      <c r="T96" s="2658"/>
      <c r="U96" s="2658"/>
      <c r="V96" s="2658"/>
      <c r="W96" s="2658"/>
      <c r="X96" s="2658"/>
      <c r="Y96" s="2658"/>
      <c r="Z96" s="2658"/>
      <c r="AA96" s="2658"/>
      <c r="AB96" s="2658"/>
      <c r="AC96" s="2658"/>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48"/>
      <c r="O97" s="2748"/>
      <c r="P97" s="2774"/>
      <c r="Q97" s="2735"/>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0"/>
      <c r="O98" s="2750"/>
      <c r="P98" s="2774"/>
      <c r="Q98" s="2735"/>
      <c r="R98" s="2658"/>
      <c r="S98" s="2658"/>
      <c r="T98" s="2658"/>
      <c r="U98" s="2658"/>
      <c r="V98" s="2658"/>
      <c r="W98" s="2658"/>
      <c r="X98" s="2658"/>
      <c r="Y98" s="2658"/>
      <c r="Z98" s="2658"/>
      <c r="AA98" s="2658"/>
      <c r="AB98" s="2658"/>
      <c r="AC98" s="2658"/>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1814</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1872</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3"/>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5"/>
      <c r="E114" s="625"/>
      <c r="F114" s="625"/>
      <c r="G114" s="625"/>
      <c r="H114" s="625"/>
      <c r="I114" s="625"/>
      <c r="J114" s="625"/>
      <c r="K114" s="625"/>
      <c r="L114" s="625"/>
      <c r="M114" s="647"/>
      <c r="N114" s="2750"/>
      <c r="O114" s="2750"/>
      <c r="P114" s="2775"/>
      <c r="Q114" s="2742"/>
      <c r="R114" s="2743"/>
      <c r="S114" s="2743"/>
      <c r="T114" s="2743"/>
      <c r="U114" s="2743"/>
      <c r="V114" s="2743"/>
      <c r="W114" s="2743"/>
      <c r="X114" s="2743"/>
      <c r="Y114" s="2743"/>
      <c r="Z114" s="2743"/>
      <c r="AA114" s="2743"/>
      <c r="AB114" s="2743"/>
      <c r="AC114" s="2743"/>
    </row>
    <row r="115" spans="1:29">
      <c r="A115" s="476" t="s">
        <v>1693</v>
      </c>
      <c r="B115" s="477" t="s">
        <v>1912</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c r="D116" s="544"/>
      <c r="E116" s="544"/>
      <c r="F116" s="544"/>
      <c r="G116" s="544"/>
      <c r="H116" s="544"/>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c r="D117" s="540"/>
      <c r="E117" s="540"/>
      <c r="F117" s="540"/>
      <c r="G117" s="540"/>
      <c r="H117" s="540"/>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1913</v>
      </c>
      <c r="C118" s="532"/>
      <c r="D118" s="532"/>
      <c r="E118" s="532"/>
      <c r="F118" s="532"/>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1914</v>
      </c>
      <c r="C120" s="503"/>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1915</v>
      </c>
      <c r="C122" s="503"/>
      <c r="D122" s="503"/>
      <c r="E122" s="503"/>
      <c r="F122" s="503"/>
      <c r="G122" s="503"/>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1916</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8"/>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1768</v>
      </c>
      <c r="B4" s="356"/>
      <c r="C4" s="3747" t="s">
        <v>1769</v>
      </c>
      <c r="D4" s="3748"/>
      <c r="E4" s="3749" t="s">
        <v>1770</v>
      </c>
      <c r="F4" s="3750"/>
      <c r="G4" s="3747" t="s">
        <v>1771</v>
      </c>
      <c r="H4" s="3748"/>
      <c r="I4" s="3747" t="s">
        <v>1772</v>
      </c>
      <c r="J4" s="3748"/>
      <c r="K4" s="559" t="s">
        <v>1773</v>
      </c>
      <c r="L4" s="2711"/>
      <c r="M4" s="2712"/>
      <c r="N4" s="2712"/>
      <c r="O4" s="2712"/>
      <c r="P4" s="3751" t="s">
        <v>1774</v>
      </c>
      <c r="Q4" s="3752"/>
      <c r="R4" s="3734" t="s">
        <v>1770</v>
      </c>
      <c r="S4" s="3735"/>
      <c r="T4" s="3734" t="s">
        <v>1771</v>
      </c>
      <c r="U4" s="3735"/>
      <c r="V4" s="3731" t="s">
        <v>1772</v>
      </c>
      <c r="W4" s="3731"/>
      <c r="X4" s="1355"/>
      <c r="Y4" s="3734" t="s">
        <v>1774</v>
      </c>
      <c r="Z4" s="3735"/>
      <c r="AA4" s="3728" t="s">
        <v>1770</v>
      </c>
      <c r="AB4" s="3729" t="s">
        <v>1771</v>
      </c>
      <c r="AC4" s="3728" t="s">
        <v>1772</v>
      </c>
    </row>
    <row r="5" spans="1:29" ht="15">
      <c r="A5" s="358"/>
      <c r="B5" s="359"/>
      <c r="C5" s="3740" t="s">
        <v>1672</v>
      </c>
      <c r="D5" s="3741"/>
      <c r="E5" s="3738" t="s">
        <v>1673</v>
      </c>
      <c r="F5" s="3739"/>
      <c r="G5" s="3740" t="s">
        <v>1674</v>
      </c>
      <c r="H5" s="3741"/>
      <c r="I5" s="3740" t="s">
        <v>1675</v>
      </c>
      <c r="J5" s="3741"/>
      <c r="K5" s="559"/>
      <c r="L5" s="2711"/>
      <c r="M5" s="2712"/>
      <c r="N5" s="2712"/>
      <c r="O5" s="2712"/>
      <c r="P5" s="3753"/>
      <c r="Q5" s="3754"/>
      <c r="R5" s="3736"/>
      <c r="S5" s="3737"/>
      <c r="T5" s="3736"/>
      <c r="U5" s="3737"/>
      <c r="V5" s="3731"/>
      <c r="W5" s="3731"/>
      <c r="X5" s="1355"/>
      <c r="Y5" s="3736"/>
      <c r="Z5" s="3737"/>
      <c r="AA5" s="3729"/>
      <c r="AB5" s="3729"/>
      <c r="AC5" s="3729"/>
    </row>
    <row r="6" spans="1:29" ht="15.75" thickBot="1">
      <c r="A6" s="360"/>
      <c r="B6" s="361"/>
      <c r="C6" s="3795" t="s">
        <v>1918</v>
      </c>
      <c r="D6" s="3796"/>
      <c r="E6" s="3797" t="s">
        <v>1918</v>
      </c>
      <c r="F6" s="3798"/>
      <c r="G6" s="3795" t="s">
        <v>1918</v>
      </c>
      <c r="H6" s="3796"/>
      <c r="I6" s="3795" t="s">
        <v>1918</v>
      </c>
      <c r="J6" s="3796"/>
      <c r="K6" s="559" t="s">
        <v>1677</v>
      </c>
      <c r="L6" s="2711"/>
      <c r="M6" s="2712"/>
      <c r="N6" s="2712"/>
      <c r="O6" s="2712"/>
      <c r="P6" s="3755"/>
      <c r="Q6" s="3756"/>
      <c r="R6" s="3736"/>
      <c r="S6" s="3737"/>
      <c r="T6" s="3757"/>
      <c r="U6" s="3758"/>
      <c r="V6" s="3731"/>
      <c r="W6" s="3731"/>
      <c r="X6" s="1355"/>
      <c r="Y6" s="3757"/>
      <c r="Z6" s="3758"/>
      <c r="AA6" s="3730"/>
      <c r="AB6" s="3730"/>
      <c r="AC6" s="3730"/>
    </row>
    <row r="7" spans="1:29" s="108" customFormat="1" ht="15.75" thickBot="1">
      <c r="A7" s="362" t="s">
        <v>1678</v>
      </c>
      <c r="B7" s="363"/>
      <c r="C7" s="364">
        <f>'数据-取费表'!B2</f>
        <v>45253</v>
      </c>
      <c r="D7" s="365">
        <v>100</v>
      </c>
      <c r="E7" s="366"/>
      <c r="F7" s="367">
        <f>SUMIF(65:65,YEAR(E7)&amp;"-"&amp;INT((MONTH(E7)+2)/3),66:66)</f>
        <v>0</v>
      </c>
      <c r="G7" s="1974"/>
      <c r="H7" s="365">
        <f>SUMIF(65:65,YEAR(G7)&amp;"-"&amp;INT((MONTH(G7)+2)/3),66:66)</f>
        <v>0</v>
      </c>
      <c r="I7" s="1974"/>
      <c r="J7" s="365">
        <f>SUMIF(65:65,YEAR(I7)&amp;"-"&amp;INT((MONTH(I7)+2)/3),66:66)</f>
        <v>0</v>
      </c>
      <c r="K7" s="560"/>
      <c r="L7" s="2713"/>
      <c r="M7" s="2714"/>
      <c r="N7" s="2714"/>
      <c r="O7" s="2714"/>
      <c r="P7" s="3732" t="s">
        <v>1679</v>
      </c>
      <c r="Q7" s="3759"/>
      <c r="R7" s="701" t="s">
        <v>14</v>
      </c>
      <c r="S7" s="702">
        <f t="shared" ref="S7:S15" si="0">F7</f>
        <v>0</v>
      </c>
      <c r="T7" s="701" t="s">
        <v>14</v>
      </c>
      <c r="U7" s="702">
        <f t="shared" ref="U7:U15" si="1">H7</f>
        <v>0</v>
      </c>
      <c r="V7" s="701" t="s">
        <v>14</v>
      </c>
      <c r="W7" s="702">
        <f t="shared" ref="W7:W15" si="2">J7</f>
        <v>0</v>
      </c>
      <c r="X7" s="703"/>
      <c r="Y7" s="3732" t="s">
        <v>1679</v>
      </c>
      <c r="Z7" s="3733"/>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732" t="s">
        <v>1682</v>
      </c>
      <c r="Q8" s="3733"/>
      <c r="R8" s="701" t="s">
        <v>14</v>
      </c>
      <c r="S8" s="702">
        <f t="shared" si="0"/>
        <v>0</v>
      </c>
      <c r="T8" s="701" t="s">
        <v>14</v>
      </c>
      <c r="U8" s="702">
        <f t="shared" si="1"/>
        <v>0</v>
      </c>
      <c r="V8" s="701" t="s">
        <v>14</v>
      </c>
      <c r="W8" s="702">
        <f t="shared" si="2"/>
        <v>0</v>
      </c>
      <c r="X8" s="703"/>
      <c r="Y8" s="3732" t="s">
        <v>1682</v>
      </c>
      <c r="Z8" s="3733"/>
      <c r="AA8" s="704" t="e">
        <f t="shared" ref="AA8:AA40" si="3">D8/F8</f>
        <v>#DIV/0!</v>
      </c>
      <c r="AB8" s="704" t="e">
        <f t="shared" ref="AB8:AB40" si="4">D8/H8</f>
        <v>#DIV/0!</v>
      </c>
      <c r="AC8" s="704" t="e">
        <f t="shared" ref="AC8:AC40" si="5">D8/J8</f>
        <v>#DIV/0!</v>
      </c>
    </row>
    <row r="9" spans="1:29" s="108" customFormat="1">
      <c r="A9" s="369" t="s">
        <v>1683</v>
      </c>
      <c r="B9" s="63" t="s">
        <v>1684</v>
      </c>
      <c r="C9" s="1977"/>
      <c r="D9" s="126">
        <v>100</v>
      </c>
      <c r="E9" s="1977"/>
      <c r="F9" s="126">
        <f>SUMIF(70:70,E9,71:71)-SUMIF(70:70,C9,71:71)+100</f>
        <v>100</v>
      </c>
      <c r="G9" s="1977"/>
      <c r="H9" s="126">
        <f>SUMIF(70:70,G9,71:71)-SUMIF(70:70,C9,71:71)+100</f>
        <v>100</v>
      </c>
      <c r="I9" s="1977"/>
      <c r="J9" s="126">
        <f>SUMIF(70:70,I9,71:71)-SUMIF(70:70,C9,71:71)+100</f>
        <v>100</v>
      </c>
      <c r="K9" s="560"/>
      <c r="L9" s="2713"/>
      <c r="M9" s="2714"/>
      <c r="N9" s="2714"/>
      <c r="O9" s="2768"/>
      <c r="P9" s="3769" t="s">
        <v>1685</v>
      </c>
      <c r="Q9" s="1343" t="str">
        <f t="shared" ref="Q9:Q15" si="6">B9</f>
        <v>用途</v>
      </c>
      <c r="R9" s="701" t="s">
        <v>14</v>
      </c>
      <c r="S9" s="702">
        <f t="shared" si="0"/>
        <v>100</v>
      </c>
      <c r="T9" s="701" t="s">
        <v>14</v>
      </c>
      <c r="U9" s="702">
        <f t="shared" si="1"/>
        <v>100</v>
      </c>
      <c r="V9" s="701" t="s">
        <v>14</v>
      </c>
      <c r="W9" s="702">
        <f t="shared" si="2"/>
        <v>100</v>
      </c>
      <c r="X9" s="703"/>
      <c r="Y9" s="3656"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104</v>
      </c>
      <c r="G10" s="383"/>
      <c r="H10" s="127">
        <f>ROUND(100/'数据-取费表'!G16,0)</f>
        <v>104</v>
      </c>
      <c r="I10" s="383"/>
      <c r="J10" s="127">
        <f>ROUND(100/'数据-取费表'!G16,0)</f>
        <v>104</v>
      </c>
      <c r="K10" s="620"/>
      <c r="L10" s="2715"/>
      <c r="M10" s="2716"/>
      <c r="N10" s="2716"/>
      <c r="O10" s="2769"/>
      <c r="P10" s="3769"/>
      <c r="Q10" s="1343" t="str">
        <f t="shared" si="6"/>
        <v>土地使用年限（年）</v>
      </c>
      <c r="R10" s="701" t="s">
        <v>14</v>
      </c>
      <c r="S10" s="702">
        <f t="shared" si="0"/>
        <v>104</v>
      </c>
      <c r="T10" s="701" t="s">
        <v>14</v>
      </c>
      <c r="U10" s="702">
        <f t="shared" si="1"/>
        <v>104</v>
      </c>
      <c r="V10" s="701" t="s">
        <v>14</v>
      </c>
      <c r="W10" s="702">
        <f t="shared" si="2"/>
        <v>104</v>
      </c>
      <c r="X10" s="703"/>
      <c r="Y10" s="3656"/>
      <c r="Z10" s="52" t="str">
        <f t="shared" si="7"/>
        <v>土地使用年限（年）</v>
      </c>
      <c r="AA10" s="704">
        <f t="shared" si="3"/>
        <v>0.96153846153846156</v>
      </c>
      <c r="AB10" s="704">
        <f t="shared" si="4"/>
        <v>0.96153846153846156</v>
      </c>
      <c r="AC10" s="704">
        <f t="shared" si="5"/>
        <v>0.96153846153846156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7"/>
      <c r="M11" s="2712"/>
      <c r="N11" s="2712"/>
      <c r="O11" s="2770"/>
      <c r="P11" s="3769"/>
      <c r="Q11" s="1343" t="str">
        <f t="shared" si="6"/>
        <v>容积率</v>
      </c>
      <c r="R11" s="701" t="s">
        <v>14</v>
      </c>
      <c r="S11" s="702" t="e">
        <f t="shared" si="0"/>
        <v>#N/A</v>
      </c>
      <c r="T11" s="701" t="s">
        <v>14</v>
      </c>
      <c r="U11" s="702" t="e">
        <f t="shared" si="1"/>
        <v>#N/A</v>
      </c>
      <c r="V11" s="701" t="s">
        <v>14</v>
      </c>
      <c r="W11" s="702" t="e">
        <f t="shared" si="2"/>
        <v>#N/A</v>
      </c>
      <c r="X11" s="703"/>
      <c r="Y11" s="36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3"/>
      <c r="M12" s="2714"/>
      <c r="N12" s="2714"/>
      <c r="O12" s="2768"/>
      <c r="P12" s="3769"/>
      <c r="Q12" s="1343">
        <f t="shared" si="6"/>
        <v>111</v>
      </c>
      <c r="R12" s="701" t="s">
        <v>14</v>
      </c>
      <c r="S12" s="702">
        <f t="shared" si="0"/>
        <v>100</v>
      </c>
      <c r="T12" s="701" t="s">
        <v>14</v>
      </c>
      <c r="U12" s="702">
        <f t="shared" si="1"/>
        <v>100</v>
      </c>
      <c r="V12" s="701" t="s">
        <v>14</v>
      </c>
      <c r="W12" s="702">
        <f t="shared" si="2"/>
        <v>100</v>
      </c>
      <c r="X12" s="703"/>
      <c r="Y12" s="36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8"/>
      <c r="M13" s="2712"/>
      <c r="N13" s="2712"/>
      <c r="O13" s="2770"/>
      <c r="P13" s="3769"/>
      <c r="Q13" s="1343">
        <f t="shared" si="6"/>
        <v>111</v>
      </c>
      <c r="R13" s="701" t="s">
        <v>14</v>
      </c>
      <c r="S13" s="702">
        <f t="shared" si="0"/>
        <v>100</v>
      </c>
      <c r="T13" s="701" t="s">
        <v>14</v>
      </c>
      <c r="U13" s="702">
        <f t="shared" si="1"/>
        <v>100</v>
      </c>
      <c r="V13" s="701" t="s">
        <v>14</v>
      </c>
      <c r="W13" s="702">
        <f t="shared" si="2"/>
        <v>100</v>
      </c>
      <c r="X13" s="703"/>
      <c r="Y13" s="365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8"/>
      <c r="M14" s="2712"/>
      <c r="N14" s="2712"/>
      <c r="O14" s="2770"/>
      <c r="P14" s="3769"/>
      <c r="Q14" s="1343">
        <f t="shared" si="6"/>
        <v>111</v>
      </c>
      <c r="R14" s="701" t="s">
        <v>14</v>
      </c>
      <c r="S14" s="702">
        <f t="shared" si="0"/>
        <v>100</v>
      </c>
      <c r="T14" s="701" t="s">
        <v>14</v>
      </c>
      <c r="U14" s="702">
        <f t="shared" si="1"/>
        <v>100</v>
      </c>
      <c r="V14" s="701" t="s">
        <v>14</v>
      </c>
      <c r="W14" s="702">
        <f t="shared" si="2"/>
        <v>100</v>
      </c>
      <c r="X14" s="703"/>
      <c r="Y14" s="3656"/>
      <c r="Z14" s="52">
        <f t="shared" si="7"/>
        <v>111</v>
      </c>
      <c r="AA14" s="704">
        <f t="shared" si="3"/>
        <v>1</v>
      </c>
      <c r="AB14" s="704">
        <f t="shared" si="4"/>
        <v>1</v>
      </c>
      <c r="AC14" s="704">
        <f t="shared" si="5"/>
        <v>1</v>
      </c>
    </row>
    <row r="15" spans="1:29" ht="57">
      <c r="A15" s="391" t="s">
        <v>1689</v>
      </c>
      <c r="B15" s="577" t="s">
        <v>1919</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8"/>
      <c r="M15" s="2712"/>
      <c r="N15" s="2712"/>
      <c r="O15" s="2770"/>
      <c r="P15" s="3762" t="s">
        <v>1690</v>
      </c>
      <c r="Q15" s="1352" t="str">
        <f t="shared" si="6"/>
        <v>产业集聚程度</v>
      </c>
      <c r="R15" s="705" t="s">
        <v>14</v>
      </c>
      <c r="S15" s="706">
        <f t="shared" si="0"/>
        <v>100</v>
      </c>
      <c r="T15" s="705" t="s">
        <v>14</v>
      </c>
      <c r="U15" s="706">
        <f t="shared" si="1"/>
        <v>100</v>
      </c>
      <c r="V15" s="705" t="s">
        <v>14</v>
      </c>
      <c r="W15" s="706">
        <f t="shared" si="2"/>
        <v>100</v>
      </c>
      <c r="X15" s="1355"/>
      <c r="Y15" s="3762" t="s">
        <v>1690</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8"/>
      <c r="M16" s="2712"/>
      <c r="N16" s="2712"/>
      <c r="O16" s="2770"/>
      <c r="P16" s="3763"/>
      <c r="Q16" s="1352"/>
      <c r="R16" s="705"/>
      <c r="S16" s="706"/>
      <c r="T16" s="705"/>
      <c r="U16" s="706"/>
      <c r="V16" s="705"/>
      <c r="W16" s="706"/>
      <c r="X16" s="1355"/>
      <c r="Y16" s="3763"/>
      <c r="Z16" s="1356"/>
      <c r="AA16" s="1353">
        <v>1</v>
      </c>
      <c r="AB16" s="1353">
        <v>1</v>
      </c>
      <c r="AC16" s="1353">
        <v>1</v>
      </c>
    </row>
    <row r="17" spans="1:29" ht="85.5">
      <c r="A17" s="379"/>
      <c r="B17" s="579" t="s">
        <v>1832</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8"/>
      <c r="M17" s="2712"/>
      <c r="N17" s="2712"/>
      <c r="O17" s="2770"/>
      <c r="P17" s="3763"/>
      <c r="Q17" s="1352" t="str">
        <f>B17</f>
        <v>交通便捷度</v>
      </c>
      <c r="R17" s="705" t="s">
        <v>14</v>
      </c>
      <c r="S17" s="706">
        <f>F17</f>
        <v>100</v>
      </c>
      <c r="T17" s="705" t="s">
        <v>14</v>
      </c>
      <c r="U17" s="706">
        <f>H17</f>
        <v>100</v>
      </c>
      <c r="V17" s="705" t="s">
        <v>14</v>
      </c>
      <c r="W17" s="706">
        <f>J17</f>
        <v>100</v>
      </c>
      <c r="X17" s="1355"/>
      <c r="Y17" s="3763"/>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8"/>
      <c r="M18" s="2712"/>
      <c r="N18" s="2712"/>
      <c r="O18" s="2770"/>
      <c r="P18" s="3763"/>
      <c r="Q18" s="1352"/>
      <c r="R18" s="705"/>
      <c r="S18" s="706"/>
      <c r="T18" s="705"/>
      <c r="U18" s="706"/>
      <c r="V18" s="705"/>
      <c r="W18" s="706"/>
      <c r="X18" s="1355"/>
      <c r="Y18" s="3763"/>
      <c r="Z18" s="1356"/>
      <c r="AA18" s="1353">
        <v>1</v>
      </c>
      <c r="AB18" s="1353">
        <v>1</v>
      </c>
      <c r="AC18" s="1353">
        <v>1</v>
      </c>
    </row>
    <row r="19" spans="1:29" ht="15">
      <c r="A19" s="379"/>
      <c r="B19" s="579" t="s">
        <v>1870</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8"/>
      <c r="M19" s="2712"/>
      <c r="N19" s="2712"/>
      <c r="O19" s="2770"/>
      <c r="P19" s="3763"/>
      <c r="Q19" s="1352" t="str">
        <f t="shared" ref="Q19:Q33" si="8">B19</f>
        <v>区域土地利用方向</v>
      </c>
      <c r="R19" s="705" t="s">
        <v>14</v>
      </c>
      <c r="S19" s="706">
        <f>F19</f>
        <v>100</v>
      </c>
      <c r="T19" s="705" t="s">
        <v>14</v>
      </c>
      <c r="U19" s="706">
        <f>H19</f>
        <v>100</v>
      </c>
      <c r="V19" s="705" t="s">
        <v>14</v>
      </c>
      <c r="W19" s="706">
        <f>J19</f>
        <v>100</v>
      </c>
      <c r="X19" s="1355"/>
      <c r="Y19" s="3763"/>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8"/>
      <c r="M20" s="2712"/>
      <c r="N20" s="2712"/>
      <c r="O20" s="2770"/>
      <c r="P20" s="3763"/>
      <c r="Q20" s="1352"/>
      <c r="R20" s="705"/>
      <c r="S20" s="706"/>
      <c r="T20" s="705"/>
      <c r="U20" s="706"/>
      <c r="V20" s="705"/>
      <c r="W20" s="706"/>
      <c r="X20" s="1355"/>
      <c r="Y20" s="3763"/>
      <c r="Z20" s="1356"/>
      <c r="AA20" s="1353"/>
      <c r="AB20" s="1353"/>
      <c r="AC20" s="1353"/>
    </row>
    <row r="21" spans="1:29" ht="71.25">
      <c r="A21" s="358"/>
      <c r="B21" s="579" t="s">
        <v>1920</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8"/>
      <c r="M21" s="2712"/>
      <c r="N21" s="2712"/>
      <c r="O21" s="2770"/>
      <c r="P21" s="3763"/>
      <c r="Q21" s="1352" t="str">
        <f t="shared" si="8"/>
        <v>环境状况</v>
      </c>
      <c r="R21" s="705" t="s">
        <v>14</v>
      </c>
      <c r="S21" s="706">
        <f>F21</f>
        <v>100</v>
      </c>
      <c r="T21" s="705" t="s">
        <v>14</v>
      </c>
      <c r="U21" s="706">
        <f>H21</f>
        <v>100</v>
      </c>
      <c r="V21" s="705" t="s">
        <v>14</v>
      </c>
      <c r="W21" s="706">
        <f>J21</f>
        <v>100</v>
      </c>
      <c r="X21" s="1355"/>
      <c r="Y21" s="3763"/>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8"/>
      <c r="M22" s="2712"/>
      <c r="N22" s="2712"/>
      <c r="O22" s="2770"/>
      <c r="P22" s="3763"/>
      <c r="Q22" s="1352"/>
      <c r="R22" s="705"/>
      <c r="S22" s="706"/>
      <c r="T22" s="705"/>
      <c r="U22" s="706"/>
      <c r="V22" s="705"/>
      <c r="W22" s="706"/>
      <c r="X22" s="1355"/>
      <c r="Y22" s="3763"/>
      <c r="Z22" s="1356"/>
      <c r="AA22" s="1353">
        <v>1</v>
      </c>
      <c r="AB22" s="1353">
        <v>1</v>
      </c>
      <c r="AC22" s="1353">
        <v>1</v>
      </c>
    </row>
    <row r="23" spans="1:29" s="108" customFormat="1" ht="42.75">
      <c r="A23" s="597"/>
      <c r="B23" s="581" t="s">
        <v>1777</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3"/>
      <c r="M23" s="2714"/>
      <c r="N23" s="2714"/>
      <c r="O23" s="2768"/>
      <c r="P23" s="3763"/>
      <c r="Q23" s="1343" t="str">
        <f t="shared" si="8"/>
        <v>公共配套设施</v>
      </c>
      <c r="R23" s="701" t="s">
        <v>14</v>
      </c>
      <c r="S23" s="702">
        <f>F23</f>
        <v>100</v>
      </c>
      <c r="T23" s="701" t="s">
        <v>14</v>
      </c>
      <c r="U23" s="702">
        <f>H23</f>
        <v>100</v>
      </c>
      <c r="V23" s="701" t="s">
        <v>14</v>
      </c>
      <c r="W23" s="702">
        <f>J23</f>
        <v>100</v>
      </c>
      <c r="X23" s="703"/>
      <c r="Y23" s="3763"/>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3"/>
      <c r="M24" s="2714"/>
      <c r="N24" s="2714"/>
      <c r="O24" s="2768"/>
      <c r="P24" s="3763"/>
      <c r="Q24" s="1343"/>
      <c r="R24" s="701"/>
      <c r="S24" s="702"/>
      <c r="T24" s="701"/>
      <c r="U24" s="702"/>
      <c r="V24" s="701"/>
      <c r="W24" s="702"/>
      <c r="X24" s="703"/>
      <c r="Y24" s="3763"/>
      <c r="Z24" s="52"/>
      <c r="AA24" s="704">
        <v>1</v>
      </c>
      <c r="AB24" s="704">
        <v>1</v>
      </c>
      <c r="AC24" s="704">
        <v>1</v>
      </c>
    </row>
    <row r="25" spans="1:29" s="108" customFormat="1" ht="28.5">
      <c r="A25" s="597"/>
      <c r="B25" s="581" t="s">
        <v>1778</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3"/>
      <c r="M25" s="2714"/>
      <c r="N25" s="2714"/>
      <c r="O25" s="2768"/>
      <c r="P25" s="3763"/>
      <c r="Q25" s="1343" t="str">
        <f t="shared" ref="Q25" si="9">B25</f>
        <v>基础设施水平</v>
      </c>
      <c r="R25" s="701" t="s">
        <v>14</v>
      </c>
      <c r="S25" s="702">
        <f>F25</f>
        <v>100</v>
      </c>
      <c r="T25" s="701" t="s">
        <v>14</v>
      </c>
      <c r="U25" s="702">
        <f>H25</f>
        <v>100</v>
      </c>
      <c r="V25" s="701" t="s">
        <v>14</v>
      </c>
      <c r="W25" s="702">
        <f>J25</f>
        <v>100</v>
      </c>
      <c r="X25" s="703"/>
      <c r="Y25" s="3763"/>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3"/>
      <c r="M26" s="2714"/>
      <c r="N26" s="2714"/>
      <c r="O26" s="2768"/>
      <c r="P26" s="3763"/>
      <c r="Q26" s="1343"/>
      <c r="R26" s="701"/>
      <c r="S26" s="702"/>
      <c r="T26" s="701"/>
      <c r="U26" s="702"/>
      <c r="V26" s="701"/>
      <c r="W26" s="702"/>
      <c r="X26" s="703"/>
      <c r="Y26" s="3763"/>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18"/>
      <c r="M27" s="2712"/>
      <c r="N27" s="2712"/>
      <c r="O27" s="2770"/>
      <c r="P27" s="3763"/>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63"/>
      <c r="Z27" s="1356" t="str">
        <f t="shared" ref="Z27:Z40" si="13">Q27</f>
        <v>临街状况</v>
      </c>
      <c r="AA27" s="1353">
        <f t="shared" si="3"/>
        <v>1</v>
      </c>
      <c r="AB27" s="1353">
        <f t="shared" si="4"/>
        <v>1</v>
      </c>
      <c r="AC27" s="1353">
        <f t="shared" si="5"/>
        <v>1</v>
      </c>
    </row>
    <row r="28" spans="1:29" ht="27">
      <c r="A28" s="379"/>
      <c r="B28" s="581" t="s">
        <v>1814</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8"/>
      <c r="M28" s="2712"/>
      <c r="N28" s="2712"/>
      <c r="O28" s="2770"/>
      <c r="P28" s="3763"/>
      <c r="Q28" s="1352" t="str">
        <f t="shared" si="8"/>
        <v>毗邻道路的类型与等级</v>
      </c>
      <c r="R28" s="705" t="s">
        <v>14</v>
      </c>
      <c r="S28" s="706">
        <f t="shared" si="10"/>
        <v>100</v>
      </c>
      <c r="T28" s="705" t="s">
        <v>14</v>
      </c>
      <c r="U28" s="706">
        <f t="shared" si="11"/>
        <v>100</v>
      </c>
      <c r="V28" s="705" t="s">
        <v>14</v>
      </c>
      <c r="W28" s="706">
        <f t="shared" si="12"/>
        <v>100</v>
      </c>
      <c r="X28" s="1355"/>
      <c r="Y28" s="3763"/>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8"/>
      <c r="M29" s="2712"/>
      <c r="N29" s="2712"/>
      <c r="O29" s="2770"/>
      <c r="P29" s="3763"/>
      <c r="Q29" s="1352"/>
      <c r="R29" s="705"/>
      <c r="S29" s="706"/>
      <c r="T29" s="705"/>
      <c r="U29" s="706"/>
      <c r="V29" s="705"/>
      <c r="W29" s="706"/>
      <c r="X29" s="1355"/>
      <c r="Y29" s="3763"/>
      <c r="Z29" s="1356"/>
      <c r="AA29" s="1353">
        <v>1</v>
      </c>
      <c r="AB29" s="1353">
        <v>1</v>
      </c>
      <c r="AC29" s="1353">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8"/>
      <c r="M30" s="2712"/>
      <c r="N30" s="2712"/>
      <c r="O30" s="2770"/>
      <c r="P30" s="3763"/>
      <c r="Q30" s="1352" t="str">
        <f t="shared" si="8"/>
        <v>土地级别</v>
      </c>
      <c r="R30" s="705" t="s">
        <v>14</v>
      </c>
      <c r="S30" s="706">
        <f t="shared" si="10"/>
        <v>100</v>
      </c>
      <c r="T30" s="705" t="s">
        <v>14</v>
      </c>
      <c r="U30" s="706">
        <f t="shared" si="11"/>
        <v>100</v>
      </c>
      <c r="V30" s="705" t="s">
        <v>14</v>
      </c>
      <c r="W30" s="706">
        <f t="shared" si="12"/>
        <v>100</v>
      </c>
      <c r="X30" s="1355"/>
      <c r="Y30" s="3763"/>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763"/>
      <c r="Q31" s="1352">
        <f t="shared" si="8"/>
        <v>111</v>
      </c>
      <c r="R31" s="705" t="s">
        <v>14</v>
      </c>
      <c r="S31" s="706">
        <f t="shared" si="10"/>
        <v>100</v>
      </c>
      <c r="T31" s="705" t="s">
        <v>14</v>
      </c>
      <c r="U31" s="706">
        <f t="shared" si="11"/>
        <v>100</v>
      </c>
      <c r="V31" s="705" t="s">
        <v>14</v>
      </c>
      <c r="W31" s="706">
        <f t="shared" si="12"/>
        <v>100</v>
      </c>
      <c r="X31" s="1355"/>
      <c r="Y31" s="3763"/>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8"/>
      <c r="M32" s="2712"/>
      <c r="N32" s="2712"/>
      <c r="O32" s="2770"/>
      <c r="P32" s="3790" t="s">
        <v>1695</v>
      </c>
      <c r="Q32" s="1352">
        <f t="shared" si="8"/>
        <v>111</v>
      </c>
      <c r="R32" s="705" t="s">
        <v>14</v>
      </c>
      <c r="S32" s="706">
        <f t="shared" si="10"/>
        <v>100</v>
      </c>
      <c r="T32" s="705" t="s">
        <v>14</v>
      </c>
      <c r="U32" s="706">
        <f t="shared" si="11"/>
        <v>100</v>
      </c>
      <c r="V32" s="705" t="s">
        <v>14</v>
      </c>
      <c r="W32" s="706">
        <f t="shared" si="12"/>
        <v>100</v>
      </c>
      <c r="X32" s="1355"/>
      <c r="Y32" s="3767" t="s">
        <v>1695</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7"/>
      <c r="M33" s="2719"/>
      <c r="N33" s="2719"/>
      <c r="O33" s="2771"/>
      <c r="P33" s="3767"/>
      <c r="Q33" s="1352">
        <f t="shared" si="8"/>
        <v>111</v>
      </c>
      <c r="R33" s="708" t="s">
        <v>14</v>
      </c>
      <c r="S33" s="709">
        <f t="shared" si="10"/>
        <v>100</v>
      </c>
      <c r="T33" s="708" t="s">
        <v>14</v>
      </c>
      <c r="U33" s="709">
        <f t="shared" si="11"/>
        <v>100</v>
      </c>
      <c r="V33" s="708" t="s">
        <v>14</v>
      </c>
      <c r="W33" s="709">
        <f t="shared" si="12"/>
        <v>100</v>
      </c>
      <c r="X33" s="710"/>
      <c r="Y33" s="3767"/>
      <c r="Z33" s="711">
        <f t="shared" si="13"/>
        <v>111</v>
      </c>
      <c r="AA33" s="1353">
        <f t="shared" si="3"/>
        <v>1</v>
      </c>
      <c r="AB33" s="1353">
        <f t="shared" si="4"/>
        <v>1</v>
      </c>
      <c r="AC33" s="1353">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8"/>
      <c r="M34" s="2712"/>
      <c r="N34" s="2712"/>
      <c r="O34" s="2770"/>
      <c r="P34" s="3767"/>
      <c r="Q34" s="1352" t="str">
        <f>B34</f>
        <v>宗地面积</v>
      </c>
      <c r="R34" s="705" t="s">
        <v>14</v>
      </c>
      <c r="S34" s="706" t="e">
        <f t="shared" si="10"/>
        <v>#N/A</v>
      </c>
      <c r="T34" s="705" t="s">
        <v>14</v>
      </c>
      <c r="U34" s="706" t="e">
        <f t="shared" si="11"/>
        <v>#N/A</v>
      </c>
      <c r="V34" s="705" t="s">
        <v>14</v>
      </c>
      <c r="W34" s="706" t="e">
        <f t="shared" si="12"/>
        <v>#N/A</v>
      </c>
      <c r="X34" s="1355"/>
      <c r="Y34" s="3767"/>
      <c r="Z34" s="1356" t="str">
        <f t="shared" si="13"/>
        <v>宗地面积</v>
      </c>
      <c r="AA34" s="1353" t="e">
        <f t="shared" si="3"/>
        <v>#N/A</v>
      </c>
      <c r="AB34" s="1353" t="e">
        <f t="shared" si="4"/>
        <v>#N/A</v>
      </c>
      <c r="AC34" s="1353" t="e">
        <f t="shared" si="5"/>
        <v>#N/A</v>
      </c>
    </row>
    <row r="35" spans="1:31" ht="15">
      <c r="A35" s="423"/>
      <c r="B35" s="375" t="s">
        <v>1874</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8"/>
      <c r="M35" s="2712"/>
      <c r="N35" s="2712"/>
      <c r="O35" s="2770"/>
      <c r="P35" s="3767"/>
      <c r="Q35" s="1352" t="str">
        <f t="shared" ref="Q35:Q40" si="14">B35</f>
        <v>宗地形状</v>
      </c>
      <c r="R35" s="705" t="s">
        <v>14</v>
      </c>
      <c r="S35" s="706">
        <f t="shared" si="10"/>
        <v>100</v>
      </c>
      <c r="T35" s="705" t="s">
        <v>14</v>
      </c>
      <c r="U35" s="706">
        <f t="shared" si="11"/>
        <v>100</v>
      </c>
      <c r="V35" s="705" t="s">
        <v>14</v>
      </c>
      <c r="W35" s="706">
        <f t="shared" si="12"/>
        <v>100</v>
      </c>
      <c r="X35" s="1355"/>
      <c r="Y35" s="3767"/>
      <c r="Z35" s="1356" t="str">
        <f t="shared" si="13"/>
        <v>宗地形状</v>
      </c>
      <c r="AA35" s="1353">
        <f t="shared" si="3"/>
        <v>1</v>
      </c>
      <c r="AB35" s="1353">
        <f t="shared" si="4"/>
        <v>1</v>
      </c>
      <c r="AC35" s="1353">
        <f t="shared" si="5"/>
        <v>1</v>
      </c>
    </row>
    <row r="36" spans="1:31" s="108" customFormat="1" ht="15">
      <c r="A36" s="424"/>
      <c r="B36" s="375" t="s">
        <v>1876</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3"/>
      <c r="M36" s="2714"/>
      <c r="N36" s="2714"/>
      <c r="O36" s="2768"/>
      <c r="P36" s="3767"/>
      <c r="Q36" s="1352" t="str">
        <f t="shared" si="14"/>
        <v>宗地开发程度</v>
      </c>
      <c r="R36" s="701" t="s">
        <v>14</v>
      </c>
      <c r="S36" s="702">
        <f t="shared" si="10"/>
        <v>100</v>
      </c>
      <c r="T36" s="701" t="s">
        <v>14</v>
      </c>
      <c r="U36" s="702">
        <f t="shared" si="11"/>
        <v>100</v>
      </c>
      <c r="V36" s="701" t="s">
        <v>14</v>
      </c>
      <c r="W36" s="702">
        <f t="shared" si="12"/>
        <v>100</v>
      </c>
      <c r="X36" s="703"/>
      <c r="Y36" s="3767"/>
      <c r="Z36" s="52" t="str">
        <f t="shared" si="13"/>
        <v>宗地开发程度</v>
      </c>
      <c r="AA36" s="704">
        <f t="shared" si="3"/>
        <v>1</v>
      </c>
      <c r="AB36" s="704">
        <f t="shared" si="4"/>
        <v>1</v>
      </c>
      <c r="AC36" s="704">
        <f t="shared" si="5"/>
        <v>1</v>
      </c>
    </row>
    <row r="37" spans="1:31" ht="15">
      <c r="A37" s="423"/>
      <c r="B37" s="375" t="s">
        <v>1877</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8"/>
      <c r="M37" s="2712"/>
      <c r="N37" s="2712"/>
      <c r="O37" s="2770"/>
      <c r="P37" s="3767" t="s">
        <v>1695</v>
      </c>
      <c r="Q37" s="1352" t="str">
        <f t="shared" si="14"/>
        <v>工程地质条件</v>
      </c>
      <c r="R37" s="705" t="s">
        <v>14</v>
      </c>
      <c r="S37" s="706">
        <f t="shared" si="10"/>
        <v>100</v>
      </c>
      <c r="T37" s="705" t="s">
        <v>14</v>
      </c>
      <c r="U37" s="706">
        <f t="shared" si="11"/>
        <v>100</v>
      </c>
      <c r="V37" s="705" t="s">
        <v>14</v>
      </c>
      <c r="W37" s="706">
        <f t="shared" si="12"/>
        <v>100</v>
      </c>
      <c r="X37" s="1355"/>
      <c r="Y37" s="3767" t="s">
        <v>1695</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8"/>
      <c r="M38" s="2712"/>
      <c r="N38" s="2712"/>
      <c r="O38" s="2770"/>
      <c r="P38" s="3767"/>
      <c r="Q38" s="1352">
        <f t="shared" si="14"/>
        <v>111</v>
      </c>
      <c r="R38" s="705" t="s">
        <v>14</v>
      </c>
      <c r="S38" s="706">
        <f t="shared" si="10"/>
        <v>100</v>
      </c>
      <c r="T38" s="705" t="s">
        <v>14</v>
      </c>
      <c r="U38" s="706">
        <f t="shared" si="11"/>
        <v>100</v>
      </c>
      <c r="V38" s="705" t="s">
        <v>14</v>
      </c>
      <c r="W38" s="706">
        <f t="shared" si="12"/>
        <v>100</v>
      </c>
      <c r="X38" s="1355"/>
      <c r="Y38" s="3767"/>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8"/>
      <c r="M39" s="2712"/>
      <c r="N39" s="2712"/>
      <c r="O39" s="2770"/>
      <c r="P39" s="3767"/>
      <c r="Q39" s="1352">
        <f t="shared" si="14"/>
        <v>111</v>
      </c>
      <c r="R39" s="705" t="s">
        <v>14</v>
      </c>
      <c r="S39" s="706">
        <f t="shared" si="10"/>
        <v>100</v>
      </c>
      <c r="T39" s="705" t="s">
        <v>14</v>
      </c>
      <c r="U39" s="706">
        <f t="shared" si="11"/>
        <v>100</v>
      </c>
      <c r="V39" s="705" t="s">
        <v>14</v>
      </c>
      <c r="W39" s="706">
        <f t="shared" si="12"/>
        <v>100</v>
      </c>
      <c r="X39" s="1355"/>
      <c r="Y39" s="3767"/>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7"/>
      <c r="M40" s="2719"/>
      <c r="N40" s="2719"/>
      <c r="O40" s="2771"/>
      <c r="P40" s="3767"/>
      <c r="Q40" s="1352">
        <f t="shared" si="14"/>
        <v>111</v>
      </c>
      <c r="R40" s="708" t="s">
        <v>14</v>
      </c>
      <c r="S40" s="709">
        <f t="shared" si="10"/>
        <v>100</v>
      </c>
      <c r="T40" s="708" t="s">
        <v>14</v>
      </c>
      <c r="U40" s="709">
        <f t="shared" si="11"/>
        <v>100</v>
      </c>
      <c r="V40" s="708" t="s">
        <v>14</v>
      </c>
      <c r="W40" s="709">
        <f t="shared" si="12"/>
        <v>100</v>
      </c>
      <c r="X40" s="710"/>
      <c r="Y40" s="3767"/>
      <c r="Z40" s="711">
        <f t="shared" si="13"/>
        <v>111</v>
      </c>
      <c r="AA40" s="1353">
        <f t="shared" si="3"/>
        <v>1</v>
      </c>
      <c r="AB40" s="1353">
        <f t="shared" si="4"/>
        <v>1</v>
      </c>
      <c r="AC40" s="1353">
        <f t="shared" si="5"/>
        <v>1</v>
      </c>
    </row>
    <row r="41" spans="1:31" ht="15">
      <c r="A41" s="430" t="s">
        <v>1843</v>
      </c>
      <c r="B41" s="1982" t="s">
        <v>1921</v>
      </c>
      <c r="C41" s="630" t="s">
        <v>0</v>
      </c>
      <c r="D41" s="432"/>
      <c r="E41" s="433"/>
      <c r="F41" s="434"/>
      <c r="G41" s="435"/>
      <c r="H41" s="436"/>
      <c r="I41" s="433"/>
      <c r="J41" s="436"/>
      <c r="K41" s="714"/>
      <c r="L41" s="2720"/>
      <c r="M41" s="2712"/>
      <c r="N41" s="2712"/>
      <c r="O41" s="2721"/>
      <c r="P41" s="3769" t="str">
        <f>A41</f>
        <v>成交单价</v>
      </c>
      <c r="Q41" s="3769"/>
      <c r="R41" s="3731">
        <f>E41</f>
        <v>0</v>
      </c>
      <c r="S41" s="3731"/>
      <c r="T41" s="3731">
        <f>G41</f>
        <v>0</v>
      </c>
      <c r="U41" s="3731"/>
      <c r="V41" s="3731">
        <f>I41</f>
        <v>0</v>
      </c>
      <c r="W41" s="3731"/>
      <c r="X41" s="690"/>
      <c r="Y41" s="712"/>
      <c r="Z41" s="690"/>
      <c r="AA41" s="690"/>
      <c r="AB41" s="690"/>
      <c r="AC41" s="690"/>
    </row>
    <row r="42" spans="1:31" ht="15.75" thickBot="1">
      <c r="A42" s="437" t="s">
        <v>1792</v>
      </c>
      <c r="B42" s="631"/>
      <c r="C42" s="440" t="e">
        <f>R43</f>
        <v>#DIV/0!</v>
      </c>
      <c r="D42" s="2317" t="s">
        <v>2137</v>
      </c>
      <c r="E42" s="440" t="e">
        <f>R42</f>
        <v>#DIV/0!</v>
      </c>
      <c r="F42" s="2318"/>
      <c r="G42" s="439" t="e">
        <f>T42</f>
        <v>#DIV/0!</v>
      </c>
      <c r="H42" s="2318"/>
      <c r="I42" s="440" t="e">
        <f>V42</f>
        <v>#DIV/0!</v>
      </c>
      <c r="J42" s="2318"/>
      <c r="K42" s="2320">
        <f>F42+H42+J42</f>
        <v>0</v>
      </c>
      <c r="L42" s="2720"/>
      <c r="M42" s="2712"/>
      <c r="N42" s="2712"/>
      <c r="O42" s="2721"/>
      <c r="P42" s="3769" t="str">
        <f>A42</f>
        <v>比较价值（元/平方米）</v>
      </c>
      <c r="Q42" s="3769"/>
      <c r="R42" s="3792" t="e">
        <f>ROUND(PRODUCT(R41,AA7:AA40),0)</f>
        <v>#DIV/0!</v>
      </c>
      <c r="S42" s="3792"/>
      <c r="T42" s="3792" t="e">
        <f>ROUND(PRODUCT(T41,AB7:AB40),0)</f>
        <v>#DIV/0!</v>
      </c>
      <c r="U42" s="3792"/>
      <c r="V42" s="3792" t="e">
        <f>ROUND(PRODUCT(V41,AC7:AC40),0)</f>
        <v>#DIV/0!</v>
      </c>
      <c r="W42" s="3792"/>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0"/>
      <c r="M43" s="2712"/>
      <c r="N43" s="2712"/>
      <c r="O43" s="2721"/>
      <c r="P43" s="3771" t="str">
        <f>A43</f>
        <v>估价对象XX用房的比较价值（楼面单价，元/平方米）</v>
      </c>
      <c r="Q43" s="3772"/>
      <c r="R43" s="3793" t="e">
        <f>ROUND(IF(D42="简单平均",AVERAGE(R42:W42),R42*F42+T42*H42+V42*J42),0)</f>
        <v>#DIV/0!</v>
      </c>
      <c r="S43" s="3793"/>
      <c r="T43" s="3793"/>
      <c r="U43" s="3793"/>
      <c r="V43" s="3793"/>
      <c r="W43" s="3793"/>
      <c r="X43" s="690"/>
      <c r="Y43" s="690"/>
      <c r="Z43" s="690"/>
      <c r="AA43" s="690"/>
      <c r="AB43" s="690"/>
      <c r="AC43" s="690"/>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3"/>
      <c r="D49" s="691"/>
      <c r="E49" s="691"/>
      <c r="F49" s="691"/>
      <c r="G49" s="691"/>
      <c r="H49" s="691"/>
      <c r="I49" s="691"/>
      <c r="J49" s="691"/>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2" t="s">
        <v>1880</v>
      </c>
      <c r="B50" s="633" t="s">
        <v>1881</v>
      </c>
      <c r="C50" s="1983" t="s">
        <v>1882</v>
      </c>
      <c r="D50" s="1984" t="s">
        <v>1883</v>
      </c>
      <c r="E50" s="634" t="s">
        <v>1884</v>
      </c>
      <c r="F50" s="635" t="s">
        <v>1885</v>
      </c>
      <c r="G50" s="3747" t="s">
        <v>1886</v>
      </c>
      <c r="H50" s="3794"/>
      <c r="I50" s="1356" t="s">
        <v>1922</v>
      </c>
      <c r="J50" s="1356">
        <f>项目基本情况!F35</f>
        <v>0</v>
      </c>
      <c r="K50" s="1986" t="s">
        <v>1888</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40" customFormat="1">
      <c r="A51" s="636" t="s">
        <v>1889</v>
      </c>
      <c r="B51" s="637" t="e">
        <f>C43</f>
        <v>#DIV/0!</v>
      </c>
      <c r="C51" s="638">
        <v>1</v>
      </c>
      <c r="D51" s="944">
        <v>1</v>
      </c>
      <c r="E51" s="638">
        <f>'数据-汇总表'!E8+'数据-汇总表'!E9</f>
        <v>0</v>
      </c>
      <c r="F51" s="639" t="e">
        <f t="shared" ref="F51:F60" si="15">ROUND(B51*E51/10000,0)</f>
        <v>#DIV/0!</v>
      </c>
      <c r="G51" s="3746"/>
      <c r="H51" s="3769"/>
      <c r="I51" s="773">
        <v>1</v>
      </c>
      <c r="J51" s="773">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40" customFormat="1">
      <c r="A52" s="641" t="s">
        <v>1890</v>
      </c>
      <c r="B52" s="218" t="e">
        <f>ROUND($C$43*C52*D52,0)</f>
        <v>#DIV/0!</v>
      </c>
      <c r="C52" s="171">
        <f t="shared" ref="C52:C60" si="16">IF($C$50="北京市系数",I52,J52)</f>
        <v>0.5</v>
      </c>
      <c r="D52" s="945">
        <v>0.25</v>
      </c>
      <c r="E52" s="642"/>
      <c r="F52" s="639" t="e">
        <f t="shared" si="15"/>
        <v>#DIV/0!</v>
      </c>
      <c r="G52" s="3001" t="s">
        <v>1891</v>
      </c>
      <c r="H52" s="887" t="str">
        <f>项目基本情况!B37</f>
        <v>八级</v>
      </c>
      <c r="I52" s="773">
        <f>SUMIF(修正!A57:A68,H52,修正!B57:B68)</f>
        <v>0.5</v>
      </c>
      <c r="J52" s="774"/>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40" customFormat="1">
      <c r="A53" s="641" t="s">
        <v>1892</v>
      </c>
      <c r="B53" s="218" t="e">
        <f t="shared" ref="B53:B60" si="17">ROUND($C$43*C53*D53,0)</f>
        <v>#DIV/0!</v>
      </c>
      <c r="C53" s="171">
        <f t="shared" si="16"/>
        <v>0.2</v>
      </c>
      <c r="D53" s="945">
        <v>0.25</v>
      </c>
      <c r="E53" s="642"/>
      <c r="F53" s="639" t="e">
        <f t="shared" si="15"/>
        <v>#DIV/0!</v>
      </c>
      <c r="G53" s="3002"/>
      <c r="H53" s="887" t="str">
        <f>项目基本情况!B37</f>
        <v>八级</v>
      </c>
      <c r="I53" s="773">
        <f>SUMIF(修正!A57:A68,H53,修正!C57:C68)</f>
        <v>0.2</v>
      </c>
      <c r="J53" s="774"/>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40" customFormat="1">
      <c r="A54" s="641" t="s">
        <v>1893</v>
      </c>
      <c r="B54" s="218" t="e">
        <f t="shared" si="17"/>
        <v>#DIV/0!</v>
      </c>
      <c r="C54" s="171">
        <f t="shared" si="16"/>
        <v>0.2</v>
      </c>
      <c r="D54" s="945">
        <v>0.25</v>
      </c>
      <c r="E54" s="642"/>
      <c r="F54" s="639" t="e">
        <f t="shared" si="15"/>
        <v>#DIV/0!</v>
      </c>
      <c r="G54" s="3002"/>
      <c r="H54" s="887" t="str">
        <f>项目基本情况!B37</f>
        <v>八级</v>
      </c>
      <c r="I54" s="773">
        <f>SUMIF(修正!A57:A68,H54,修正!D57:D68)</f>
        <v>0.2</v>
      </c>
      <c r="J54" s="774"/>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40" customFormat="1" hidden="1">
      <c r="A55" s="641"/>
      <c r="B55" s="218"/>
      <c r="C55" s="171"/>
      <c r="D55" s="945"/>
      <c r="E55" s="642"/>
      <c r="F55" s="639"/>
      <c r="G55" s="3003"/>
      <c r="H55" s="887"/>
      <c r="I55" s="773"/>
      <c r="J55" s="774"/>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40" customFormat="1">
      <c r="A56" s="641" t="s">
        <v>1894</v>
      </c>
      <c r="B56" s="218" t="e">
        <f t="shared" si="17"/>
        <v>#DIV/0!</v>
      </c>
      <c r="C56" s="171">
        <f t="shared" si="16"/>
        <v>0.2</v>
      </c>
      <c r="D56" s="945">
        <v>0.25</v>
      </c>
      <c r="E56" s="217">
        <f>'数据-汇总表'!E11</f>
        <v>0</v>
      </c>
      <c r="F56" s="639" t="e">
        <f t="shared" si="15"/>
        <v>#DIV/0!</v>
      </c>
      <c r="G56" s="1987" t="s">
        <v>1895</v>
      </c>
      <c r="H56" s="887" t="str">
        <f>项目基本情况!C37</f>
        <v>八级</v>
      </c>
      <c r="I56" s="773">
        <f>SUMIF(修正!A57:A68,H56,修正!E57:E68)</f>
        <v>0.2</v>
      </c>
      <c r="J56" s="774"/>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40" customFormat="1">
      <c r="A57" s="641" t="s">
        <v>1896</v>
      </c>
      <c r="B57" s="218" t="e">
        <f t="shared" si="17"/>
        <v>#DIV/0!</v>
      </c>
      <c r="C57" s="171">
        <f t="shared" si="16"/>
        <v>0.2</v>
      </c>
      <c r="D57" s="945">
        <v>0.25</v>
      </c>
      <c r="E57" s="217">
        <f>'数据-汇总表'!E12</f>
        <v>0</v>
      </c>
      <c r="F57" s="639" t="e">
        <f t="shared" si="15"/>
        <v>#DIV/0!</v>
      </c>
      <c r="G57" s="892" t="s">
        <v>1897</v>
      </c>
      <c r="H57" s="887" t="str">
        <f>IF(G57="商业",项目基本情况!B37,IF(G57="办公",项目基本情况!C37,IF(G57="住宅",项目基本情况!D37,项目基本情况!E37)))</f>
        <v>八级</v>
      </c>
      <c r="I57" s="773">
        <f>SUMIF(修正!A57:A68,H57,修正!F57:F68)</f>
        <v>0.2</v>
      </c>
      <c r="J57" s="774"/>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40" customFormat="1">
      <c r="A58" s="641" t="s">
        <v>1898</v>
      </c>
      <c r="B58" s="218" t="e">
        <f t="shared" si="17"/>
        <v>#DIV/0!</v>
      </c>
      <c r="C58" s="171">
        <f t="shared" si="16"/>
        <v>0</v>
      </c>
      <c r="D58" s="945">
        <v>0.25</v>
      </c>
      <c r="E58" s="217">
        <f>'数据-汇总表'!E13</f>
        <v>21074.26</v>
      </c>
      <c r="F58" s="639" t="e">
        <f t="shared" si="15"/>
        <v>#DIV/0!</v>
      </c>
      <c r="G58" s="892" t="s">
        <v>1899</v>
      </c>
      <c r="H58" s="887">
        <f>IF(G58="商业",项目基本情况!B37,IF(G58="办公",项目基本情况!C37,IF(G58="住宅",项目基本情况!D37,项目基本情况!E37)))</f>
        <v>0</v>
      </c>
      <c r="I58" s="773">
        <f>SUMIF(修正!A57:A68,H58,修正!G57:G68)</f>
        <v>0</v>
      </c>
      <c r="J58" s="774"/>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40" customFormat="1">
      <c r="A59" s="641" t="s">
        <v>1900</v>
      </c>
      <c r="B59" s="218" t="e">
        <f t="shared" si="17"/>
        <v>#DIV/0!</v>
      </c>
      <c r="C59" s="171">
        <f t="shared" si="16"/>
        <v>0.1</v>
      </c>
      <c r="D59" s="945">
        <v>0.25</v>
      </c>
      <c r="E59" s="217">
        <f>'数据-汇总表'!E14</f>
        <v>0</v>
      </c>
      <c r="F59" s="639" t="e">
        <f t="shared" si="15"/>
        <v>#DIV/0!</v>
      </c>
      <c r="G59" s="1987" t="s">
        <v>1891</v>
      </c>
      <c r="H59" s="887" t="str">
        <f>项目基本情况!B37</f>
        <v>八级</v>
      </c>
      <c r="I59" s="773">
        <f>SUMIF(修正!A57:A68,H59,修正!G57:G68)</f>
        <v>0.1</v>
      </c>
      <c r="J59" s="774"/>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40" customFormat="1" ht="15" thickBot="1">
      <c r="A60" s="641" t="s">
        <v>1901</v>
      </c>
      <c r="B60" s="218" t="e">
        <f t="shared" si="17"/>
        <v>#DIV/0!</v>
      </c>
      <c r="C60" s="171">
        <f t="shared" si="16"/>
        <v>0.1</v>
      </c>
      <c r="D60" s="945">
        <v>0.25</v>
      </c>
      <c r="E60" s="217">
        <f>'数据-汇总表'!E15</f>
        <v>0</v>
      </c>
      <c r="F60" s="639" t="e">
        <f t="shared" si="15"/>
        <v>#DIV/0!</v>
      </c>
      <c r="G60" s="1988" t="s">
        <v>1895</v>
      </c>
      <c r="H60" s="897" t="str">
        <f>项目基本情况!C37</f>
        <v>八级</v>
      </c>
      <c r="I60" s="773">
        <f>SUMIF(修正!A57:A68,H60,修正!G57:G68)</f>
        <v>0.1</v>
      </c>
      <c r="J60" s="774"/>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40" customFormat="1" ht="15" thickBot="1">
      <c r="A61" s="643" t="s">
        <v>1902</v>
      </c>
      <c r="B61" s="644" t="s">
        <v>22</v>
      </c>
      <c r="C61" s="644" t="s">
        <v>23</v>
      </c>
      <c r="D61" s="644" t="s">
        <v>392</v>
      </c>
      <c r="E61" s="644">
        <f>IF(B41="楼面地价",SUM(E51:E60),'数据-汇总表'!D3)</f>
        <v>0</v>
      </c>
      <c r="F61" s="645" t="e">
        <f>IF(B41="楼面地价",SUM(F51:F60),ROUND(C43*E61/10000,0))</f>
        <v>#DIV/0!</v>
      </c>
      <c r="G61" s="939"/>
      <c r="H61" s="939"/>
      <c r="I61" s="939"/>
      <c r="J61" s="939"/>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7"/>
      <c r="B62" s="929"/>
      <c r="C62" s="931"/>
      <c r="D62" s="927"/>
      <c r="E62" s="927"/>
      <c r="F62" s="927"/>
      <c r="G62" s="927"/>
      <c r="H62" s="927"/>
      <c r="I62" s="927"/>
      <c r="J62" s="927"/>
      <c r="K62" s="888"/>
      <c r="L62" s="889"/>
      <c r="M62" s="927"/>
      <c r="N62" s="927"/>
      <c r="O62" s="927"/>
      <c r="P62" s="2721"/>
      <c r="Q62" s="2721"/>
      <c r="R62" s="2721"/>
      <c r="S62" s="2721"/>
      <c r="T62" s="2721"/>
      <c r="U62" s="2721"/>
      <c r="V62" s="2721"/>
      <c r="W62" s="2721"/>
      <c r="X62" s="2721"/>
      <c r="Y62" s="2721"/>
      <c r="Z62" s="2721"/>
      <c r="AA62" s="2721"/>
      <c r="AB62" s="2721"/>
      <c r="AC62" s="2721"/>
      <c r="AD62" s="2721"/>
      <c r="AE62" s="2721"/>
    </row>
    <row r="63" spans="1:31">
      <c r="A63" s="927"/>
      <c r="B63" s="929"/>
      <c r="C63" s="692" t="str">
        <f>YEAR(C7)&amp;"-"&amp;MONTH(C7)&amp;"-1"</f>
        <v>2023-11-1</v>
      </c>
      <c r="D63" s="692">
        <f>EDATE(C63,-3)</f>
        <v>45139</v>
      </c>
      <c r="E63" s="692">
        <f>EDATE(D63,-3)</f>
        <v>45047</v>
      </c>
      <c r="F63" s="692">
        <f t="shared" ref="F63:O63" si="18">EDATE(E63,-3)</f>
        <v>44958</v>
      </c>
      <c r="G63" s="692">
        <f t="shared" si="18"/>
        <v>44866</v>
      </c>
      <c r="H63" s="692">
        <f t="shared" si="18"/>
        <v>44774</v>
      </c>
      <c r="I63" s="692">
        <f t="shared" si="18"/>
        <v>44682</v>
      </c>
      <c r="J63" s="692">
        <f t="shared" si="18"/>
        <v>44593</v>
      </c>
      <c r="K63" s="692">
        <f t="shared" si="18"/>
        <v>44501</v>
      </c>
      <c r="L63" s="692">
        <f t="shared" si="18"/>
        <v>44409</v>
      </c>
      <c r="M63" s="692">
        <f t="shared" si="18"/>
        <v>44317</v>
      </c>
      <c r="N63" s="692">
        <f t="shared" si="18"/>
        <v>44228</v>
      </c>
      <c r="O63" s="692">
        <f t="shared" si="18"/>
        <v>44136</v>
      </c>
      <c r="P63" s="2721"/>
      <c r="Q63" s="2721"/>
      <c r="R63" s="2721"/>
      <c r="S63" s="2721"/>
      <c r="T63" s="2721"/>
      <c r="U63" s="2721"/>
      <c r="V63" s="2721"/>
      <c r="W63" s="2721"/>
      <c r="X63" s="2721"/>
      <c r="Y63" s="2721"/>
      <c r="Z63" s="2721"/>
      <c r="AA63" s="2721"/>
      <c r="AB63" s="2721"/>
      <c r="AC63" s="2721"/>
      <c r="AD63" s="2721"/>
      <c r="AE63" s="2721"/>
    </row>
    <row r="64" spans="1:31" ht="21.75" thickBot="1">
      <c r="A64" s="694" t="s">
        <v>1797</v>
      </c>
      <c r="B64" s="690"/>
      <c r="C64" s="695"/>
      <c r="D64" s="695"/>
      <c r="E64" s="695"/>
      <c r="F64" s="696"/>
      <c r="G64" s="696"/>
      <c r="H64" s="695"/>
      <c r="I64" s="695"/>
      <c r="J64" s="695"/>
      <c r="K64" s="697"/>
      <c r="L64" s="698"/>
      <c r="M64" s="695"/>
      <c r="N64" s="695"/>
      <c r="O64" s="940"/>
      <c r="P64" s="2765"/>
      <c r="Q64" s="2735"/>
      <c r="R64" s="2721"/>
      <c r="S64" s="2721"/>
      <c r="T64" s="2721"/>
      <c r="U64" s="2721"/>
      <c r="V64" s="2721"/>
      <c r="W64" s="2721"/>
      <c r="X64" s="2721"/>
      <c r="Y64" s="2721"/>
      <c r="Z64" s="2721"/>
      <c r="AA64" s="2721"/>
      <c r="AB64" s="2721"/>
      <c r="AC64" s="2721"/>
      <c r="AD64" s="2721"/>
      <c r="AE64" s="2721"/>
    </row>
    <row r="65" spans="1:31" s="457" customFormat="1" ht="15">
      <c r="A65" s="1989" t="s">
        <v>1903</v>
      </c>
      <c r="B65" s="1109"/>
      <c r="C65" s="1182" t="str">
        <f>YEAR(C63)&amp;"-"&amp;ROUNDUP(MONTH(C63)/3,0)</f>
        <v>2023-4</v>
      </c>
      <c r="D65" s="1182" t="str">
        <f t="shared" ref="D65:O65" si="19">YEAR(D63)&amp;"-"&amp;ROUNDUP(MONTH(D63)/3,0)</f>
        <v>2023-3</v>
      </c>
      <c r="E65" s="1182" t="str">
        <f t="shared" si="19"/>
        <v>2023-2</v>
      </c>
      <c r="F65" s="1182" t="str">
        <f t="shared" si="19"/>
        <v>2023-1</v>
      </c>
      <c r="G65" s="1182" t="str">
        <f t="shared" si="19"/>
        <v>2022-4</v>
      </c>
      <c r="H65" s="1182" t="str">
        <f t="shared" si="19"/>
        <v>2022-3</v>
      </c>
      <c r="I65" s="1182" t="str">
        <f t="shared" si="19"/>
        <v>2022-2</v>
      </c>
      <c r="J65" s="1182" t="str">
        <f t="shared" si="19"/>
        <v>2022-1</v>
      </c>
      <c r="K65" s="1182" t="str">
        <f t="shared" si="19"/>
        <v>2021-4</v>
      </c>
      <c r="L65" s="1182" t="str">
        <f t="shared" si="19"/>
        <v>2021-3</v>
      </c>
      <c r="M65" s="1182" t="str">
        <f t="shared" si="19"/>
        <v>2021-2</v>
      </c>
      <c r="N65" s="1182" t="str">
        <f t="shared" si="19"/>
        <v>2021-1</v>
      </c>
      <c r="O65" s="1182" t="str">
        <f t="shared" si="19"/>
        <v>2020-4</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4" t="s">
        <v>1923</v>
      </c>
      <c r="B66" s="288" t="str">
        <f>"北京市平均增长率"&amp;TEXT('基准地价修正-商业'!P28,"0.00%")</f>
        <v>北京市平均增长率0.00%</v>
      </c>
      <c r="C66" s="552">
        <v>100</v>
      </c>
      <c r="D66" s="544"/>
      <c r="E66" s="544"/>
      <c r="F66" s="544"/>
      <c r="G66" s="544"/>
      <c r="H66" s="544"/>
      <c r="I66" s="544"/>
      <c r="J66" s="544"/>
      <c r="K66" s="544"/>
      <c r="L66" s="544"/>
      <c r="M66" s="1178"/>
      <c r="N66" s="1178"/>
      <c r="O66" s="1180"/>
      <c r="P66" s="2735"/>
      <c r="Q66" s="2658"/>
      <c r="R66" s="2658"/>
      <c r="S66" s="2658"/>
      <c r="T66" s="2658"/>
      <c r="U66" s="2658"/>
      <c r="V66" s="2658"/>
      <c r="W66" s="2658"/>
      <c r="X66" s="2658"/>
      <c r="Y66" s="2658"/>
      <c r="Z66" s="2658"/>
      <c r="AA66" s="2658"/>
      <c r="AB66" s="2658"/>
      <c r="AC66" s="2658"/>
      <c r="AD66" s="2658"/>
      <c r="AE66" s="2658"/>
    </row>
    <row r="67" spans="1:31" s="108" customFormat="1" ht="15.75" thickBot="1">
      <c r="A67" s="464" t="s">
        <v>1715</v>
      </c>
      <c r="B67" s="465"/>
      <c r="C67" s="466"/>
      <c r="D67" s="467"/>
      <c r="E67" s="467"/>
      <c r="F67" s="467"/>
      <c r="G67" s="467"/>
      <c r="H67" s="467"/>
      <c r="I67" s="467"/>
      <c r="J67" s="467"/>
      <c r="K67" s="467"/>
      <c r="L67" s="467"/>
      <c r="M67" s="468"/>
      <c r="N67" s="468"/>
      <c r="O67" s="469"/>
      <c r="P67" s="2735"/>
      <c r="Q67" s="2735"/>
      <c r="R67" s="2658"/>
      <c r="S67" s="2658"/>
      <c r="T67" s="2658"/>
      <c r="U67" s="2658"/>
      <c r="V67" s="2658"/>
      <c r="W67" s="2658"/>
      <c r="X67" s="2658"/>
      <c r="Y67" s="2658"/>
      <c r="Z67" s="2658"/>
      <c r="AA67" s="2658"/>
      <c r="AB67" s="2658"/>
      <c r="AC67" s="2658"/>
      <c r="AD67" s="2658"/>
      <c r="AE67" s="2658"/>
    </row>
    <row r="68" spans="1:31" s="108" customFormat="1" ht="15">
      <c r="A68" s="470" t="s">
        <v>1680</v>
      </c>
      <c r="B68" s="459"/>
      <c r="C68" s="471" t="s">
        <v>1775</v>
      </c>
      <c r="D68" s="472"/>
      <c r="E68" s="472"/>
      <c r="F68" s="472"/>
      <c r="G68" s="472"/>
      <c r="H68" s="472"/>
      <c r="I68" s="472"/>
      <c r="J68" s="472"/>
      <c r="K68" s="472"/>
      <c r="L68" s="473"/>
      <c r="M68" s="474"/>
      <c r="N68" s="2748"/>
      <c r="O68" s="2748"/>
      <c r="P68" s="2773"/>
      <c r="Q68" s="2735"/>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8"/>
      <c r="O69" s="2748"/>
      <c r="P69" s="2735"/>
      <c r="Q69" s="2735"/>
      <c r="R69" s="2658"/>
      <c r="S69" s="2658"/>
      <c r="T69" s="2658"/>
      <c r="U69" s="2658"/>
      <c r="V69" s="2658"/>
      <c r="W69" s="2658"/>
      <c r="X69" s="2658"/>
      <c r="Y69" s="2658"/>
      <c r="Z69" s="2658"/>
      <c r="AA69" s="2658"/>
      <c r="AB69" s="2658"/>
      <c r="AC69" s="2658"/>
      <c r="AD69" s="2658"/>
      <c r="AE69" s="2658"/>
    </row>
    <row r="70" spans="1:31">
      <c r="A70" s="476" t="s">
        <v>1718</v>
      </c>
      <c r="B70" s="477" t="s">
        <v>1684</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1687</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1689</v>
      </c>
      <c r="B83" s="477" t="s">
        <v>1828</v>
      </c>
      <c r="C83" s="522" t="s">
        <v>1720</v>
      </c>
      <c r="D83" s="522" t="s">
        <v>1721</v>
      </c>
      <c r="E83" s="522" t="s">
        <v>1722</v>
      </c>
      <c r="F83" s="522" t="s">
        <v>1723</v>
      </c>
      <c r="G83" s="522" t="s">
        <v>1724</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1725</v>
      </c>
      <c r="C85" s="527" t="s">
        <v>1720</v>
      </c>
      <c r="D85" s="527" t="s">
        <v>1721</v>
      </c>
      <c r="E85" s="527" t="s">
        <v>1722</v>
      </c>
      <c r="F85" s="527" t="s">
        <v>1723</v>
      </c>
      <c r="G85" s="527" t="s">
        <v>1724</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48"/>
      <c r="O87" s="2748"/>
      <c r="P87" s="2774"/>
      <c r="Q87" s="2735"/>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8"/>
      <c r="S88" s="2658"/>
      <c r="T88" s="2658"/>
      <c r="U88" s="2658"/>
      <c r="V88" s="2658"/>
      <c r="W88" s="2658"/>
      <c r="X88" s="2658"/>
      <c r="Y88" s="2658"/>
      <c r="Z88" s="2658"/>
      <c r="AA88" s="2658"/>
      <c r="AB88" s="2658"/>
      <c r="AC88" s="2658"/>
      <c r="AD88" s="2658"/>
      <c r="AE88" s="2658"/>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48"/>
      <c r="O89" s="2748"/>
      <c r="P89" s="2774"/>
      <c r="Q89" s="2735"/>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8"/>
      <c r="S90" s="2658"/>
      <c r="T90" s="2658"/>
      <c r="U90" s="2658"/>
      <c r="V90" s="2658"/>
      <c r="W90" s="2658"/>
      <c r="X90" s="2658"/>
      <c r="Y90" s="2658"/>
      <c r="Z90" s="2658"/>
      <c r="AA90" s="2658"/>
      <c r="AB90" s="2658"/>
      <c r="AC90" s="2658"/>
      <c r="AD90" s="2658"/>
      <c r="AE90" s="2658"/>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1814</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1872</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3"/>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5"/>
      <c r="H106" s="625"/>
      <c r="I106" s="625"/>
      <c r="J106" s="625"/>
      <c r="K106" s="625"/>
      <c r="L106" s="625"/>
      <c r="M106" s="647"/>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1913</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1915</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1916</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8"/>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802" t="s">
        <v>2083</v>
      </c>
      <c r="D1" s="3803"/>
      <c r="E1" s="3803"/>
      <c r="F1" s="3803"/>
      <c r="G1" s="3803"/>
      <c r="H1" s="3803"/>
      <c r="I1" s="3803"/>
      <c r="J1" s="3803"/>
      <c r="K1" s="3803"/>
      <c r="L1" s="3803"/>
      <c r="M1" s="3803"/>
      <c r="N1" s="3803"/>
      <c r="O1" s="3803"/>
      <c r="P1" s="3803"/>
      <c r="Q1" s="3803"/>
      <c r="R1" s="3803"/>
      <c r="S1" s="3804"/>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2086</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2087</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2088</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2092</v>
      </c>
      <c r="B17" s="2149"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2094</v>
      </c>
      <c r="E19" s="1340"/>
      <c r="F19" s="1340"/>
      <c r="G19" s="1340"/>
      <c r="H19" s="1059"/>
      <c r="I19" s="159"/>
      <c r="J19" s="159"/>
      <c r="K19" s="159"/>
      <c r="L19" s="159"/>
      <c r="M19" s="159"/>
      <c r="N19" s="159"/>
      <c r="O19" s="159"/>
      <c r="P19" s="159"/>
      <c r="Q19" s="159"/>
      <c r="R19" s="718"/>
      <c r="S19" s="129"/>
    </row>
    <row r="20" spans="1:45" ht="16.5" thickBot="1">
      <c r="A20" s="662" t="s">
        <v>2095</v>
      </c>
      <c r="B20" s="294" t="e">
        <f ca="1">IF(D20="——",S22,S22-F20)</f>
        <v>#REF!</v>
      </c>
      <c r="C20" s="159"/>
      <c r="D20" s="2151"/>
      <c r="E20" s="1341"/>
      <c r="F20" s="983" t="e">
        <f ca="1">SUMIF(INDIRECT("'"&amp;H20&amp;"'"&amp;"!A:A"),"承租人权益价值",INDIRECT("'"&amp;H20&amp;"'"&amp;"!c:c"))</f>
        <v>#REF!</v>
      </c>
      <c r="G20" s="983" t="s">
        <v>2096</v>
      </c>
      <c r="H20" s="2152"/>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99" t="s">
        <v>27</v>
      </c>
      <c r="D22" s="3800"/>
      <c r="E22" s="3800"/>
      <c r="F22" s="3800"/>
      <c r="G22" s="3800"/>
      <c r="H22" s="3800"/>
      <c r="I22" s="3800"/>
      <c r="J22" s="3800"/>
      <c r="K22" s="3800"/>
      <c r="L22" s="3800"/>
      <c r="M22" s="3800"/>
      <c r="N22" s="3800"/>
      <c r="O22" s="3800"/>
      <c r="P22" s="3800"/>
      <c r="Q22" s="3801"/>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5">
        <v>1</v>
      </c>
      <c r="D24" s="2806"/>
      <c r="E24" s="2805">
        <v>1</v>
      </c>
      <c r="F24" s="2806"/>
      <c r="G24" s="2805">
        <v>1</v>
      </c>
      <c r="H24" s="2806"/>
      <c r="I24" s="2805">
        <v>1</v>
      </c>
      <c r="J24" s="2806"/>
      <c r="K24" s="2805">
        <v>1</v>
      </c>
      <c r="L24" s="2806"/>
      <c r="M24" s="2805">
        <v>1</v>
      </c>
      <c r="N24" s="2806"/>
      <c r="O24" s="2805">
        <v>1</v>
      </c>
      <c r="P24" s="2806"/>
      <c r="Q24" s="2805">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2080</v>
      </c>
      <c r="B1" s="2147"/>
      <c r="C1" s="2147"/>
      <c r="D1" s="2147"/>
      <c r="E1" s="2147"/>
      <c r="F1" s="2789"/>
      <c r="G1" s="2789"/>
      <c r="H1" s="2789"/>
      <c r="I1" s="2789"/>
      <c r="J1" s="2789"/>
      <c r="K1" s="2789"/>
      <c r="L1" s="2789"/>
      <c r="M1" s="2789"/>
      <c r="N1" s="2789"/>
      <c r="O1" s="2789"/>
      <c r="P1" s="2789"/>
    </row>
    <row r="2" spans="1:16" ht="15.75">
      <c r="A2" s="2145" t="s">
        <v>2072</v>
      </c>
      <c r="B2" s="2599">
        <f ca="1">SUMIF(B6:B13,"&lt;&gt;#ref!",B6:B13)</f>
        <v>0</v>
      </c>
      <c r="C2" s="2145" t="s">
        <v>2073</v>
      </c>
      <c r="D2" s="2145" t="s">
        <v>2074</v>
      </c>
      <c r="E2" s="2609">
        <f ca="1">SUMIF(E6:E13,"&lt;&gt;#ref!",E6:E13)</f>
        <v>0</v>
      </c>
      <c r="F2" s="2789"/>
      <c r="G2" s="2789"/>
      <c r="H2" s="2789"/>
      <c r="I2" s="2789"/>
      <c r="J2" s="2789"/>
      <c r="K2" s="2789"/>
      <c r="L2" s="2789"/>
      <c r="M2" s="2789"/>
      <c r="N2" s="2789"/>
      <c r="O2" s="2789"/>
      <c r="P2" s="2789"/>
    </row>
    <row r="3" spans="1:16" ht="15.75">
      <c r="A3" s="2145" t="s">
        <v>2075</v>
      </c>
      <c r="B3" s="2599" t="e">
        <f ca="1">ROUND(B2*10000/E2,0)</f>
        <v>#DIV/0!</v>
      </c>
      <c r="C3" s="2145" t="s">
        <v>2081</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5" t="s">
        <v>2076</v>
      </c>
      <c r="B5" s="2607" t="s">
        <v>2077</v>
      </c>
      <c r="C5" s="2146"/>
      <c r="D5" s="2789"/>
      <c r="E5" s="2608" t="s">
        <v>2078</v>
      </c>
      <c r="F5" s="2789"/>
      <c r="G5" s="2789"/>
      <c r="H5" s="2789"/>
      <c r="I5" s="2789"/>
      <c r="J5" s="2789"/>
      <c r="K5" s="2789"/>
      <c r="L5" s="2789"/>
      <c r="M5" s="2789"/>
      <c r="N5" s="2789"/>
      <c r="O5" s="2789"/>
      <c r="P5" s="2789"/>
    </row>
    <row r="6" spans="1:16" ht="15.75">
      <c r="A6" s="2606" t="s">
        <v>2079</v>
      </c>
      <c r="B6" s="2599" t="e">
        <f ca="1">SUMIF(INDIRECT("'"&amp;A6&amp;"'"&amp;"!A:A"),"总价",INDIRECT("'"&amp;A6&amp;"'"&amp;"!B:B"))</f>
        <v>#REF!</v>
      </c>
      <c r="C6" s="2145" t="s">
        <v>2073</v>
      </c>
      <c r="D6" s="2789"/>
      <c r="E6" s="2609" t="e">
        <f ca="1">SUMIF(INDIRECT("'"&amp;A6&amp;"'"&amp;"!C:C"),"建筑面积",INDIRECT("'"&amp;A6&amp;"'"&amp;"!D:D"))</f>
        <v>#REF!</v>
      </c>
      <c r="F6" s="2789"/>
      <c r="G6" s="2789"/>
      <c r="H6" s="2789"/>
      <c r="I6" s="2789"/>
      <c r="J6" s="2789"/>
      <c r="K6" s="2789"/>
      <c r="L6" s="2789"/>
      <c r="M6" s="2789"/>
      <c r="N6" s="2789"/>
      <c r="O6" s="2789"/>
      <c r="P6" s="2789"/>
    </row>
    <row r="7" spans="1:16" ht="15.75">
      <c r="A7" s="2606"/>
      <c r="B7" s="2599" t="e">
        <f ca="1">SUMIF(INDIRECT("'"&amp;A7&amp;"'"&amp;"!A:A"),"总价",INDIRECT("'"&amp;A7&amp;"'"&amp;"!B:B"))</f>
        <v>#REF!</v>
      </c>
      <c r="C7" s="2145" t="s">
        <v>2073</v>
      </c>
      <c r="D7" s="2789"/>
      <c r="E7" s="2609" t="e">
        <f t="shared" ref="E7:E13" ca="1" si="0">SUMIF(INDIRECT("'"&amp;A7&amp;"'"&amp;"!C:C"),"建筑面积",INDIRECT("'"&amp;A7&amp;"'"&amp;"!D:D"))</f>
        <v>#REF!</v>
      </c>
      <c r="F7" s="2789"/>
      <c r="G7" s="2789"/>
      <c r="H7" s="2789"/>
      <c r="I7" s="2789"/>
      <c r="J7" s="2789"/>
      <c r="K7" s="2789"/>
      <c r="L7" s="2789"/>
      <c r="M7" s="2789"/>
      <c r="N7" s="2789"/>
      <c r="O7" s="2789"/>
      <c r="P7" s="2789"/>
    </row>
    <row r="8" spans="1:16" ht="15.75">
      <c r="A8" s="2606"/>
      <c r="B8" s="2599" t="e">
        <f t="shared" ref="B8:B13" ca="1" si="1">SUMIF(INDIRECT("'"&amp;A8&amp;"'"&amp;"!A:A"),"总价",INDIRECT("'"&amp;A8&amp;"'"&amp;"!B:B"))</f>
        <v>#REF!</v>
      </c>
      <c r="C8" s="2145" t="s">
        <v>2073</v>
      </c>
      <c r="D8" s="2789"/>
      <c r="E8" s="2609" t="e">
        <f t="shared" ca="1" si="0"/>
        <v>#REF!</v>
      </c>
      <c r="F8" s="2789"/>
      <c r="G8" s="2789"/>
      <c r="H8" s="2789"/>
      <c r="I8" s="2789"/>
      <c r="J8" s="2789"/>
      <c r="K8" s="2789"/>
      <c r="L8" s="2789"/>
      <c r="M8" s="2789"/>
      <c r="N8" s="2789"/>
      <c r="O8" s="2789"/>
      <c r="P8" s="2789"/>
    </row>
    <row r="9" spans="1:16" ht="15.75">
      <c r="A9" s="2606"/>
      <c r="B9" s="2599" t="e">
        <f t="shared" ca="1" si="1"/>
        <v>#REF!</v>
      </c>
      <c r="C9" s="2145" t="s">
        <v>2073</v>
      </c>
      <c r="D9" s="2789"/>
      <c r="E9" s="2609" t="e">
        <f t="shared" ca="1" si="0"/>
        <v>#REF!</v>
      </c>
      <c r="F9" s="2789"/>
      <c r="G9" s="2789"/>
      <c r="H9" s="2789"/>
      <c r="I9" s="2789"/>
      <c r="J9" s="2789"/>
      <c r="K9" s="2789"/>
      <c r="L9" s="2789"/>
      <c r="M9" s="2789"/>
      <c r="N9" s="2789"/>
      <c r="O9" s="2789"/>
      <c r="P9" s="2789"/>
    </row>
    <row r="10" spans="1:16" ht="15.75">
      <c r="A10" s="2606"/>
      <c r="B10" s="2599" t="e">
        <f t="shared" ca="1" si="1"/>
        <v>#REF!</v>
      </c>
      <c r="C10" s="2145" t="s">
        <v>2073</v>
      </c>
      <c r="D10" s="2789"/>
      <c r="E10" s="2609" t="e">
        <f t="shared" ca="1" si="0"/>
        <v>#REF!</v>
      </c>
      <c r="F10" s="2789"/>
      <c r="G10" s="2789"/>
      <c r="H10" s="2789"/>
      <c r="I10" s="2789"/>
      <c r="J10" s="2789"/>
      <c r="K10" s="2789"/>
      <c r="L10" s="2789"/>
      <c r="M10" s="2789"/>
      <c r="N10" s="2789"/>
      <c r="O10" s="2789"/>
      <c r="P10" s="2789"/>
    </row>
    <row r="11" spans="1:16" ht="15.75">
      <c r="A11" s="2606"/>
      <c r="B11" s="2599" t="e">
        <f t="shared" ca="1" si="1"/>
        <v>#REF!</v>
      </c>
      <c r="C11" s="2145" t="s">
        <v>2073</v>
      </c>
      <c r="D11" s="2789"/>
      <c r="E11" s="2609" t="e">
        <f t="shared" ca="1" si="0"/>
        <v>#REF!</v>
      </c>
      <c r="F11" s="2789"/>
      <c r="G11" s="2789"/>
      <c r="H11" s="2789"/>
      <c r="I11" s="2789"/>
      <c r="J11" s="2789"/>
      <c r="K11" s="2789"/>
      <c r="L11" s="2789"/>
      <c r="M11" s="2789"/>
      <c r="N11" s="2789"/>
      <c r="O11" s="2789"/>
      <c r="P11" s="2789"/>
    </row>
    <row r="12" spans="1:16" ht="15.75">
      <c r="A12" s="2606"/>
      <c r="B12" s="2599" t="e">
        <f t="shared" ca="1" si="1"/>
        <v>#REF!</v>
      </c>
      <c r="C12" s="2145" t="s">
        <v>2073</v>
      </c>
      <c r="D12" s="2789"/>
      <c r="E12" s="2609" t="e">
        <f t="shared" ca="1" si="0"/>
        <v>#REF!</v>
      </c>
      <c r="F12" s="2789"/>
      <c r="G12" s="2789"/>
      <c r="H12" s="2789"/>
      <c r="I12" s="2789"/>
      <c r="J12" s="2789"/>
      <c r="K12" s="2789"/>
      <c r="L12" s="2789"/>
      <c r="M12" s="2789"/>
      <c r="N12" s="2789"/>
      <c r="O12" s="2789"/>
      <c r="P12" s="2789"/>
    </row>
    <row r="13" spans="1:16" ht="15.75">
      <c r="A13" s="2606"/>
      <c r="B13" s="2599" t="e">
        <f t="shared" ca="1" si="1"/>
        <v>#REF!</v>
      </c>
      <c r="C13" s="2145" t="s">
        <v>2073</v>
      </c>
      <c r="D13" s="2789"/>
      <c r="E13" s="2609"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2590</v>
      </c>
      <c r="B1" s="3067" t="s">
        <v>2591</v>
      </c>
      <c r="C1" s="3067" t="s">
        <v>2592</v>
      </c>
      <c r="D1" s="3067" t="s">
        <v>2593</v>
      </c>
      <c r="E1" s="3067" t="s">
        <v>2594</v>
      </c>
      <c r="F1" s="3067" t="s">
        <v>2595</v>
      </c>
      <c r="G1" s="3067" t="s">
        <v>2596</v>
      </c>
      <c r="H1" s="3067" t="s">
        <v>2597</v>
      </c>
      <c r="I1" s="3067" t="s">
        <v>2598</v>
      </c>
      <c r="J1" s="3067" t="s">
        <v>2599</v>
      </c>
      <c r="K1" s="3067" t="s">
        <v>2600</v>
      </c>
      <c r="L1" s="3067" t="s">
        <v>2601</v>
      </c>
      <c r="M1" s="3068" t="s">
        <v>2602</v>
      </c>
    </row>
    <row r="2" spans="1:13" ht="19.5" customHeight="1">
      <c r="A2" s="3070" t="s">
        <v>2603</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2604</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2605</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2606</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2607</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2608</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2609</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2610</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2611</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2612</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2613</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2614</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2615</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2616</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2617</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2618</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2619</v>
      </c>
      <c r="B18" s="3092"/>
      <c r="C18" s="3093"/>
      <c r="D18" s="3093"/>
      <c r="E18" s="3092"/>
      <c r="F18" s="3093"/>
      <c r="G18" s="3093"/>
    </row>
    <row r="19" spans="1:13" ht="19.5" customHeight="1" thickBot="1">
      <c r="A19" s="3090" t="s">
        <v>2620</v>
      </c>
      <c r="B19" s="3095" t="s">
        <v>2621</v>
      </c>
      <c r="C19" s="3095" t="s">
        <v>2622</v>
      </c>
      <c r="D19" s="3096"/>
      <c r="E19" s="3090" t="s">
        <v>2623</v>
      </c>
      <c r="F19" s="3097"/>
      <c r="G19" s="3097"/>
    </row>
    <row r="20" spans="1:13" ht="19.5" customHeight="1">
      <c r="A20" s="3812" t="s">
        <v>2603</v>
      </c>
      <c r="B20" s="3805" t="s">
        <v>2624</v>
      </c>
      <c r="C20" s="3098" t="s">
        <v>2435</v>
      </c>
      <c r="D20" s="3099"/>
      <c r="E20" s="3100">
        <v>1</v>
      </c>
      <c r="F20" s="3101" t="s">
        <v>2436</v>
      </c>
      <c r="G20" s="3101"/>
    </row>
    <row r="21" spans="1:13" ht="19.5" customHeight="1">
      <c r="A21" s="3813"/>
      <c r="B21" s="3806"/>
      <c r="C21" s="3102" t="s">
        <v>2437</v>
      </c>
      <c r="D21" s="3103"/>
      <c r="E21" s="3104">
        <v>1</v>
      </c>
      <c r="F21" s="3101" t="s">
        <v>2438</v>
      </c>
      <c r="G21" s="3101"/>
    </row>
    <row r="22" spans="1:13" ht="19.5" customHeight="1">
      <c r="A22" s="3813"/>
      <c r="B22" s="3806"/>
      <c r="C22" s="3102" t="s">
        <v>2439</v>
      </c>
      <c r="D22" s="3103"/>
      <c r="E22" s="3104">
        <v>0.9</v>
      </c>
      <c r="F22" s="3101" t="s">
        <v>2440</v>
      </c>
      <c r="G22" s="3101"/>
    </row>
    <row r="23" spans="1:13" ht="19.5" customHeight="1">
      <c r="A23" s="3813"/>
      <c r="B23" s="3806"/>
      <c r="C23" s="3102" t="s">
        <v>2441</v>
      </c>
      <c r="D23" s="3103"/>
      <c r="E23" s="3104">
        <v>0.9</v>
      </c>
      <c r="F23" s="3101" t="s">
        <v>2442</v>
      </c>
      <c r="G23" s="3101"/>
    </row>
    <row r="24" spans="1:13" ht="19.5" customHeight="1">
      <c r="A24" s="3813"/>
      <c r="B24" s="3806"/>
      <c r="C24" s="3102" t="s">
        <v>2443</v>
      </c>
      <c r="D24" s="3103"/>
      <c r="E24" s="3104">
        <v>0.8</v>
      </c>
      <c r="F24" s="3101" t="s">
        <v>2444</v>
      </c>
      <c r="G24" s="3101"/>
    </row>
    <row r="25" spans="1:13" ht="19.5" customHeight="1" thickBot="1">
      <c r="A25" s="3814"/>
      <c r="B25" s="3807"/>
      <c r="C25" s="3105" t="s">
        <v>2445</v>
      </c>
      <c r="D25" s="3106"/>
      <c r="E25" s="3107">
        <v>0.8</v>
      </c>
      <c r="F25" s="3101" t="s">
        <v>2446</v>
      </c>
      <c r="G25" s="3101"/>
    </row>
    <row r="26" spans="1:13" ht="19.5" customHeight="1" thickBot="1">
      <c r="A26" s="3108" t="s">
        <v>2625</v>
      </c>
      <c r="B26" s="3109" t="s">
        <v>2624</v>
      </c>
      <c r="C26" s="3110" t="s">
        <v>2626</v>
      </c>
      <c r="D26" s="3111"/>
      <c r="E26" s="3112">
        <v>1</v>
      </c>
      <c r="F26" s="3101" t="s">
        <v>2447</v>
      </c>
      <c r="G26" s="3101"/>
    </row>
    <row r="27" spans="1:13" ht="19.5" customHeight="1">
      <c r="A27" s="3808" t="s">
        <v>2627</v>
      </c>
      <c r="B27" s="3805" t="s">
        <v>2608</v>
      </c>
      <c r="C27" s="3098" t="s">
        <v>2448</v>
      </c>
      <c r="D27" s="3099"/>
      <c r="E27" s="3100">
        <v>1</v>
      </c>
      <c r="F27" s="3101" t="s">
        <v>2449</v>
      </c>
      <c r="G27" s="3101"/>
    </row>
    <row r="28" spans="1:13" ht="19.5" customHeight="1">
      <c r="A28" s="3809"/>
      <c r="B28" s="3806"/>
      <c r="C28" s="3102" t="s">
        <v>2450</v>
      </c>
      <c r="D28" s="3103"/>
      <c r="E28" s="3104">
        <v>1</v>
      </c>
      <c r="F28" s="3101" t="s">
        <v>2451</v>
      </c>
      <c r="G28" s="3101"/>
    </row>
    <row r="29" spans="1:13" ht="19.5" customHeight="1">
      <c r="A29" s="3809"/>
      <c r="B29" s="3806"/>
      <c r="C29" s="3102" t="s">
        <v>2452</v>
      </c>
      <c r="D29" s="3103"/>
      <c r="E29" s="3104">
        <v>0.8</v>
      </c>
      <c r="F29" s="3101" t="s">
        <v>2453</v>
      </c>
      <c r="G29" s="3101"/>
    </row>
    <row r="30" spans="1:13" ht="19.5" customHeight="1">
      <c r="A30" s="3809"/>
      <c r="B30" s="3806"/>
      <c r="C30" s="3102" t="s">
        <v>2454</v>
      </c>
      <c r="D30" s="3103"/>
      <c r="E30" s="3104">
        <v>0.8</v>
      </c>
      <c r="F30" s="3101" t="s">
        <v>2455</v>
      </c>
      <c r="G30" s="3101"/>
    </row>
    <row r="31" spans="1:13" ht="19.5" customHeight="1">
      <c r="A31" s="3809"/>
      <c r="B31" s="3806"/>
      <c r="C31" s="3102" t="s">
        <v>2456</v>
      </c>
      <c r="D31" s="3103"/>
      <c r="E31" s="3104">
        <v>0.8</v>
      </c>
      <c r="F31" s="3101" t="s">
        <v>2457</v>
      </c>
      <c r="G31" s="3101"/>
    </row>
    <row r="32" spans="1:13" ht="19.5" customHeight="1">
      <c r="A32" s="3809"/>
      <c r="B32" s="3806"/>
      <c r="C32" s="3102" t="s">
        <v>2458</v>
      </c>
      <c r="D32" s="3103"/>
      <c r="E32" s="3104">
        <v>0.7</v>
      </c>
      <c r="F32" s="3101" t="s">
        <v>2459</v>
      </c>
      <c r="G32" s="3101"/>
    </row>
    <row r="33" spans="1:7" ht="19.5" customHeight="1">
      <c r="A33" s="3809"/>
      <c r="B33" s="3806"/>
      <c r="C33" s="3102" t="s">
        <v>2460</v>
      </c>
      <c r="D33" s="3103"/>
      <c r="E33" s="3104">
        <v>0.8</v>
      </c>
      <c r="F33" s="3101" t="s">
        <v>2461</v>
      </c>
      <c r="G33" s="3101"/>
    </row>
    <row r="34" spans="1:7" ht="19.5" customHeight="1">
      <c r="A34" s="3809"/>
      <c r="B34" s="3806"/>
      <c r="C34" s="3102" t="s">
        <v>2462</v>
      </c>
      <c r="D34" s="3103"/>
      <c r="E34" s="3104">
        <v>0.6</v>
      </c>
      <c r="F34" s="3101" t="s">
        <v>2463</v>
      </c>
      <c r="G34" s="3101"/>
    </row>
    <row r="35" spans="1:7" ht="19.5" customHeight="1">
      <c r="A35" s="3809"/>
      <c r="B35" s="3806"/>
      <c r="C35" s="3102" t="s">
        <v>2464</v>
      </c>
      <c r="D35" s="3103"/>
      <c r="E35" s="3104">
        <v>0.2</v>
      </c>
      <c r="F35" s="3101" t="s">
        <v>2465</v>
      </c>
      <c r="G35" s="3101"/>
    </row>
    <row r="36" spans="1:7" ht="19.5" customHeight="1">
      <c r="A36" s="3809"/>
      <c r="B36" s="3806"/>
      <c r="C36" s="3102" t="s">
        <v>2466</v>
      </c>
      <c r="D36" s="3103"/>
      <c r="E36" s="3104">
        <v>0.2</v>
      </c>
      <c r="F36" s="3101" t="s">
        <v>2467</v>
      </c>
      <c r="G36" s="3101"/>
    </row>
    <row r="37" spans="1:7" ht="19.5" customHeight="1">
      <c r="A37" s="3809"/>
      <c r="B37" s="3811" t="s">
        <v>2628</v>
      </c>
      <c r="C37" s="3102" t="s">
        <v>2468</v>
      </c>
      <c r="D37" s="3103"/>
      <c r="E37" s="3104">
        <v>0.6</v>
      </c>
      <c r="F37" s="3101" t="s">
        <v>2469</v>
      </c>
      <c r="G37" s="3101"/>
    </row>
    <row r="38" spans="1:7" ht="19.5" customHeight="1">
      <c r="A38" s="3809"/>
      <c r="B38" s="3806"/>
      <c r="C38" s="3102" t="s">
        <v>2470</v>
      </c>
      <c r="D38" s="3103"/>
      <c r="E38" s="3104">
        <v>0.6</v>
      </c>
      <c r="F38" s="3101" t="s">
        <v>2471</v>
      </c>
      <c r="G38" s="3101"/>
    </row>
    <row r="39" spans="1:7" ht="19.5" customHeight="1" thickBot="1">
      <c r="A39" s="3810"/>
      <c r="B39" s="3807"/>
      <c r="C39" s="3105" t="s">
        <v>2472</v>
      </c>
      <c r="D39" s="3106"/>
      <c r="E39" s="3107">
        <v>0.6</v>
      </c>
      <c r="F39" s="3101" t="s">
        <v>2473</v>
      </c>
      <c r="G39" s="3101"/>
    </row>
    <row r="40" spans="1:7" ht="19.5" customHeight="1" thickBot="1">
      <c r="A40" s="3108" t="s">
        <v>2605</v>
      </c>
      <c r="B40" s="3109" t="s">
        <v>2605</v>
      </c>
      <c r="C40" s="3110" t="s">
        <v>2629</v>
      </c>
      <c r="D40" s="3111"/>
      <c r="E40" s="3112">
        <v>1</v>
      </c>
      <c r="F40" s="3101" t="s">
        <v>2474</v>
      </c>
      <c r="G40" s="3101"/>
    </row>
    <row r="41" spans="1:7" ht="19.5" customHeight="1">
      <c r="A41" s="3812" t="s">
        <v>2606</v>
      </c>
      <c r="B41" s="3805" t="s">
        <v>2630</v>
      </c>
      <c r="C41" s="3098" t="s">
        <v>2475</v>
      </c>
      <c r="D41" s="3099"/>
      <c r="E41" s="3100">
        <v>1</v>
      </c>
      <c r="F41" s="3101" t="s">
        <v>2476</v>
      </c>
      <c r="G41" s="3101"/>
    </row>
    <row r="42" spans="1:7" ht="19.5" customHeight="1">
      <c r="A42" s="3813"/>
      <c r="B42" s="3806"/>
      <c r="C42" s="3102" t="s">
        <v>2477</v>
      </c>
      <c r="D42" s="3103"/>
      <c r="E42" s="3104">
        <v>1</v>
      </c>
      <c r="F42" s="3101" t="s">
        <v>2478</v>
      </c>
      <c r="G42" s="3101"/>
    </row>
    <row r="43" spans="1:7" ht="19.5" customHeight="1">
      <c r="A43" s="3813"/>
      <c r="B43" s="3815"/>
      <c r="C43" s="3102" t="s">
        <v>2479</v>
      </c>
      <c r="D43" s="3103"/>
      <c r="E43" s="3104">
        <v>1.5</v>
      </c>
      <c r="F43" s="3101" t="s">
        <v>2480</v>
      </c>
      <c r="G43" s="3101"/>
    </row>
    <row r="44" spans="1:7" ht="19.5" customHeight="1">
      <c r="A44" s="3813"/>
      <c r="B44" s="3113" t="s">
        <v>2631</v>
      </c>
      <c r="C44" s="3102" t="s">
        <v>2632</v>
      </c>
      <c r="D44" s="3103"/>
      <c r="E44" s="3104">
        <v>2</v>
      </c>
      <c r="F44" s="3101" t="s">
        <v>2481</v>
      </c>
      <c r="G44" s="3101"/>
    </row>
    <row r="45" spans="1:7" ht="19.5" customHeight="1">
      <c r="A45" s="3813"/>
      <c r="B45" s="3811" t="s">
        <v>2633</v>
      </c>
      <c r="C45" s="3102" t="s">
        <v>2482</v>
      </c>
      <c r="D45" s="3103"/>
      <c r="E45" s="3104">
        <v>1</v>
      </c>
      <c r="F45" s="3101" t="s">
        <v>2483</v>
      </c>
      <c r="G45" s="3101"/>
    </row>
    <row r="46" spans="1:7" ht="19.5" customHeight="1">
      <c r="A46" s="3813"/>
      <c r="B46" s="3806"/>
      <c r="C46" s="3102" t="s">
        <v>2484</v>
      </c>
      <c r="D46" s="3103"/>
      <c r="E46" s="3104">
        <v>1</v>
      </c>
      <c r="F46" s="3101" t="s">
        <v>2485</v>
      </c>
      <c r="G46" s="3101"/>
    </row>
    <row r="47" spans="1:7" ht="19.5" customHeight="1">
      <c r="A47" s="3813"/>
      <c r="B47" s="3806"/>
      <c r="C47" s="3102" t="s">
        <v>2486</v>
      </c>
      <c r="D47" s="3103"/>
      <c r="E47" s="3104">
        <v>1</v>
      </c>
      <c r="F47" s="3101" t="s">
        <v>2487</v>
      </c>
      <c r="G47" s="3101"/>
    </row>
    <row r="48" spans="1:7" ht="19.5" customHeight="1">
      <c r="A48" s="3813"/>
      <c r="B48" s="3806"/>
      <c r="C48" s="3102" t="s">
        <v>2488</v>
      </c>
      <c r="D48" s="3103"/>
      <c r="E48" s="3104">
        <v>1</v>
      </c>
      <c r="F48" s="3101" t="s">
        <v>2489</v>
      </c>
      <c r="G48" s="3101"/>
    </row>
    <row r="49" spans="1:7" ht="19.5" customHeight="1">
      <c r="A49" s="3813"/>
      <c r="B49" s="3806"/>
      <c r="C49" s="3102" t="s">
        <v>2490</v>
      </c>
      <c r="D49" s="3103"/>
      <c r="E49" s="3104">
        <v>1</v>
      </c>
      <c r="F49" s="3101" t="s">
        <v>2491</v>
      </c>
      <c r="G49" s="3101"/>
    </row>
    <row r="50" spans="1:7" ht="19.5" customHeight="1">
      <c r="A50" s="3813"/>
      <c r="B50" s="3806"/>
      <c r="C50" s="3102" t="s">
        <v>2492</v>
      </c>
      <c r="D50" s="3103"/>
      <c r="E50" s="3104">
        <v>1</v>
      </c>
      <c r="F50" s="3101" t="s">
        <v>2493</v>
      </c>
      <c r="G50" s="3101"/>
    </row>
    <row r="51" spans="1:7" ht="19.5" customHeight="1" thickBot="1">
      <c r="A51" s="3814"/>
      <c r="B51" s="3807"/>
      <c r="C51" s="3105" t="s">
        <v>2494</v>
      </c>
      <c r="D51" s="3106"/>
      <c r="E51" s="3107">
        <v>1</v>
      </c>
      <c r="F51" s="3101" t="s">
        <v>2495</v>
      </c>
      <c r="G51" s="3101"/>
    </row>
    <row r="52" spans="1:7" ht="19.5" customHeight="1">
      <c r="A52" s="3114"/>
      <c r="B52" s="3114"/>
      <c r="C52" s="3114"/>
      <c r="D52" s="3114"/>
      <c r="E52" s="3114"/>
      <c r="F52" s="3114"/>
      <c r="G52" s="3114"/>
    </row>
    <row r="54" spans="1:7" ht="19.5" customHeight="1">
      <c r="A54" s="3115"/>
      <c r="B54" s="3087" t="s">
        <v>2634</v>
      </c>
      <c r="C54" s="3087" t="s">
        <v>2634</v>
      </c>
      <c r="D54" s="3087" t="s">
        <v>2634</v>
      </c>
      <c r="E54" s="3090" t="s">
        <v>2634</v>
      </c>
      <c r="F54" s="3090" t="s">
        <v>2635</v>
      </c>
      <c r="G54" s="3090" t="s">
        <v>2636</v>
      </c>
    </row>
    <row r="55" spans="1:7" ht="19.5" customHeight="1">
      <c r="A55" s="3116"/>
      <c r="B55" s="3090" t="s">
        <v>2603</v>
      </c>
      <c r="C55" s="3090" t="s">
        <v>2603</v>
      </c>
      <c r="D55" s="3090" t="s">
        <v>2603</v>
      </c>
      <c r="E55" s="3087" t="s">
        <v>2604</v>
      </c>
      <c r="F55" s="3087" t="s">
        <v>2606</v>
      </c>
      <c r="G55" s="3087" t="s">
        <v>2637</v>
      </c>
    </row>
    <row r="56" spans="1:7" ht="19.5" customHeight="1">
      <c r="A56" s="3117"/>
      <c r="B56" s="3087">
        <v>1</v>
      </c>
      <c r="C56" s="3087">
        <v>2</v>
      </c>
      <c r="D56" s="3087">
        <v>3</v>
      </c>
      <c r="E56" s="3118" t="s">
        <v>2638</v>
      </c>
      <c r="F56" s="3118" t="s">
        <v>2638</v>
      </c>
      <c r="G56" s="3118" t="s">
        <v>2638</v>
      </c>
    </row>
    <row r="57" spans="1:7" ht="19.5" customHeight="1">
      <c r="A57" s="3119" t="s">
        <v>2591</v>
      </c>
      <c r="B57" s="3087">
        <v>0.7</v>
      </c>
      <c r="C57" s="3087">
        <v>0.4</v>
      </c>
      <c r="D57" s="3087">
        <v>0.3</v>
      </c>
      <c r="E57" s="3118">
        <v>0.3</v>
      </c>
      <c r="F57" s="3087">
        <v>0.3</v>
      </c>
      <c r="G57" s="3087">
        <v>0.2</v>
      </c>
    </row>
    <row r="58" spans="1:7" ht="19.5" customHeight="1">
      <c r="A58" s="3119" t="s">
        <v>2592</v>
      </c>
      <c r="B58" s="3087">
        <v>0.7</v>
      </c>
      <c r="C58" s="3087">
        <v>0.4</v>
      </c>
      <c r="D58" s="3087">
        <v>0.3</v>
      </c>
      <c r="E58" s="3087">
        <v>0.3</v>
      </c>
      <c r="F58" s="3087">
        <v>0.3</v>
      </c>
      <c r="G58" s="3087">
        <v>0.2</v>
      </c>
    </row>
    <row r="59" spans="1:7" ht="19.5" customHeight="1">
      <c r="A59" s="3119" t="s">
        <v>2593</v>
      </c>
      <c r="B59" s="3087">
        <v>0.6</v>
      </c>
      <c r="C59" s="3087">
        <v>0.3</v>
      </c>
      <c r="D59" s="3087">
        <v>0.25</v>
      </c>
      <c r="E59" s="3087">
        <v>0.25</v>
      </c>
      <c r="F59" s="3087">
        <v>0.25</v>
      </c>
      <c r="G59" s="3087">
        <v>0.15</v>
      </c>
    </row>
    <row r="60" spans="1:7" ht="19.5" customHeight="1">
      <c r="A60" s="3119" t="s">
        <v>2594</v>
      </c>
      <c r="B60" s="3087">
        <v>0.6</v>
      </c>
      <c r="C60" s="3087">
        <v>0.3</v>
      </c>
      <c r="D60" s="3087">
        <v>0.25</v>
      </c>
      <c r="E60" s="3087">
        <v>0.25</v>
      </c>
      <c r="F60" s="3087">
        <v>0.25</v>
      </c>
      <c r="G60" s="3087">
        <v>0.15</v>
      </c>
    </row>
    <row r="61" spans="1:7" ht="19.5" customHeight="1">
      <c r="A61" s="3119" t="s">
        <v>2595</v>
      </c>
      <c r="B61" s="3087">
        <v>0.6</v>
      </c>
      <c r="C61" s="3087">
        <v>0.3</v>
      </c>
      <c r="D61" s="3087">
        <v>0.25</v>
      </c>
      <c r="E61" s="3087">
        <v>0.25</v>
      </c>
      <c r="F61" s="3087">
        <v>0.25</v>
      </c>
      <c r="G61" s="3087">
        <v>0.15</v>
      </c>
    </row>
    <row r="62" spans="1:7" ht="19.5" customHeight="1">
      <c r="A62" s="3119" t="s">
        <v>2596</v>
      </c>
      <c r="B62" s="3087">
        <v>0.6</v>
      </c>
      <c r="C62" s="3087">
        <v>0.3</v>
      </c>
      <c r="D62" s="3087">
        <v>0.25</v>
      </c>
      <c r="E62" s="3087">
        <v>0.25</v>
      </c>
      <c r="F62" s="3087">
        <v>0.25</v>
      </c>
      <c r="G62" s="3087">
        <v>0.15</v>
      </c>
    </row>
    <row r="63" spans="1:7" ht="19.5" customHeight="1">
      <c r="A63" s="3119" t="s">
        <v>2597</v>
      </c>
      <c r="B63" s="3087">
        <v>0.6</v>
      </c>
      <c r="C63" s="3087">
        <v>0.3</v>
      </c>
      <c r="D63" s="3087">
        <v>0.25</v>
      </c>
      <c r="E63" s="3087">
        <v>0.25</v>
      </c>
      <c r="F63" s="3087">
        <v>0.25</v>
      </c>
      <c r="G63" s="3087">
        <v>0.15</v>
      </c>
    </row>
    <row r="64" spans="1:7" ht="19.5" customHeight="1">
      <c r="A64" s="3119" t="s">
        <v>2598</v>
      </c>
      <c r="B64" s="3087">
        <v>0.5</v>
      </c>
      <c r="C64" s="3087">
        <v>0.2</v>
      </c>
      <c r="D64" s="3087">
        <v>0.2</v>
      </c>
      <c r="E64" s="3087">
        <v>0.2</v>
      </c>
      <c r="F64" s="3087">
        <v>0.2</v>
      </c>
      <c r="G64" s="3087">
        <v>0.1</v>
      </c>
    </row>
    <row r="65" spans="1:7" ht="19.5" customHeight="1">
      <c r="A65" s="3119" t="s">
        <v>2599</v>
      </c>
      <c r="B65" s="3087">
        <v>0.5</v>
      </c>
      <c r="C65" s="3087">
        <v>0.2</v>
      </c>
      <c r="D65" s="3087">
        <v>0.2</v>
      </c>
      <c r="E65" s="3087">
        <v>0.2</v>
      </c>
      <c r="F65" s="3087">
        <v>0.2</v>
      </c>
      <c r="G65" s="3087">
        <v>0.1</v>
      </c>
    </row>
    <row r="66" spans="1:7" ht="19.5" customHeight="1">
      <c r="A66" s="3119" t="s">
        <v>2600</v>
      </c>
      <c r="B66" s="3087">
        <v>0.5</v>
      </c>
      <c r="C66" s="3087">
        <v>0.2</v>
      </c>
      <c r="D66" s="3087">
        <v>0.2</v>
      </c>
      <c r="E66" s="3087">
        <v>0.2</v>
      </c>
      <c r="F66" s="3087">
        <v>0.2</v>
      </c>
      <c r="G66" s="3087">
        <v>0.1</v>
      </c>
    </row>
    <row r="67" spans="1:7" ht="19.5" customHeight="1">
      <c r="A67" s="3119" t="s">
        <v>2601</v>
      </c>
      <c r="B67" s="3087">
        <v>0.5</v>
      </c>
      <c r="C67" s="3087">
        <v>0.2</v>
      </c>
      <c r="D67" s="3087">
        <v>0.2</v>
      </c>
      <c r="E67" s="3087">
        <v>0.2</v>
      </c>
      <c r="F67" s="3087">
        <v>0.2</v>
      </c>
      <c r="G67" s="3087">
        <v>0.1</v>
      </c>
    </row>
    <row r="68" spans="1:7" ht="19.5" customHeight="1">
      <c r="A68" s="3119" t="s">
        <v>2602</v>
      </c>
      <c r="B68" s="3087">
        <v>0.5</v>
      </c>
      <c r="C68" s="3087">
        <v>0.2</v>
      </c>
      <c r="D68" s="3087">
        <v>0.2</v>
      </c>
      <c r="E68" s="3087">
        <v>0.2</v>
      </c>
      <c r="F68" s="3087">
        <v>0.2</v>
      </c>
      <c r="G68" s="3087">
        <v>0.1</v>
      </c>
    </row>
    <row r="70" spans="1:7" ht="19.5" customHeight="1">
      <c r="A70" s="3120"/>
      <c r="B70" s="3121"/>
      <c r="C70" s="3121"/>
      <c r="D70" s="3121" t="s">
        <v>2639</v>
      </c>
      <c r="E70" s="3121"/>
      <c r="F70" s="3121"/>
    </row>
    <row r="71" spans="1:7" ht="19.5" customHeight="1">
      <c r="A71" s="3113" t="s">
        <v>2640</v>
      </c>
      <c r="B71" s="3113" t="s">
        <v>2641</v>
      </c>
      <c r="C71" s="3113" t="s">
        <v>2642</v>
      </c>
      <c r="D71" s="3113" t="s">
        <v>2643</v>
      </c>
      <c r="E71" s="3113" t="s">
        <v>2644</v>
      </c>
      <c r="F71" s="3113" t="s">
        <v>2645</v>
      </c>
    </row>
    <row r="72" spans="1:7" ht="13.5">
      <c r="A72" s="3113"/>
      <c r="B72" s="3113"/>
      <c r="C72" s="3113" t="s">
        <v>2646</v>
      </c>
      <c r="D72" s="3113"/>
      <c r="E72" s="3113" t="s">
        <v>2617</v>
      </c>
      <c r="F72" s="3113" t="s">
        <v>2617</v>
      </c>
    </row>
    <row r="73" spans="1:7" ht="13.5">
      <c r="A73" s="3113">
        <v>1</v>
      </c>
      <c r="B73" s="3811" t="s">
        <v>2647</v>
      </c>
      <c r="C73" s="3087" t="s">
        <v>2648</v>
      </c>
      <c r="D73" s="3087" t="s">
        <v>2649</v>
      </c>
      <c r="E73" s="3113">
        <v>0.2</v>
      </c>
      <c r="F73" s="3113">
        <v>25</v>
      </c>
    </row>
    <row r="74" spans="1:7" ht="24">
      <c r="A74" s="3113">
        <v>2</v>
      </c>
      <c r="B74" s="3806"/>
      <c r="C74" s="3087" t="s">
        <v>2650</v>
      </c>
      <c r="D74" s="3087" t="s">
        <v>2651</v>
      </c>
      <c r="E74" s="3113">
        <v>0.2</v>
      </c>
      <c r="F74" s="3113">
        <v>25</v>
      </c>
    </row>
    <row r="75" spans="1:7" ht="24">
      <c r="A75" s="3113">
        <v>3</v>
      </c>
      <c r="B75" s="3806"/>
      <c r="C75" s="3087" t="s">
        <v>2652</v>
      </c>
      <c r="D75" s="3087" t="s">
        <v>2653</v>
      </c>
      <c r="E75" s="3113">
        <v>0.2</v>
      </c>
      <c r="F75" s="3113">
        <v>25</v>
      </c>
    </row>
    <row r="76" spans="1:7" ht="13.5">
      <c r="A76" s="3113">
        <v>4</v>
      </c>
      <c r="B76" s="3806"/>
      <c r="C76" s="3087" t="s">
        <v>2654</v>
      </c>
      <c r="D76" s="3087" t="s">
        <v>2655</v>
      </c>
      <c r="E76" s="3113">
        <v>0.15</v>
      </c>
      <c r="F76" s="3113">
        <v>20</v>
      </c>
    </row>
    <row r="77" spans="1:7" ht="24">
      <c r="A77" s="3113">
        <v>5</v>
      </c>
      <c r="B77" s="3806"/>
      <c r="C77" s="3087" t="s">
        <v>2656</v>
      </c>
      <c r="D77" s="3087" t="s">
        <v>2657</v>
      </c>
      <c r="E77" s="3113">
        <v>0.15</v>
      </c>
      <c r="F77" s="3113">
        <v>20</v>
      </c>
    </row>
    <row r="78" spans="1:7" ht="24">
      <c r="A78" s="3113">
        <v>6</v>
      </c>
      <c r="B78" s="3806"/>
      <c r="C78" s="3087" t="s">
        <v>2658</v>
      </c>
      <c r="D78" s="3087" t="s">
        <v>2659</v>
      </c>
      <c r="E78" s="3113">
        <v>0.15</v>
      </c>
      <c r="F78" s="3113">
        <v>20</v>
      </c>
    </row>
    <row r="79" spans="1:7" ht="24">
      <c r="A79" s="3113">
        <v>7</v>
      </c>
      <c r="B79" s="3806"/>
      <c r="C79" s="3087" t="s">
        <v>2660</v>
      </c>
      <c r="D79" s="3087" t="s">
        <v>2661</v>
      </c>
      <c r="E79" s="3113">
        <v>0.15</v>
      </c>
      <c r="F79" s="3113">
        <v>20</v>
      </c>
    </row>
    <row r="80" spans="1:7" ht="24">
      <c r="A80" s="3113">
        <v>8</v>
      </c>
      <c r="B80" s="3806"/>
      <c r="C80" s="3087" t="s">
        <v>2662</v>
      </c>
      <c r="D80" s="3087" t="s">
        <v>2663</v>
      </c>
      <c r="E80" s="3113">
        <v>0.1</v>
      </c>
      <c r="F80" s="3113">
        <v>15</v>
      </c>
    </row>
    <row r="81" spans="1:6" ht="24">
      <c r="A81" s="3113">
        <v>9</v>
      </c>
      <c r="B81" s="3806"/>
      <c r="C81" s="3087" t="s">
        <v>2664</v>
      </c>
      <c r="D81" s="3087" t="s">
        <v>2665</v>
      </c>
      <c r="E81" s="3113">
        <v>0.1</v>
      </c>
      <c r="F81" s="3113">
        <v>15</v>
      </c>
    </row>
    <row r="82" spans="1:6" ht="24">
      <c r="A82" s="3113">
        <v>10</v>
      </c>
      <c r="B82" s="3806"/>
      <c r="C82" s="3087" t="s">
        <v>2666</v>
      </c>
      <c r="D82" s="3087" t="s">
        <v>2667</v>
      </c>
      <c r="E82" s="3113">
        <v>0.1</v>
      </c>
      <c r="F82" s="3113">
        <v>15</v>
      </c>
    </row>
    <row r="83" spans="1:6" ht="24">
      <c r="A83" s="3113">
        <v>11</v>
      </c>
      <c r="B83" s="3806"/>
      <c r="C83" s="3087" t="s">
        <v>2668</v>
      </c>
      <c r="D83" s="3087" t="s">
        <v>2669</v>
      </c>
      <c r="E83" s="3113">
        <v>0.1</v>
      </c>
      <c r="F83" s="3113">
        <v>15</v>
      </c>
    </row>
    <row r="84" spans="1:6" ht="24">
      <c r="A84" s="3113">
        <v>12</v>
      </c>
      <c r="B84" s="3806"/>
      <c r="C84" s="3087" t="s">
        <v>2670</v>
      </c>
      <c r="D84" s="3087" t="s">
        <v>2671</v>
      </c>
      <c r="E84" s="3113">
        <v>0.1</v>
      </c>
      <c r="F84" s="3113">
        <v>15</v>
      </c>
    </row>
    <row r="85" spans="1:6" ht="13.5">
      <c r="A85" s="3113">
        <v>13</v>
      </c>
      <c r="B85" s="3806"/>
      <c r="C85" s="3087" t="s">
        <v>2672</v>
      </c>
      <c r="D85" s="3087" t="s">
        <v>2673</v>
      </c>
      <c r="E85" s="3113">
        <v>0.1</v>
      </c>
      <c r="F85" s="3113">
        <v>15</v>
      </c>
    </row>
    <row r="86" spans="1:6" ht="13.5">
      <c r="A86" s="3113">
        <v>14</v>
      </c>
      <c r="B86" s="3806"/>
      <c r="C86" s="3087" t="s">
        <v>2674</v>
      </c>
      <c r="D86" s="3087" t="s">
        <v>2675</v>
      </c>
      <c r="E86" s="3113">
        <v>0.1</v>
      </c>
      <c r="F86" s="3113">
        <v>15</v>
      </c>
    </row>
    <row r="87" spans="1:6" ht="13.5">
      <c r="A87" s="3113">
        <v>15</v>
      </c>
      <c r="B87" s="3806"/>
      <c r="C87" s="3087" t="s">
        <v>2676</v>
      </c>
      <c r="D87" s="3087" t="s">
        <v>2677</v>
      </c>
      <c r="E87" s="3113">
        <v>0.1</v>
      </c>
      <c r="F87" s="3113">
        <v>15</v>
      </c>
    </row>
    <row r="88" spans="1:6" ht="24">
      <c r="A88" s="3113">
        <v>16</v>
      </c>
      <c r="B88" s="3806"/>
      <c r="C88" s="3087" t="s">
        <v>2678</v>
      </c>
      <c r="D88" s="3087" t="s">
        <v>2679</v>
      </c>
      <c r="E88" s="3113">
        <v>0.1</v>
      </c>
      <c r="F88" s="3113">
        <v>15</v>
      </c>
    </row>
    <row r="89" spans="1:6" ht="24">
      <c r="A89" s="3113">
        <v>17</v>
      </c>
      <c r="B89" s="3815"/>
      <c r="C89" s="3087" t="s">
        <v>2680</v>
      </c>
      <c r="D89" s="3087" t="s">
        <v>2681</v>
      </c>
      <c r="E89" s="3113">
        <v>0.1</v>
      </c>
      <c r="F89" s="3113">
        <v>15</v>
      </c>
    </row>
    <row r="90" spans="1:6" ht="13.5">
      <c r="A90" s="3113">
        <v>18</v>
      </c>
      <c r="B90" s="3811" t="s">
        <v>2682</v>
      </c>
      <c r="C90" s="3087" t="s">
        <v>2683</v>
      </c>
      <c r="D90" s="3087" t="s">
        <v>2684</v>
      </c>
      <c r="E90" s="3113">
        <v>0.2</v>
      </c>
      <c r="F90" s="3113">
        <v>25</v>
      </c>
    </row>
    <row r="91" spans="1:6" ht="24">
      <c r="A91" s="3113">
        <v>19</v>
      </c>
      <c r="B91" s="3806"/>
      <c r="C91" s="3087" t="s">
        <v>2685</v>
      </c>
      <c r="D91" s="3087" t="s">
        <v>2686</v>
      </c>
      <c r="E91" s="3113">
        <v>0.2</v>
      </c>
      <c r="F91" s="3113">
        <v>25</v>
      </c>
    </row>
    <row r="92" spans="1:6" ht="13.5">
      <c r="A92" s="3113">
        <v>20</v>
      </c>
      <c r="B92" s="3806"/>
      <c r="C92" s="3087" t="s">
        <v>2687</v>
      </c>
      <c r="D92" s="3087" t="s">
        <v>2688</v>
      </c>
      <c r="E92" s="3113">
        <v>0.15</v>
      </c>
      <c r="F92" s="3113">
        <v>20</v>
      </c>
    </row>
    <row r="93" spans="1:6" ht="13.5">
      <c r="A93" s="3113">
        <v>21</v>
      </c>
      <c r="B93" s="3806"/>
      <c r="C93" s="3087" t="s">
        <v>2689</v>
      </c>
      <c r="D93" s="3087" t="s">
        <v>2690</v>
      </c>
      <c r="E93" s="3113">
        <v>0.15</v>
      </c>
      <c r="F93" s="3113">
        <v>20</v>
      </c>
    </row>
    <row r="94" spans="1:6" ht="13.5">
      <c r="A94" s="3113">
        <v>22</v>
      </c>
      <c r="B94" s="3806"/>
      <c r="C94" s="3087" t="s">
        <v>2691</v>
      </c>
      <c r="D94" s="3087" t="s">
        <v>2692</v>
      </c>
      <c r="E94" s="3113">
        <v>0.15</v>
      </c>
      <c r="F94" s="3113">
        <v>20</v>
      </c>
    </row>
    <row r="95" spans="1:6" ht="36">
      <c r="A95" s="3113">
        <v>23</v>
      </c>
      <c r="B95" s="3806"/>
      <c r="C95" s="3087" t="s">
        <v>2693</v>
      </c>
      <c r="D95" s="3087" t="s">
        <v>2694</v>
      </c>
      <c r="E95" s="3113">
        <v>0.15</v>
      </c>
      <c r="F95" s="3113">
        <v>20</v>
      </c>
    </row>
    <row r="96" spans="1:6" ht="13.5">
      <c r="A96" s="3113">
        <v>24</v>
      </c>
      <c r="B96" s="3806"/>
      <c r="C96" s="3087" t="s">
        <v>2695</v>
      </c>
      <c r="D96" s="3087" t="s">
        <v>2696</v>
      </c>
      <c r="E96" s="3113">
        <v>0.1</v>
      </c>
      <c r="F96" s="3113">
        <v>15</v>
      </c>
    </row>
    <row r="97" spans="1:6" ht="13.5">
      <c r="A97" s="3113">
        <v>25</v>
      </c>
      <c r="B97" s="3806"/>
      <c r="C97" s="3087" t="s">
        <v>2697</v>
      </c>
      <c r="D97" s="3087" t="s">
        <v>2698</v>
      </c>
      <c r="E97" s="3113">
        <v>0.1</v>
      </c>
      <c r="F97" s="3113">
        <v>15</v>
      </c>
    </row>
    <row r="98" spans="1:6" ht="24">
      <c r="A98" s="3113">
        <v>26</v>
      </c>
      <c r="B98" s="3806"/>
      <c r="C98" s="3087" t="s">
        <v>2699</v>
      </c>
      <c r="D98" s="3087" t="s">
        <v>2700</v>
      </c>
      <c r="E98" s="3113">
        <v>0.1</v>
      </c>
      <c r="F98" s="3113">
        <v>15</v>
      </c>
    </row>
    <row r="99" spans="1:6" ht="24">
      <c r="A99" s="3113">
        <v>27</v>
      </c>
      <c r="B99" s="3806"/>
      <c r="C99" s="3087" t="s">
        <v>2701</v>
      </c>
      <c r="D99" s="3087" t="s">
        <v>2702</v>
      </c>
      <c r="E99" s="3113">
        <v>0.1</v>
      </c>
      <c r="F99" s="3113">
        <v>15</v>
      </c>
    </row>
    <row r="100" spans="1:6" ht="13.5">
      <c r="A100" s="3113">
        <v>28</v>
      </c>
      <c r="B100" s="3806"/>
      <c r="C100" s="3087" t="s">
        <v>2703</v>
      </c>
      <c r="D100" s="3087" t="s">
        <v>2704</v>
      </c>
      <c r="E100" s="3113">
        <v>0.1</v>
      </c>
      <c r="F100" s="3113">
        <v>15</v>
      </c>
    </row>
    <row r="101" spans="1:6" ht="13.5">
      <c r="A101" s="3113">
        <v>29</v>
      </c>
      <c r="B101" s="3806"/>
      <c r="C101" s="3087" t="s">
        <v>2705</v>
      </c>
      <c r="D101" s="3087" t="s">
        <v>2706</v>
      </c>
      <c r="E101" s="3113">
        <v>0.1</v>
      </c>
      <c r="F101" s="3113">
        <v>15</v>
      </c>
    </row>
    <row r="102" spans="1:6" ht="13.5">
      <c r="A102" s="3113">
        <v>30</v>
      </c>
      <c r="B102" s="3806"/>
      <c r="C102" s="3087" t="s">
        <v>2707</v>
      </c>
      <c r="D102" s="3087" t="s">
        <v>2708</v>
      </c>
      <c r="E102" s="3113">
        <v>0.1</v>
      </c>
      <c r="F102" s="3113">
        <v>15</v>
      </c>
    </row>
    <row r="103" spans="1:6" ht="24">
      <c r="A103" s="3113">
        <v>31</v>
      </c>
      <c r="B103" s="3806"/>
      <c r="C103" s="3087" t="s">
        <v>2709</v>
      </c>
      <c r="D103" s="3087" t="s">
        <v>2710</v>
      </c>
      <c r="E103" s="3113">
        <v>0.1</v>
      </c>
      <c r="F103" s="3113">
        <v>15</v>
      </c>
    </row>
    <row r="104" spans="1:6" ht="24">
      <c r="A104" s="3113">
        <v>32</v>
      </c>
      <c r="B104" s="3806"/>
      <c r="C104" s="3087" t="s">
        <v>2711</v>
      </c>
      <c r="D104" s="3087" t="s">
        <v>2712</v>
      </c>
      <c r="E104" s="3113">
        <v>0.1</v>
      </c>
      <c r="F104" s="3113">
        <v>15</v>
      </c>
    </row>
    <row r="105" spans="1:6" ht="24">
      <c r="A105" s="3113">
        <v>33</v>
      </c>
      <c r="B105" s="3806"/>
      <c r="C105" s="3087" t="s">
        <v>2713</v>
      </c>
      <c r="D105" s="3087" t="s">
        <v>2714</v>
      </c>
      <c r="E105" s="3113">
        <v>0.1</v>
      </c>
      <c r="F105" s="3113">
        <v>15</v>
      </c>
    </row>
    <row r="106" spans="1:6" ht="24">
      <c r="A106" s="3113">
        <v>34</v>
      </c>
      <c r="B106" s="3815"/>
      <c r="C106" s="3087" t="s">
        <v>2715</v>
      </c>
      <c r="D106" s="3087" t="s">
        <v>2716</v>
      </c>
      <c r="E106" s="3113">
        <v>0.1</v>
      </c>
      <c r="F106" s="3113">
        <v>15</v>
      </c>
    </row>
    <row r="107" spans="1:6" ht="24">
      <c r="A107" s="3113">
        <v>35</v>
      </c>
      <c r="B107" s="3811" t="s">
        <v>2717</v>
      </c>
      <c r="C107" s="3113" t="s">
        <v>2718</v>
      </c>
      <c r="D107" s="3087" t="s">
        <v>2719</v>
      </c>
      <c r="E107" s="3113">
        <v>0.15</v>
      </c>
      <c r="F107" s="3113">
        <v>20</v>
      </c>
    </row>
    <row r="108" spans="1:6" ht="13.5">
      <c r="A108" s="3113">
        <v>36</v>
      </c>
      <c r="B108" s="3806"/>
      <c r="C108" s="3113" t="s">
        <v>2720</v>
      </c>
      <c r="D108" s="3087" t="s">
        <v>2721</v>
      </c>
      <c r="E108" s="3113">
        <v>0.15</v>
      </c>
      <c r="F108" s="3113">
        <v>20</v>
      </c>
    </row>
    <row r="109" spans="1:6" ht="13.5">
      <c r="A109" s="3113">
        <v>37</v>
      </c>
      <c r="B109" s="3806"/>
      <c r="C109" s="3113" t="s">
        <v>2722</v>
      </c>
      <c r="D109" s="3087" t="s">
        <v>2723</v>
      </c>
      <c r="E109" s="3113">
        <v>0.15</v>
      </c>
      <c r="F109" s="3113">
        <v>20</v>
      </c>
    </row>
    <row r="110" spans="1:6" ht="13.5">
      <c r="A110" s="3113">
        <v>38</v>
      </c>
      <c r="B110" s="3806"/>
      <c r="C110" s="3113" t="s">
        <v>2724</v>
      </c>
      <c r="D110" s="3087" t="s">
        <v>2725</v>
      </c>
      <c r="E110" s="3113">
        <v>0.1</v>
      </c>
      <c r="F110" s="3113">
        <v>15</v>
      </c>
    </row>
    <row r="111" spans="1:6" ht="24">
      <c r="A111" s="3113">
        <v>39</v>
      </c>
      <c r="B111" s="3806"/>
      <c r="C111" s="3113" t="s">
        <v>2726</v>
      </c>
      <c r="D111" s="3087" t="s">
        <v>2727</v>
      </c>
      <c r="E111" s="3113">
        <v>0.1</v>
      </c>
      <c r="F111" s="3113">
        <v>15</v>
      </c>
    </row>
    <row r="112" spans="1:6" ht="24">
      <c r="A112" s="3113">
        <v>40</v>
      </c>
      <c r="B112" s="3815"/>
      <c r="C112" s="3113" t="s">
        <v>2728</v>
      </c>
      <c r="D112" s="3087" t="s">
        <v>2729</v>
      </c>
      <c r="E112" s="3113">
        <v>0.1</v>
      </c>
      <c r="F112" s="3113">
        <v>15</v>
      </c>
    </row>
    <row r="113" spans="1:6" ht="13.5">
      <c r="A113" s="3113">
        <v>41</v>
      </c>
      <c r="B113" s="3816" t="s">
        <v>2730</v>
      </c>
      <c r="C113" s="3113" t="s">
        <v>2731</v>
      </c>
      <c r="D113" s="3087" t="s">
        <v>2732</v>
      </c>
      <c r="E113" s="3113">
        <v>0.1</v>
      </c>
      <c r="F113" s="3113">
        <v>15</v>
      </c>
    </row>
    <row r="114" spans="1:6" ht="13.5">
      <c r="A114" s="3113">
        <v>42</v>
      </c>
      <c r="B114" s="3816"/>
      <c r="C114" s="3113" t="s">
        <v>2733</v>
      </c>
      <c r="D114" s="3087" t="s">
        <v>2734</v>
      </c>
      <c r="E114" s="3113">
        <v>0.1</v>
      </c>
      <c r="F114" s="3113">
        <v>15</v>
      </c>
    </row>
    <row r="115" spans="1:6" ht="24">
      <c r="A115" s="3113">
        <v>43</v>
      </c>
      <c r="B115" s="3816"/>
      <c r="C115" s="3113" t="s">
        <v>2735</v>
      </c>
      <c r="D115" s="3087" t="s">
        <v>2736</v>
      </c>
      <c r="E115" s="3113">
        <v>0.1</v>
      </c>
      <c r="F115" s="3113">
        <v>15</v>
      </c>
    </row>
    <row r="116" spans="1:6" ht="13.5">
      <c r="A116" s="3113">
        <v>44</v>
      </c>
      <c r="B116" s="3811" t="s">
        <v>2737</v>
      </c>
      <c r="C116" s="3113" t="s">
        <v>2738</v>
      </c>
      <c r="D116" s="3087" t="s">
        <v>2739</v>
      </c>
      <c r="E116" s="3113">
        <v>0.1</v>
      </c>
      <c r="F116" s="3113">
        <v>15</v>
      </c>
    </row>
    <row r="117" spans="1:6" ht="24">
      <c r="A117" s="3113">
        <v>45</v>
      </c>
      <c r="B117" s="3815"/>
      <c r="C117" s="3087" t="s">
        <v>2740</v>
      </c>
      <c r="D117" s="3087" t="s">
        <v>2741</v>
      </c>
      <c r="E117" s="3113">
        <v>0.1</v>
      </c>
      <c r="F117" s="3113">
        <v>15</v>
      </c>
    </row>
    <row r="118" spans="1:6" ht="24">
      <c r="A118" s="3113">
        <v>46</v>
      </c>
      <c r="B118" s="3811" t="s">
        <v>2742</v>
      </c>
      <c r="C118" s="3113" t="s">
        <v>2743</v>
      </c>
      <c r="D118" s="3087" t="s">
        <v>2744</v>
      </c>
      <c r="E118" s="3113">
        <v>0.1</v>
      </c>
      <c r="F118" s="3113">
        <v>15</v>
      </c>
    </row>
    <row r="119" spans="1:6" ht="24">
      <c r="A119" s="3113">
        <v>47</v>
      </c>
      <c r="B119" s="3815"/>
      <c r="C119" s="3113" t="s">
        <v>2745</v>
      </c>
      <c r="D119" s="3087" t="s">
        <v>2746</v>
      </c>
      <c r="E119" s="3113">
        <v>0.1</v>
      </c>
      <c r="F119" s="3113">
        <v>15</v>
      </c>
    </row>
    <row r="120" spans="1:6" ht="13.5">
      <c r="A120" s="3113">
        <v>48</v>
      </c>
      <c r="B120" s="3811" t="s">
        <v>2747</v>
      </c>
      <c r="C120" s="3113" t="s">
        <v>2748</v>
      </c>
      <c r="D120" s="3087" t="s">
        <v>2749</v>
      </c>
      <c r="E120" s="3113">
        <v>0.1</v>
      </c>
      <c r="F120" s="3113">
        <v>15</v>
      </c>
    </row>
    <row r="121" spans="1:6" ht="13.5">
      <c r="A121" s="3113">
        <v>49</v>
      </c>
      <c r="B121" s="3815"/>
      <c r="C121" s="3113" t="s">
        <v>2750</v>
      </c>
      <c r="D121" s="3087" t="s">
        <v>2751</v>
      </c>
      <c r="E121" s="3113">
        <v>0.1</v>
      </c>
      <c r="F121" s="3113">
        <v>15</v>
      </c>
    </row>
    <row r="122" spans="1:6" ht="24">
      <c r="A122" s="3113">
        <v>50</v>
      </c>
      <c r="B122" s="3816" t="s">
        <v>2752</v>
      </c>
      <c r="C122" s="3113" t="s">
        <v>2753</v>
      </c>
      <c r="D122" s="3087" t="s">
        <v>2754</v>
      </c>
      <c r="E122" s="3113">
        <v>0.1</v>
      </c>
      <c r="F122" s="3113">
        <v>15</v>
      </c>
    </row>
    <row r="123" spans="1:6" ht="24">
      <c r="A123" s="3113">
        <v>51</v>
      </c>
      <c r="B123" s="3816"/>
      <c r="C123" s="3113" t="s">
        <v>2755</v>
      </c>
      <c r="D123" s="3087" t="s">
        <v>2756</v>
      </c>
      <c r="E123" s="3113">
        <v>0.1</v>
      </c>
      <c r="F123" s="3113">
        <v>15</v>
      </c>
    </row>
    <row r="124" spans="1:6" ht="24">
      <c r="A124" s="3113">
        <v>52</v>
      </c>
      <c r="B124" s="3816" t="s">
        <v>2757</v>
      </c>
      <c r="C124" s="3113" t="s">
        <v>2758</v>
      </c>
      <c r="D124" s="3087" t="s">
        <v>2759</v>
      </c>
      <c r="E124" s="3113">
        <v>0.1</v>
      </c>
      <c r="F124" s="3113">
        <v>15</v>
      </c>
    </row>
    <row r="125" spans="1:6" ht="24">
      <c r="A125" s="3113">
        <v>53</v>
      </c>
      <c r="B125" s="3816"/>
      <c r="C125" s="3113" t="s">
        <v>2760</v>
      </c>
      <c r="D125" s="3087" t="s">
        <v>2761</v>
      </c>
      <c r="E125" s="3113">
        <v>0.1</v>
      </c>
      <c r="F125" s="3113">
        <v>15</v>
      </c>
    </row>
    <row r="126" spans="1:6" ht="13.5">
      <c r="A126" s="3113">
        <v>54</v>
      </c>
      <c r="B126" s="3113" t="s">
        <v>2762</v>
      </c>
      <c r="C126" s="3113" t="s">
        <v>2763</v>
      </c>
      <c r="D126" s="3087" t="s">
        <v>2764</v>
      </c>
      <c r="E126" s="3113">
        <v>0.1</v>
      </c>
      <c r="F126" s="3113">
        <v>15</v>
      </c>
    </row>
    <row r="127" spans="1:6" ht="13.5">
      <c r="A127" s="3113">
        <v>55</v>
      </c>
      <c r="B127" s="3816" t="s">
        <v>2765</v>
      </c>
      <c r="C127" s="3113" t="s">
        <v>2766</v>
      </c>
      <c r="D127" s="3087" t="s">
        <v>2767</v>
      </c>
      <c r="E127" s="3113">
        <v>0.1</v>
      </c>
      <c r="F127" s="3113">
        <v>15</v>
      </c>
    </row>
    <row r="128" spans="1:6" ht="13.5">
      <c r="A128" s="3113">
        <v>56</v>
      </c>
      <c r="B128" s="3816"/>
      <c r="C128" s="3113" t="s">
        <v>2768</v>
      </c>
      <c r="D128" s="3087" t="s">
        <v>2769</v>
      </c>
      <c r="E128" s="3113">
        <v>0.1</v>
      </c>
      <c r="F128" s="3113">
        <v>15</v>
      </c>
    </row>
    <row r="129" spans="1:6" ht="24">
      <c r="A129" s="3113">
        <v>57</v>
      </c>
      <c r="B129" s="3816"/>
      <c r="C129" s="3113" t="s">
        <v>2770</v>
      </c>
      <c r="D129" s="3087" t="s">
        <v>2771</v>
      </c>
      <c r="E129" s="3113">
        <v>0.1</v>
      </c>
      <c r="F129" s="3113">
        <v>15</v>
      </c>
    </row>
    <row r="130" spans="1:6" ht="24">
      <c r="A130" s="3113">
        <v>58</v>
      </c>
      <c r="B130" s="3816" t="s">
        <v>2772</v>
      </c>
      <c r="C130" s="3113" t="s">
        <v>2773</v>
      </c>
      <c r="D130" s="3087" t="s">
        <v>2774</v>
      </c>
      <c r="E130" s="3113">
        <v>0.1</v>
      </c>
      <c r="F130" s="3113">
        <v>15</v>
      </c>
    </row>
    <row r="131" spans="1:6" ht="13.5">
      <c r="A131" s="3113">
        <v>59</v>
      </c>
      <c r="B131" s="3816"/>
      <c r="C131" s="3113" t="s">
        <v>2775</v>
      </c>
      <c r="D131" s="3087" t="s">
        <v>2776</v>
      </c>
      <c r="E131" s="3113">
        <v>0.1</v>
      </c>
      <c r="F131" s="3113">
        <v>15</v>
      </c>
    </row>
    <row r="132" spans="1:6" ht="13.5">
      <c r="A132" s="3113">
        <v>60</v>
      </c>
      <c r="B132" s="3811" t="s">
        <v>2777</v>
      </c>
      <c r="C132" s="3113" t="s">
        <v>2778</v>
      </c>
      <c r="D132" s="3087" t="s">
        <v>2779</v>
      </c>
      <c r="E132" s="3113">
        <v>0.1</v>
      </c>
      <c r="F132" s="3113">
        <v>15</v>
      </c>
    </row>
    <row r="133" spans="1:6" ht="13.5">
      <c r="A133" s="3113">
        <v>61</v>
      </c>
      <c r="B133" s="3815"/>
      <c r="C133" s="3113" t="s">
        <v>2780</v>
      </c>
      <c r="D133" s="3087" t="s">
        <v>2781</v>
      </c>
      <c r="E133" s="3113">
        <v>0.1</v>
      </c>
      <c r="F133" s="3113">
        <v>15</v>
      </c>
    </row>
    <row r="134" spans="1:6" ht="24">
      <c r="A134" s="3113">
        <v>62</v>
      </c>
      <c r="B134" s="3113" t="s">
        <v>2782</v>
      </c>
      <c r="C134" s="3113" t="s">
        <v>2783</v>
      </c>
      <c r="D134" s="3087" t="s">
        <v>2784</v>
      </c>
      <c r="E134" s="3113">
        <v>0.1</v>
      </c>
      <c r="F134" s="3113">
        <v>15</v>
      </c>
    </row>
    <row r="135" spans="1:6" ht="13.5">
      <c r="A135" s="3113">
        <v>63</v>
      </c>
      <c r="B135" s="3816" t="s">
        <v>2785</v>
      </c>
      <c r="C135" s="3113" t="s">
        <v>2786</v>
      </c>
      <c r="D135" s="3087" t="s">
        <v>2787</v>
      </c>
      <c r="E135" s="3113">
        <v>0.1</v>
      </c>
      <c r="F135" s="3113">
        <v>15</v>
      </c>
    </row>
    <row r="136" spans="1:6" ht="13.5">
      <c r="A136" s="3113">
        <v>64</v>
      </c>
      <c r="B136" s="3816"/>
      <c r="C136" s="3113" t="s">
        <v>2788</v>
      </c>
      <c r="D136" s="3087" t="s">
        <v>2789</v>
      </c>
      <c r="E136" s="3113">
        <v>0.1</v>
      </c>
      <c r="F136" s="3113">
        <v>15</v>
      </c>
    </row>
    <row r="137" spans="1:6" ht="13.5">
      <c r="A137" s="3113">
        <v>65</v>
      </c>
      <c r="B137" s="3113" t="s">
        <v>2790</v>
      </c>
      <c r="C137" s="3113" t="s">
        <v>2791</v>
      </c>
      <c r="D137" s="3087" t="s">
        <v>2792</v>
      </c>
      <c r="E137" s="3113">
        <v>0.1</v>
      </c>
      <c r="F137" s="3113">
        <v>15</v>
      </c>
    </row>
    <row r="138" spans="1:6" ht="13.5">
      <c r="A138" s="3113"/>
      <c r="B138" s="3113"/>
      <c r="C138" s="3113"/>
      <c r="D138" s="3113"/>
      <c r="E138" s="3113" t="s">
        <v>2793</v>
      </c>
      <c r="F138" s="3113" t="s">
        <v>2793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2794</v>
      </c>
      <c r="B1" s="3122"/>
      <c r="C1" s="3122"/>
      <c r="D1" s="3122"/>
      <c r="E1" s="3122"/>
      <c r="F1" s="3122"/>
      <c r="G1" s="3122"/>
      <c r="H1" s="3122"/>
      <c r="I1" s="3122"/>
      <c r="J1" s="3122"/>
      <c r="K1" s="3122"/>
      <c r="L1" s="3122"/>
      <c r="M1" s="3122"/>
      <c r="N1" s="749"/>
    </row>
    <row r="2" spans="1:20">
      <c r="A2" s="3123" t="s">
        <v>2795</v>
      </c>
      <c r="B2" s="3124" t="s">
        <v>2591</v>
      </c>
      <c r="C2" s="3124" t="s">
        <v>2592</v>
      </c>
      <c r="D2" s="3124" t="s">
        <v>2593</v>
      </c>
      <c r="E2" s="3124" t="s">
        <v>2594</v>
      </c>
      <c r="F2" s="3124" t="s">
        <v>2595</v>
      </c>
      <c r="G2" s="3124" t="s">
        <v>2596</v>
      </c>
      <c r="H2" s="3125" t="s">
        <v>2597</v>
      </c>
      <c r="I2" s="3125" t="s">
        <v>2598</v>
      </c>
      <c r="J2" s="3126" t="s">
        <v>2599</v>
      </c>
      <c r="K2" s="3126" t="s">
        <v>2600</v>
      </c>
      <c r="L2" s="3126" t="s">
        <v>2601</v>
      </c>
      <c r="M2" s="3127" t="s">
        <v>2602</v>
      </c>
      <c r="Q2" s="3137" t="s">
        <v>2800</v>
      </c>
      <c r="R2" s="3137" t="s">
        <v>2801</v>
      </c>
      <c r="S2" s="3137" t="s">
        <v>2802</v>
      </c>
      <c r="T2" s="3137" t="s">
        <v>2803</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2796</v>
      </c>
      <c r="B93" s="3122"/>
      <c r="C93" s="3122"/>
      <c r="D93" s="3122"/>
      <c r="E93" s="3122"/>
      <c r="F93" s="3122"/>
      <c r="G93" s="3122"/>
      <c r="H93" s="3122"/>
      <c r="I93" s="3122"/>
      <c r="J93" s="3122"/>
      <c r="K93" s="3122"/>
      <c r="L93" s="3122"/>
      <c r="M93" s="3122"/>
    </row>
    <row r="94" spans="1:20">
      <c r="A94" s="3123" t="s">
        <v>2795</v>
      </c>
      <c r="B94" s="3124" t="s">
        <v>2591</v>
      </c>
      <c r="C94" s="3124" t="s">
        <v>2592</v>
      </c>
      <c r="D94" s="3124" t="s">
        <v>2593</v>
      </c>
      <c r="E94" s="3124" t="s">
        <v>2594</v>
      </c>
      <c r="F94" s="3124" t="s">
        <v>2595</v>
      </c>
      <c r="G94" s="3124" t="s">
        <v>2596</v>
      </c>
      <c r="H94" s="3125" t="s">
        <v>2597</v>
      </c>
      <c r="I94" s="3125" t="s">
        <v>2598</v>
      </c>
      <c r="J94" s="3126" t="s">
        <v>2599</v>
      </c>
      <c r="K94" s="3126" t="s">
        <v>2600</v>
      </c>
      <c r="L94" s="3126" t="s">
        <v>2601</v>
      </c>
      <c r="M94" s="3127" t="s">
        <v>2602</v>
      </c>
      <c r="N94" s="750" t="e">
        <f>SUMPRODUCT((A95:A184=ROUNDDOWN('基准地价修正-商业'!G3,1))*(B94:M94='基准地价修正-商业'!G2)*(B95:M184))</f>
        <v>#DIV/0!</v>
      </c>
      <c r="Q94" s="3137" t="s">
        <v>2800</v>
      </c>
      <c r="R94" s="3137" t="s">
        <v>2801</v>
      </c>
      <c r="S94" s="3137" t="s">
        <v>2802</v>
      </c>
      <c r="T94" s="3137" t="s">
        <v>2803</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2797</v>
      </c>
      <c r="B185" s="3122"/>
      <c r="C185" s="3122"/>
      <c r="D185" s="3122"/>
      <c r="E185" s="3122"/>
      <c r="F185" s="3122"/>
      <c r="G185" s="3122"/>
      <c r="H185" s="3122"/>
      <c r="I185" s="3122"/>
      <c r="J185" s="3122"/>
      <c r="K185" s="3122"/>
      <c r="L185" s="3122"/>
      <c r="M185" s="3122"/>
    </row>
    <row r="186" spans="1:20">
      <c r="A186" s="3123" t="s">
        <v>2795</v>
      </c>
      <c r="B186" s="3124" t="s">
        <v>2591</v>
      </c>
      <c r="C186" s="3124" t="s">
        <v>2592</v>
      </c>
      <c r="D186" s="3124" t="s">
        <v>2593</v>
      </c>
      <c r="E186" s="3124" t="s">
        <v>2594</v>
      </c>
      <c r="F186" s="3124" t="s">
        <v>2595</v>
      </c>
      <c r="G186" s="3124" t="s">
        <v>2596</v>
      </c>
      <c r="H186" s="3125" t="s">
        <v>2597</v>
      </c>
      <c r="I186" s="3125" t="s">
        <v>2598</v>
      </c>
      <c r="J186" s="3126" t="s">
        <v>2599</v>
      </c>
      <c r="K186" s="3126" t="s">
        <v>2600</v>
      </c>
      <c r="L186" s="3126" t="s">
        <v>2601</v>
      </c>
      <c r="M186" s="3127" t="s">
        <v>2602</v>
      </c>
      <c r="Q186" s="3137" t="s">
        <v>2800</v>
      </c>
      <c r="R186" s="3137" t="s">
        <v>2801</v>
      </c>
      <c r="S186" s="3137" t="s">
        <v>2802</v>
      </c>
      <c r="T186" s="3137" t="s">
        <v>2803</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2798</v>
      </c>
      <c r="B277" s="3122"/>
      <c r="C277" s="3122"/>
      <c r="D277" s="3122"/>
      <c r="E277" s="3122"/>
      <c r="F277" s="3122"/>
      <c r="G277" s="3122"/>
      <c r="H277" s="3122"/>
      <c r="I277" s="3122"/>
      <c r="J277" s="3122"/>
      <c r="K277" s="3122"/>
      <c r="L277" s="3122"/>
      <c r="M277" s="3122"/>
    </row>
    <row r="278" spans="1:21">
      <c r="A278" s="3123" t="s">
        <v>2795</v>
      </c>
      <c r="B278" s="3124" t="s">
        <v>2591</v>
      </c>
      <c r="C278" s="3124" t="s">
        <v>2592</v>
      </c>
      <c r="D278" s="3124" t="s">
        <v>2593</v>
      </c>
      <c r="E278" s="3124" t="s">
        <v>2594</v>
      </c>
      <c r="F278" s="3124" t="s">
        <v>2595</v>
      </c>
      <c r="G278" s="3124" t="s">
        <v>2596</v>
      </c>
      <c r="H278" s="3125" t="s">
        <v>2597</v>
      </c>
      <c r="I278" s="3125" t="s">
        <v>2598</v>
      </c>
      <c r="J278" s="3126" t="s">
        <v>2599</v>
      </c>
      <c r="K278" s="3126" t="s">
        <v>2600</v>
      </c>
      <c r="L278" s="3126" t="s">
        <v>2601</v>
      </c>
      <c r="M278" s="3127" t="s">
        <v>2602</v>
      </c>
      <c r="Q278" s="3137" t="s">
        <v>2800</v>
      </c>
      <c r="R278" s="3137" t="s">
        <v>2801</v>
      </c>
      <c r="S278" s="3137" t="s">
        <v>2804</v>
      </c>
      <c r="T278" s="3137" t="s">
        <v>2805</v>
      </c>
      <c r="U278" s="3137" t="s">
        <v>2803</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2799</v>
      </c>
      <c r="B369" s="3135"/>
      <c r="C369" s="3135"/>
      <c r="D369" s="3135"/>
      <c r="E369" s="3135"/>
      <c r="F369" s="3135"/>
      <c r="G369" s="3135"/>
      <c r="H369" s="3135"/>
      <c r="I369" s="3135"/>
      <c r="J369" s="3135"/>
      <c r="K369" s="3135"/>
      <c r="L369" s="3135"/>
      <c r="M369" s="3135"/>
    </row>
    <row r="370" spans="1:20">
      <c r="A370" s="3123" t="s">
        <v>2795</v>
      </c>
      <c r="B370" s="3124" t="s">
        <v>2591</v>
      </c>
      <c r="C370" s="3124" t="s">
        <v>2592</v>
      </c>
      <c r="D370" s="3124" t="s">
        <v>2593</v>
      </c>
      <c r="E370" s="3124" t="s">
        <v>2594</v>
      </c>
      <c r="F370" s="3124" t="s">
        <v>2595</v>
      </c>
      <c r="G370" s="3124" t="s">
        <v>2596</v>
      </c>
      <c r="H370" s="3125" t="s">
        <v>2597</v>
      </c>
      <c r="I370" s="3125" t="s">
        <v>2598</v>
      </c>
      <c r="J370" s="3126" t="s">
        <v>2599</v>
      </c>
      <c r="K370" s="3126" t="s">
        <v>2600</v>
      </c>
      <c r="L370" s="3126" t="s">
        <v>2601</v>
      </c>
      <c r="M370" s="3127" t="s">
        <v>2602</v>
      </c>
      <c r="N370" s="750" t="e">
        <f>SUMPRODUCT((A371:A460=ROUNDDOWN('基准地价修正-商业'!G3,1))*(B370:M370='基准地价修正-商业'!G2)*(B371:M460))</f>
        <v>#DIV/0!</v>
      </c>
      <c r="Q370" s="3137" t="s">
        <v>2800</v>
      </c>
      <c r="R370" s="3137" t="s">
        <v>2801</v>
      </c>
      <c r="S370" s="3137" t="s">
        <v>2802</v>
      </c>
      <c r="T370" s="3137" t="s">
        <v>2803</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45039</v>
      </c>
      <c r="C2" s="2" t="s">
        <v>106</v>
      </c>
      <c r="D2" s="199"/>
      <c r="E2" s="199"/>
      <c r="F2" s="199"/>
      <c r="G2" s="199"/>
    </row>
    <row r="3" spans="1:7" s="200" customFormat="1" ht="18" customHeight="1" thickBot="1">
      <c r="A3" s="203" t="s">
        <v>58</v>
      </c>
      <c r="B3" s="204">
        <f ca="1">ROUND(B2*10000/'数据-汇总表'!E3,0)</f>
        <v>14543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619</v>
      </c>
      <c r="D10" s="845">
        <f>'数据-汇总表'!E6</f>
        <v>30969.079999999998</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619</v>
      </c>
      <c r="D19" s="849">
        <f>'数据-汇总表'!E3</f>
        <v>30969.079999999998</v>
      </c>
      <c r="E19" s="211">
        <f>'数据-取费表'!B31</f>
        <v>200</v>
      </c>
      <c r="F19" s="231"/>
      <c r="G19" s="1" t="s">
        <v>436</v>
      </c>
    </row>
    <row r="20" spans="1:7" s="214" customFormat="1" ht="13.5" customHeight="1">
      <c r="A20" s="777" t="s">
        <v>419</v>
      </c>
      <c r="B20" s="210" t="s">
        <v>77</v>
      </c>
      <c r="C20" s="232">
        <f>ROUND((C5+C19)*F20,0)</f>
        <v>425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1505</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43</v>
      </c>
      <c r="D24" s="238"/>
      <c r="E24" s="238"/>
      <c r="F24" s="239"/>
      <c r="G24" s="240" t="s">
        <v>82</v>
      </c>
    </row>
    <row r="25" spans="1:7" s="214" customFormat="1" ht="24">
      <c r="A25" s="780" t="s">
        <v>348</v>
      </c>
      <c r="B25" s="215" t="s">
        <v>420</v>
      </c>
      <c r="C25" s="1105">
        <f ca="1">ROUND(IF('数据-取费表'!B22&lt;=1,C20*F22*'数据-取费表'!B23/2,C20*(POWER((1+F22),'数据-取费表'!B23/2)-1)),0)</f>
        <v>15</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1732</v>
      </c>
      <c r="D27" s="235">
        <f>C29</f>
        <v>1.6000000000000001E-3</v>
      </c>
      <c r="E27" s="236" t="s">
        <v>99</v>
      </c>
      <c r="F27" s="246">
        <f>'数据-取费表'!Q16</f>
        <v>0.08</v>
      </c>
      <c r="G27" s="247" t="s">
        <v>431</v>
      </c>
    </row>
    <row r="28" spans="1:7" s="214" customFormat="1" ht="13.5" customHeight="1">
      <c r="A28" s="780" t="s">
        <v>349</v>
      </c>
      <c r="B28" s="248" t="s">
        <v>424</v>
      </c>
      <c r="C28" s="249">
        <f>ROUND((C5+C19+C20)*F27*'数据-取费表'!B21/'数据-取费表'!B20,0)</f>
        <v>1732</v>
      </c>
      <c r="D28" s="235"/>
      <c r="E28" s="236"/>
      <c r="F28" s="246"/>
      <c r="G28" s="247"/>
    </row>
    <row r="29" spans="1:7" s="214" customFormat="1" ht="13.5" customHeight="1">
      <c r="A29" s="780" t="s">
        <v>347</v>
      </c>
      <c r="B29" s="248" t="s">
        <v>425</v>
      </c>
      <c r="C29" s="238">
        <f>ROUND(C21*F27*'数据-取费表'!B21/'数据-取费表'!B20,4)</f>
        <v>1.6000000000000001E-3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26928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15182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13936</v>
      </c>
      <c r="D34" s="217"/>
      <c r="E34" s="220"/>
      <c r="F34" s="257">
        <f>IF('数据-取费表'!B24=0,1,'数据-取费表'!N16)</f>
        <v>1</v>
      </c>
      <c r="G34" s="219" t="s">
        <v>89</v>
      </c>
    </row>
    <row r="35" spans="1:7" ht="13.5" customHeight="1">
      <c r="A35" s="780" t="s">
        <v>351</v>
      </c>
      <c r="B35" s="215" t="s">
        <v>33</v>
      </c>
      <c r="C35" s="220">
        <f>ROUND(C34*F35,0)</f>
        <v>418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619</v>
      </c>
      <c r="D37" s="217">
        <f>'数据-汇总表'!E3</f>
        <v>30969.079999999998</v>
      </c>
      <c r="E37" s="249">
        <f>'数据-取费表'!B35</f>
        <v>200</v>
      </c>
      <c r="F37" s="259"/>
      <c r="G37" s="261" t="s">
        <v>92</v>
      </c>
    </row>
    <row r="38" spans="1:7" ht="13.5" customHeight="1">
      <c r="A38" s="780" t="s">
        <v>354</v>
      </c>
      <c r="B38" s="215" t="s">
        <v>36</v>
      </c>
      <c r="C38" s="220">
        <f>ROUND(C34*F38,0)</f>
        <v>209</v>
      </c>
      <c r="D38" s="220"/>
      <c r="E38" s="220"/>
      <c r="F38" s="259">
        <f>'数据-取费表'!B36</f>
        <v>1.4999999999999999E-2</v>
      </c>
      <c r="G38" s="219" t="s">
        <v>90</v>
      </c>
    </row>
    <row r="39" spans="1:7" s="214" customFormat="1" ht="13.5" customHeight="1">
      <c r="A39" s="777" t="s">
        <v>338</v>
      </c>
      <c r="B39" s="210" t="s">
        <v>77</v>
      </c>
      <c r="C39" s="232">
        <f>ROUND(C33*F20,0)</f>
        <v>304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534</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524</v>
      </c>
      <c r="D42" s="238"/>
      <c r="E42" s="238"/>
      <c r="F42" s="239"/>
      <c r="G42" s="3680" t="s">
        <v>94</v>
      </c>
    </row>
    <row r="43" spans="1:7" ht="13.5" customHeight="1">
      <c r="A43" s="780" t="s">
        <v>347</v>
      </c>
      <c r="B43" s="215" t="s">
        <v>426</v>
      </c>
      <c r="C43" s="238">
        <f ca="1">ROUND(IF('数据-取费表'!B22&lt;=1,C39*F22*'数据-取费表'!B21/2,C39*(POWER((1+F22),'数据-取费表'!B21/2)-1)),0)</f>
        <v>10</v>
      </c>
      <c r="D43" s="238"/>
      <c r="E43" s="238"/>
      <c r="F43" s="239"/>
      <c r="G43" s="3681"/>
    </row>
    <row r="44" spans="1:7" ht="13.5" customHeight="1">
      <c r="A44" s="780" t="s">
        <v>348</v>
      </c>
      <c r="B44" s="215" t="s">
        <v>428</v>
      </c>
      <c r="C44" s="238">
        <f ca="1">ROUND(IF('数据-取费表'!B22&lt;=1,C40*F22*'数据-取费表'!B21/2,C40*(POWER((1+F22),'数据-取费表'!B21/2)-1)),4)</f>
        <v>6.9999999999999999E-4</v>
      </c>
      <c r="D44" s="238"/>
      <c r="E44" s="238"/>
      <c r="F44" s="239"/>
      <c r="G44" s="3682"/>
    </row>
    <row r="45" spans="1:7" s="214" customFormat="1" ht="13.5" customHeight="1">
      <c r="A45" s="777" t="s">
        <v>341</v>
      </c>
      <c r="B45" s="244" t="s">
        <v>85</v>
      </c>
      <c r="C45" s="245">
        <f>C46</f>
        <v>1239</v>
      </c>
      <c r="D45" s="235">
        <f>C47</f>
        <v>1.6000000000000001E-3</v>
      </c>
      <c r="E45" s="236" t="s">
        <v>102</v>
      </c>
      <c r="F45" s="246"/>
      <c r="G45" s="247" t="s">
        <v>434</v>
      </c>
    </row>
    <row r="46" spans="1:7" s="214" customFormat="1" ht="13.5" customHeight="1">
      <c r="A46" s="780" t="s">
        <v>349</v>
      </c>
      <c r="B46" s="248" t="s">
        <v>427</v>
      </c>
      <c r="C46" s="249">
        <f>ROUND((C33+C39)*F27,0)</f>
        <v>1239</v>
      </c>
      <c r="D46" s="263"/>
      <c r="E46" s="236"/>
      <c r="F46" s="246"/>
      <c r="G46" s="247"/>
    </row>
    <row r="47" spans="1:7" s="214" customFormat="1" ht="13.5" customHeight="1">
      <c r="A47" s="780" t="s">
        <v>347</v>
      </c>
      <c r="B47" s="248" t="s">
        <v>429</v>
      </c>
      <c r="C47" s="238">
        <f>ROUND(C40*F27,4)</f>
        <v>1.6000000000000001E-3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18671</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18111</v>
      </c>
      <c r="D51" s="232"/>
      <c r="E51" s="232"/>
      <c r="F51" s="264"/>
      <c r="G51" s="234" t="s">
        <v>37</v>
      </c>
    </row>
    <row r="52" spans="1:7" s="208" customFormat="1" ht="16.5" thickBot="1">
      <c r="A52" s="265" t="s">
        <v>38</v>
      </c>
      <c r="B52" s="266"/>
      <c r="C52" s="267">
        <f ca="1">C31+C51</f>
        <v>45039</v>
      </c>
      <c r="D52" s="266"/>
      <c r="E52" s="266"/>
      <c r="F52" s="266"/>
      <c r="G52" s="268"/>
    </row>
    <row r="55" spans="1:7" ht="15">
      <c r="B55" s="270" t="s">
        <v>39</v>
      </c>
      <c r="C55" s="271"/>
    </row>
    <row r="56" spans="1:7">
      <c r="B56" s="273" t="s">
        <v>40</v>
      </c>
      <c r="C56" s="274">
        <f ca="1">ROUND(C51/C52,3)</f>
        <v>0.40200000000000002</v>
      </c>
    </row>
    <row r="57" spans="1:7">
      <c r="B57" s="273" t="s">
        <v>41</v>
      </c>
      <c r="C57" s="275">
        <f ca="1">1-C56</f>
        <v>0.59799999999999998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19" t="s">
        <v>2835</v>
      </c>
      <c r="B1" s="3819"/>
      <c r="C1" s="3819"/>
      <c r="D1" s="3819"/>
      <c r="E1" s="3819"/>
      <c r="F1" s="3819"/>
      <c r="G1" s="3820"/>
      <c r="I1" s="3218" t="s">
        <v>2836</v>
      </c>
      <c r="J1" s="3219" t="s">
        <v>2837</v>
      </c>
      <c r="K1" s="3219" t="s">
        <v>2838</v>
      </c>
      <c r="L1" s="3219" t="s">
        <v>2839</v>
      </c>
      <c r="M1" s="3219" t="s">
        <v>2840</v>
      </c>
      <c r="N1" s="3219" t="s">
        <v>2841</v>
      </c>
      <c r="O1" s="3219" t="s">
        <v>2842</v>
      </c>
      <c r="P1" s="3219" t="s">
        <v>2843</v>
      </c>
      <c r="Q1" s="3219" t="s">
        <v>2844</v>
      </c>
      <c r="R1" s="3219" t="s">
        <v>2845</v>
      </c>
      <c r="S1" s="3219" t="s">
        <v>2846</v>
      </c>
      <c r="T1" s="3220" t="s">
        <v>2847</v>
      </c>
    </row>
    <row r="2" spans="1:20" ht="12" thickBot="1">
      <c r="A2" s="3222" t="s">
        <v>2848</v>
      </c>
      <c r="B2" s="3222"/>
      <c r="C2" s="3222"/>
      <c r="D2" s="3222"/>
      <c r="E2" s="3222"/>
      <c r="F2" s="3222"/>
      <c r="G2" s="3223" t="s">
        <v>2849</v>
      </c>
      <c r="I2" s="3224" t="s">
        <v>2850</v>
      </c>
      <c r="J2" s="3224" t="s">
        <v>2851</v>
      </c>
      <c r="K2" s="3224" t="s">
        <v>2852</v>
      </c>
      <c r="L2" s="3224" t="s">
        <v>2853</v>
      </c>
      <c r="M2" s="3224" t="s">
        <v>2854</v>
      </c>
      <c r="N2" s="3224" t="s">
        <v>2855</v>
      </c>
      <c r="O2" s="3224" t="s">
        <v>2856</v>
      </c>
      <c r="P2" s="3224" t="s">
        <v>2857</v>
      </c>
      <c r="Q2" s="3224" t="s">
        <v>2858</v>
      </c>
      <c r="R2" s="3224" t="s">
        <v>2859</v>
      </c>
      <c r="S2" s="3224" t="s">
        <v>2860</v>
      </c>
      <c r="T2" s="3224" t="s">
        <v>2861</v>
      </c>
    </row>
    <row r="3" spans="1:20" s="3230" customFormat="1">
      <c r="A3" s="3817" t="s">
        <v>2862</v>
      </c>
      <c r="B3" s="3225"/>
      <c r="C3" s="3226" t="s">
        <v>2807</v>
      </c>
      <c r="D3" s="3226" t="s">
        <v>2863</v>
      </c>
      <c r="E3" s="3226" t="s">
        <v>2809</v>
      </c>
      <c r="F3" s="3226" t="s">
        <v>2864</v>
      </c>
      <c r="G3" s="3226" t="s">
        <v>2627</v>
      </c>
      <c r="H3" s="3227"/>
      <c r="I3" s="3228" t="s">
        <v>2865</v>
      </c>
      <c r="J3" s="3229" t="s">
        <v>128</v>
      </c>
      <c r="K3" s="3229" t="s">
        <v>129</v>
      </c>
      <c r="L3" s="3228" t="s">
        <v>130</v>
      </c>
      <c r="M3" s="3228" t="s">
        <v>131</v>
      </c>
      <c r="N3" s="3228" t="s">
        <v>132</v>
      </c>
      <c r="O3" s="3228" t="s">
        <v>133</v>
      </c>
      <c r="P3" s="3228" t="s">
        <v>134</v>
      </c>
      <c r="Q3" s="3228" t="s">
        <v>135</v>
      </c>
      <c r="R3" s="3228" t="s">
        <v>136</v>
      </c>
      <c r="S3" s="3228" t="s">
        <v>2866</v>
      </c>
      <c r="T3" s="3228" t="s">
        <v>2867</v>
      </c>
    </row>
    <row r="4" spans="1:20" s="3230" customFormat="1" ht="12" thickBot="1">
      <c r="A4" s="3818"/>
      <c r="B4" s="3231" t="s">
        <v>2868</v>
      </c>
      <c r="C4" s="3231" t="s">
        <v>2869</v>
      </c>
      <c r="D4" s="3231" t="s">
        <v>2869</v>
      </c>
      <c r="E4" s="3231" t="s">
        <v>2869</v>
      </c>
      <c r="F4" s="3232" t="s">
        <v>2869</v>
      </c>
      <c r="G4" s="3232" t="s">
        <v>2869</v>
      </c>
      <c r="H4" s="3227"/>
      <c r="I4" s="3229" t="s">
        <v>137</v>
      </c>
      <c r="J4" s="3229" t="s">
        <v>111</v>
      </c>
      <c r="K4" s="3229" t="s">
        <v>138</v>
      </c>
      <c r="L4" s="3228" t="s">
        <v>139</v>
      </c>
      <c r="M4" s="3228" t="s">
        <v>140</v>
      </c>
      <c r="N4" s="3228" t="s">
        <v>141</v>
      </c>
      <c r="O4" s="3228" t="s">
        <v>142</v>
      </c>
      <c r="P4" s="3228" t="s">
        <v>143</v>
      </c>
      <c r="Q4" s="3228" t="s">
        <v>2870</v>
      </c>
      <c r="R4" s="3228" t="s">
        <v>2871</v>
      </c>
      <c r="S4" s="3228" t="s">
        <v>2872</v>
      </c>
      <c r="T4" s="3228" t="s">
        <v>2873</v>
      </c>
    </row>
    <row r="5" spans="1:20">
      <c r="A5" s="3233" t="s">
        <v>2836</v>
      </c>
      <c r="B5" s="3224" t="s">
        <v>2850</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2874</v>
      </c>
      <c r="R5" s="3228" t="s">
        <v>2875</v>
      </c>
      <c r="S5" s="3228" t="s">
        <v>153</v>
      </c>
      <c r="T5" s="3228" t="s">
        <v>2876</v>
      </c>
    </row>
    <row r="6" spans="1:20" ht="12" thickBot="1">
      <c r="A6" s="3228" t="s">
        <v>144</v>
      </c>
      <c r="B6" s="3228" t="s">
        <v>2865</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2877</v>
      </c>
      <c r="Q6" s="3228" t="s">
        <v>2878</v>
      </c>
      <c r="R6" s="3228" t="s">
        <v>161</v>
      </c>
      <c r="S6" s="3228" t="s">
        <v>2879</v>
      </c>
      <c r="T6" s="3228" t="s">
        <v>2880</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2881</v>
      </c>
      <c r="Q7" s="3228" t="s">
        <v>2882</v>
      </c>
      <c r="R7" s="3228" t="s">
        <v>2883</v>
      </c>
      <c r="S7" s="3228" t="s">
        <v>2884</v>
      </c>
      <c r="T7" s="3228" t="s">
        <v>2885</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2886</v>
      </c>
      <c r="Q8" s="3228" t="s">
        <v>174</v>
      </c>
      <c r="R8" s="3228" t="s">
        <v>2887</v>
      </c>
      <c r="S8" s="3228" t="s">
        <v>2888</v>
      </c>
      <c r="T8" s="3235" t="s">
        <v>2889</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2890</v>
      </c>
      <c r="Q9" s="3228" t="s">
        <v>182</v>
      </c>
      <c r="R9" s="3228" t="s">
        <v>183</v>
      </c>
      <c r="S9" s="3228" t="s">
        <v>200</v>
      </c>
    </row>
    <row r="10" spans="1:20">
      <c r="A10" s="3233" t="s">
        <v>184</v>
      </c>
      <c r="B10" s="3224" t="s">
        <v>2851</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2891</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2892</v>
      </c>
      <c r="P11" s="3228" t="s">
        <v>191</v>
      </c>
      <c r="Q11" s="3228" t="s">
        <v>199</v>
      </c>
      <c r="R11" s="3228" t="s">
        <v>2893</v>
      </c>
      <c r="S11" s="3228" t="s">
        <v>2894</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2895</v>
      </c>
      <c r="P12" s="3228" t="s">
        <v>2896</v>
      </c>
      <c r="Q12" s="3228" t="s">
        <v>2897</v>
      </c>
      <c r="R12" s="3228" t="s">
        <v>2898</v>
      </c>
      <c r="S12" s="3228" t="s">
        <v>2899</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2900</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2901</v>
      </c>
      <c r="K14" s="3229" t="s">
        <v>215</v>
      </c>
      <c r="L14" s="3228" t="s">
        <v>216</v>
      </c>
      <c r="M14" s="3228" t="s">
        <v>217</v>
      </c>
      <c r="N14" s="3228" t="s">
        <v>218</v>
      </c>
      <c r="O14" s="3228" t="s">
        <v>240</v>
      </c>
      <c r="P14" s="3228" t="s">
        <v>213</v>
      </c>
      <c r="Q14" s="3228" t="s">
        <v>2902</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2903</v>
      </c>
      <c r="P15" s="3228" t="s">
        <v>2904</v>
      </c>
      <c r="Q15" s="3228" t="s">
        <v>242</v>
      </c>
      <c r="R15" s="3228" t="s">
        <v>2905</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2906</v>
      </c>
      <c r="P16" s="3228" t="s">
        <v>227</v>
      </c>
      <c r="Q16" s="3228" t="s">
        <v>250</v>
      </c>
      <c r="R16" s="3228" t="s">
        <v>207</v>
      </c>
      <c r="S16" s="3228" t="s">
        <v>2907</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2908</v>
      </c>
      <c r="P17" s="3228" t="s">
        <v>2909</v>
      </c>
      <c r="Q17" s="3228" t="s">
        <v>256</v>
      </c>
      <c r="R17" s="3228" t="s">
        <v>2910</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2911</v>
      </c>
      <c r="P18" s="3228" t="s">
        <v>241</v>
      </c>
      <c r="Q18" s="3228" t="s">
        <v>2912</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2913</v>
      </c>
      <c r="P19" s="3228" t="s">
        <v>249</v>
      </c>
      <c r="Q19" s="3228" t="s">
        <v>2914</v>
      </c>
      <c r="R19" s="3228" t="s">
        <v>265</v>
      </c>
      <c r="S19" s="3228" t="s">
        <v>2915</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2916</v>
      </c>
      <c r="P20" s="3228" t="s">
        <v>2917</v>
      </c>
      <c r="Q20" s="3228" t="s">
        <v>290</v>
      </c>
      <c r="R20" s="3228" t="s">
        <v>2918</v>
      </c>
      <c r="S20" s="3228" t="s">
        <v>277</v>
      </c>
    </row>
    <row r="21" spans="1:19" ht="14.25" customHeight="1" thickBot="1">
      <c r="A21" s="3228" t="s">
        <v>184</v>
      </c>
      <c r="B21" s="3229" t="s">
        <v>208</v>
      </c>
      <c r="C21" s="3228">
        <v>32370</v>
      </c>
      <c r="D21" s="3228">
        <v>26730</v>
      </c>
      <c r="E21" s="3228">
        <v>26640</v>
      </c>
      <c r="F21" s="3228"/>
      <c r="G21" s="3228">
        <v>19440</v>
      </c>
      <c r="J21" s="3235" t="s">
        <v>2919</v>
      </c>
      <c r="K21" s="3229" t="s">
        <v>267</v>
      </c>
      <c r="L21" s="3228" t="s">
        <v>268</v>
      </c>
      <c r="M21" s="3228" t="s">
        <v>269</v>
      </c>
      <c r="N21" s="3228" t="s">
        <v>270</v>
      </c>
      <c r="O21" s="3228" t="s">
        <v>264</v>
      </c>
      <c r="P21" s="3228" t="s">
        <v>283</v>
      </c>
      <c r="Q21" s="3228" t="s">
        <v>293</v>
      </c>
      <c r="R21" s="3228" t="s">
        <v>2920</v>
      </c>
      <c r="S21" s="3235" t="s">
        <v>2921</v>
      </c>
    </row>
    <row r="22" spans="1:19" ht="14.25" customHeight="1">
      <c r="A22" s="3228" t="s">
        <v>184</v>
      </c>
      <c r="B22" s="3229" t="s">
        <v>2901</v>
      </c>
      <c r="C22" s="3228">
        <v>29830</v>
      </c>
      <c r="D22" s="3228">
        <v>27600</v>
      </c>
      <c r="E22" s="3228">
        <v>28150</v>
      </c>
      <c r="F22" s="3228"/>
      <c r="G22" s="3228">
        <v>20080</v>
      </c>
      <c r="K22" s="3229" t="s">
        <v>2922</v>
      </c>
      <c r="L22" s="3228" t="s">
        <v>272</v>
      </c>
      <c r="M22" s="3228" t="s">
        <v>273</v>
      </c>
      <c r="N22" s="3228" t="s">
        <v>274</v>
      </c>
      <c r="O22" s="3228" t="s">
        <v>2923</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2924</v>
      </c>
      <c r="L23" s="3228" t="s">
        <v>278</v>
      </c>
      <c r="M23" s="3228" t="s">
        <v>279</v>
      </c>
      <c r="N23" s="3228" t="s">
        <v>2925</v>
      </c>
      <c r="O23" s="3228" t="s">
        <v>2926</v>
      </c>
      <c r="P23" s="3228" t="s">
        <v>289</v>
      </c>
      <c r="Q23" s="3228" t="s">
        <v>298</v>
      </c>
      <c r="R23" s="3228" t="s">
        <v>2927</v>
      </c>
    </row>
    <row r="24" spans="1:19" ht="14.25" customHeight="1">
      <c r="A24" s="3228" t="s">
        <v>184</v>
      </c>
      <c r="B24" s="3229" t="s">
        <v>230</v>
      </c>
      <c r="C24" s="3228">
        <v>27930</v>
      </c>
      <c r="D24" s="3228">
        <v>32260</v>
      </c>
      <c r="E24" s="3228">
        <v>32120</v>
      </c>
      <c r="F24" s="3228"/>
      <c r="G24" s="3228">
        <v>23470</v>
      </c>
      <c r="K24" s="3229" t="s">
        <v>2928</v>
      </c>
      <c r="L24" s="3228" t="s">
        <v>281</v>
      </c>
      <c r="M24" s="3228" t="s">
        <v>282</v>
      </c>
      <c r="N24" s="3228" t="s">
        <v>2929</v>
      </c>
      <c r="O24" s="3228" t="s">
        <v>285</v>
      </c>
      <c r="P24" s="3228" t="s">
        <v>2930</v>
      </c>
      <c r="Q24" s="3237" t="s">
        <v>2931</v>
      </c>
      <c r="R24" s="3228" t="s">
        <v>2932</v>
      </c>
    </row>
    <row r="25" spans="1:19" ht="14.25" customHeight="1">
      <c r="A25" s="3228" t="s">
        <v>184</v>
      </c>
      <c r="B25" s="3229" t="s">
        <v>235</v>
      </c>
      <c r="C25" s="3228">
        <v>32230</v>
      </c>
      <c r="D25" s="3228">
        <v>29640</v>
      </c>
      <c r="E25" s="3228">
        <v>29510</v>
      </c>
      <c r="F25" s="3228"/>
      <c r="G25" s="3228">
        <v>21560</v>
      </c>
      <c r="K25" s="3229" t="s">
        <v>2933</v>
      </c>
      <c r="L25" s="3228" t="s">
        <v>2934</v>
      </c>
      <c r="M25" s="3228" t="s">
        <v>284</v>
      </c>
      <c r="N25" s="3228" t="s">
        <v>292</v>
      </c>
      <c r="O25" s="3228" t="s">
        <v>288</v>
      </c>
      <c r="P25" s="3228" t="s">
        <v>275</v>
      </c>
      <c r="Q25" s="3237" t="s">
        <v>271</v>
      </c>
      <c r="R25" s="3228" t="s">
        <v>2935</v>
      </c>
    </row>
    <row r="26" spans="1:19" ht="14.25" customHeight="1" thickBot="1">
      <c r="A26" s="3228" t="s">
        <v>184</v>
      </c>
      <c r="B26" s="3229" t="s">
        <v>244</v>
      </c>
      <c r="C26" s="3228">
        <v>31690</v>
      </c>
      <c r="D26" s="3228">
        <v>27650</v>
      </c>
      <c r="E26" s="3228">
        <v>28200</v>
      </c>
      <c r="F26" s="3228"/>
      <c r="G26" s="3228">
        <v>20110</v>
      </c>
      <c r="K26" s="3234" t="s">
        <v>2936</v>
      </c>
      <c r="L26" s="3228" t="s">
        <v>2937</v>
      </c>
      <c r="M26" s="3228" t="s">
        <v>287</v>
      </c>
      <c r="N26" s="3228" t="s">
        <v>294</v>
      </c>
      <c r="O26" s="3228" t="s">
        <v>2938</v>
      </c>
      <c r="P26" s="3228" t="s">
        <v>2939</v>
      </c>
      <c r="Q26" s="3237" t="s">
        <v>276</v>
      </c>
      <c r="R26" s="3228" t="s">
        <v>2940</v>
      </c>
    </row>
    <row r="27" spans="1:19" ht="14.25" customHeight="1">
      <c r="A27" s="3228" t="s">
        <v>184</v>
      </c>
      <c r="B27" s="3229" t="s">
        <v>251</v>
      </c>
      <c r="C27" s="3228">
        <v>29610</v>
      </c>
      <c r="D27" s="3228">
        <v>27770</v>
      </c>
      <c r="E27" s="3228">
        <v>28300</v>
      </c>
      <c r="F27" s="3228"/>
      <c r="G27" s="3228">
        <v>20210</v>
      </c>
      <c r="L27" s="3228" t="s">
        <v>2941</v>
      </c>
      <c r="M27" s="3228" t="s">
        <v>291</v>
      </c>
      <c r="N27" s="3228" t="s">
        <v>297</v>
      </c>
      <c r="O27" s="3228" t="s">
        <v>2942</v>
      </c>
      <c r="P27" s="3228" t="s">
        <v>2943</v>
      </c>
      <c r="Q27" s="3228" t="s">
        <v>2944</v>
      </c>
      <c r="R27" s="3228" t="s">
        <v>2945</v>
      </c>
    </row>
    <row r="28" spans="1:19" ht="14.25" customHeight="1">
      <c r="A28" s="3228" t="s">
        <v>184</v>
      </c>
      <c r="B28" s="3229" t="s">
        <v>259</v>
      </c>
      <c r="C28" s="3228"/>
      <c r="D28" s="3228">
        <v>31520</v>
      </c>
      <c r="E28" s="3228">
        <v>31410</v>
      </c>
      <c r="F28" s="3228"/>
      <c r="G28" s="3228">
        <v>22940</v>
      </c>
      <c r="L28" s="3228" t="s">
        <v>2946</v>
      </c>
      <c r="M28" s="3228" t="s">
        <v>2947</v>
      </c>
      <c r="N28" s="3228" t="s">
        <v>2948</v>
      </c>
      <c r="O28" s="3228" t="s">
        <v>2949</v>
      </c>
      <c r="P28" s="3228" t="s">
        <v>2950</v>
      </c>
      <c r="Q28" s="3228" t="s">
        <v>2951</v>
      </c>
      <c r="R28" s="3228" t="s">
        <v>2952</v>
      </c>
    </row>
    <row r="29" spans="1:19" ht="14.25" customHeight="1" thickBot="1">
      <c r="A29" s="3236" t="s">
        <v>184</v>
      </c>
      <c r="B29" s="3238" t="s">
        <v>2919</v>
      </c>
      <c r="C29" s="3239"/>
      <c r="D29" s="3239">
        <v>29460</v>
      </c>
      <c r="E29" s="3239">
        <v>28640</v>
      </c>
      <c r="F29" s="3239"/>
      <c r="G29" s="3239">
        <v>21430</v>
      </c>
      <c r="L29" s="3228" t="s">
        <v>2953</v>
      </c>
      <c r="M29" s="3228" t="s">
        <v>2954</v>
      </c>
      <c r="N29" s="3228" t="s">
        <v>2955</v>
      </c>
      <c r="O29" s="3228" t="s">
        <v>2956</v>
      </c>
      <c r="P29" s="3228" t="s">
        <v>2957</v>
      </c>
      <c r="Q29" s="3228" t="s">
        <v>2958</v>
      </c>
      <c r="R29" s="3228" t="s">
        <v>280</v>
      </c>
    </row>
    <row r="30" spans="1:19" ht="14.25" customHeight="1">
      <c r="A30" s="3233" t="s">
        <v>296</v>
      </c>
      <c r="B30" s="3224" t="s">
        <v>2852</v>
      </c>
      <c r="C30" s="3224">
        <v>26890</v>
      </c>
      <c r="D30" s="3224">
        <v>26770</v>
      </c>
      <c r="E30" s="3224">
        <v>25700</v>
      </c>
      <c r="F30" s="3224">
        <v>8180</v>
      </c>
      <c r="G30" s="3240">
        <v>18740</v>
      </c>
      <c r="L30" s="3228" t="s">
        <v>2959</v>
      </c>
      <c r="M30" s="3228" t="s">
        <v>2960</v>
      </c>
      <c r="N30" s="3228" t="s">
        <v>2961</v>
      </c>
      <c r="O30" s="3228" t="s">
        <v>2962</v>
      </c>
      <c r="P30" s="3228" t="s">
        <v>2963</v>
      </c>
      <c r="Q30" s="3228" t="s">
        <v>2964</v>
      </c>
      <c r="R30" s="3228" t="s">
        <v>2965</v>
      </c>
    </row>
    <row r="31" spans="1:19" ht="14.25" customHeight="1">
      <c r="A31" s="3228" t="s">
        <v>296</v>
      </c>
      <c r="B31" s="3229" t="s">
        <v>129</v>
      </c>
      <c r="C31" s="3228">
        <v>24550</v>
      </c>
      <c r="D31" s="3228">
        <v>23990</v>
      </c>
      <c r="E31" s="3228">
        <v>22930</v>
      </c>
      <c r="F31" s="3228">
        <v>7470</v>
      </c>
      <c r="G31" s="3241">
        <v>16790</v>
      </c>
      <c r="L31" s="3228" t="s">
        <v>2966</v>
      </c>
      <c r="M31" s="3228" t="s">
        <v>2967</v>
      </c>
      <c r="N31" s="3228" t="s">
        <v>2968</v>
      </c>
      <c r="O31" s="3228" t="s">
        <v>2969</v>
      </c>
      <c r="P31" s="3228" t="s">
        <v>2970</v>
      </c>
      <c r="Q31" s="3228" t="s">
        <v>2971</v>
      </c>
      <c r="R31" s="3228" t="s">
        <v>2972</v>
      </c>
    </row>
    <row r="32" spans="1:19" ht="14.25" customHeight="1" thickBot="1">
      <c r="A32" s="3228" t="s">
        <v>296</v>
      </c>
      <c r="B32" s="3229" t="s">
        <v>138</v>
      </c>
      <c r="C32" s="3228">
        <v>27210</v>
      </c>
      <c r="D32" s="3228">
        <v>23240</v>
      </c>
      <c r="E32" s="3228">
        <v>23260</v>
      </c>
      <c r="F32" s="3228">
        <v>7130</v>
      </c>
      <c r="G32" s="3241">
        <v>16270</v>
      </c>
      <c r="L32" s="3228" t="s">
        <v>2973</v>
      </c>
      <c r="M32" s="3228" t="s">
        <v>2974</v>
      </c>
      <c r="N32" s="3228" t="s">
        <v>300</v>
      </c>
      <c r="O32" s="3228" t="s">
        <v>2975</v>
      </c>
      <c r="P32" s="3228" t="s">
        <v>299</v>
      </c>
      <c r="Q32" s="3228" t="s">
        <v>2976</v>
      </c>
      <c r="R32" s="3235" t="s">
        <v>2977</v>
      </c>
    </row>
    <row r="33" spans="1:17" ht="14.25" customHeight="1" thickBot="1">
      <c r="A33" s="3228" t="s">
        <v>296</v>
      </c>
      <c r="B33" s="3229" t="s">
        <v>147</v>
      </c>
      <c r="C33" s="3228">
        <v>27300</v>
      </c>
      <c r="D33" s="3228">
        <v>22980</v>
      </c>
      <c r="E33" s="3228">
        <v>24260</v>
      </c>
      <c r="F33" s="3228">
        <v>5860</v>
      </c>
      <c r="G33" s="3241">
        <v>16090</v>
      </c>
      <c r="L33" s="3235" t="s">
        <v>2978</v>
      </c>
      <c r="M33" s="3228" t="s">
        <v>2979</v>
      </c>
      <c r="N33" s="3228" t="s">
        <v>301</v>
      </c>
      <c r="O33" s="3228" t="s">
        <v>2980</v>
      </c>
      <c r="P33" s="3228" t="s">
        <v>2981</v>
      </c>
      <c r="Q33" s="3228" t="s">
        <v>2982</v>
      </c>
    </row>
    <row r="34" spans="1:17" ht="14.25" customHeight="1">
      <c r="A34" s="3228" t="s">
        <v>296</v>
      </c>
      <c r="B34" s="3229" t="s">
        <v>156</v>
      </c>
      <c r="C34" s="3228">
        <v>23090</v>
      </c>
      <c r="D34" s="3228">
        <v>23390</v>
      </c>
      <c r="E34" s="3228">
        <v>23510</v>
      </c>
      <c r="F34" s="3228">
        <v>6700</v>
      </c>
      <c r="G34" s="3241">
        <v>16370</v>
      </c>
      <c r="M34" s="3228" t="s">
        <v>2983</v>
      </c>
      <c r="N34" s="3228" t="s">
        <v>302</v>
      </c>
      <c r="O34" s="3228" t="s">
        <v>2984</v>
      </c>
      <c r="P34" s="3228" t="s">
        <v>2985</v>
      </c>
      <c r="Q34" s="3228" t="s">
        <v>2986</v>
      </c>
    </row>
    <row r="35" spans="1:17" ht="14.25" customHeight="1">
      <c r="A35" s="3228" t="s">
        <v>296</v>
      </c>
      <c r="B35" s="3229" t="s">
        <v>163</v>
      </c>
      <c r="C35" s="3228">
        <v>27270</v>
      </c>
      <c r="D35" s="3228">
        <v>24270</v>
      </c>
      <c r="E35" s="3228">
        <v>24950</v>
      </c>
      <c r="F35" s="3228">
        <v>6600</v>
      </c>
      <c r="G35" s="3241">
        <v>16990</v>
      </c>
      <c r="M35" s="3228" t="s">
        <v>2987</v>
      </c>
      <c r="N35" s="3228" t="s">
        <v>2988</v>
      </c>
      <c r="O35" s="3228" t="s">
        <v>2989</v>
      </c>
      <c r="P35" s="3228" t="s">
        <v>2990</v>
      </c>
      <c r="Q35" s="3228" t="s">
        <v>2991</v>
      </c>
    </row>
    <row r="36" spans="1:17" ht="14.25" customHeight="1">
      <c r="A36" s="3228" t="s">
        <v>296</v>
      </c>
      <c r="B36" s="3229" t="s">
        <v>169</v>
      </c>
      <c r="C36" s="3228">
        <v>23490</v>
      </c>
      <c r="D36" s="3228">
        <v>23020</v>
      </c>
      <c r="E36" s="3228">
        <v>25230</v>
      </c>
      <c r="F36" s="3228">
        <v>6780</v>
      </c>
      <c r="G36" s="3241">
        <v>16120</v>
      </c>
      <c r="M36" s="3228" t="s">
        <v>2992</v>
      </c>
      <c r="N36" s="3228" t="s">
        <v>2993</v>
      </c>
      <c r="O36" s="3228" t="s">
        <v>2994</v>
      </c>
      <c r="P36" s="3228" t="s">
        <v>2995</v>
      </c>
      <c r="Q36" s="3228" t="s">
        <v>2996</v>
      </c>
    </row>
    <row r="37" spans="1:17" ht="14.25" customHeight="1">
      <c r="A37" s="3228" t="s">
        <v>296</v>
      </c>
      <c r="B37" s="3229" t="s">
        <v>176</v>
      </c>
      <c r="C37" s="3228">
        <v>24380</v>
      </c>
      <c r="D37" s="3228">
        <v>22240</v>
      </c>
      <c r="E37" s="3228">
        <v>25980</v>
      </c>
      <c r="F37" s="3228">
        <v>8160</v>
      </c>
      <c r="G37" s="3241">
        <v>15570</v>
      </c>
      <c r="M37" s="3228" t="s">
        <v>2997</v>
      </c>
      <c r="N37" s="3228" t="s">
        <v>2998</v>
      </c>
      <c r="O37" s="3228" t="s">
        <v>2999</v>
      </c>
      <c r="P37" s="3228" t="s">
        <v>3000</v>
      </c>
      <c r="Q37" s="3228" t="s">
        <v>3001</v>
      </c>
    </row>
    <row r="38" spans="1:17" ht="14.25" customHeight="1">
      <c r="A38" s="3228" t="s">
        <v>296</v>
      </c>
      <c r="B38" s="3229" t="s">
        <v>186</v>
      </c>
      <c r="C38" s="3228">
        <v>23120</v>
      </c>
      <c r="D38" s="3228">
        <v>24630</v>
      </c>
      <c r="E38" s="3228">
        <v>25030</v>
      </c>
      <c r="F38" s="3228">
        <v>7710</v>
      </c>
      <c r="G38" s="3241">
        <v>17240</v>
      </c>
      <c r="M38" s="3228" t="s">
        <v>3002</v>
      </c>
      <c r="N38" s="3228" t="s">
        <v>3003</v>
      </c>
      <c r="O38" s="3228" t="s">
        <v>3004</v>
      </c>
      <c r="P38" s="3228" t="s">
        <v>3005</v>
      </c>
      <c r="Q38" s="3228" t="s">
        <v>3006</v>
      </c>
    </row>
    <row r="39" spans="1:17" ht="14.25" customHeight="1">
      <c r="A39" s="3228" t="s">
        <v>296</v>
      </c>
      <c r="B39" s="3229" t="s">
        <v>195</v>
      </c>
      <c r="C39" s="3228">
        <v>22330</v>
      </c>
      <c r="D39" s="3228">
        <v>21140</v>
      </c>
      <c r="E39" s="3228">
        <v>23970</v>
      </c>
      <c r="F39" s="3228">
        <v>7940</v>
      </c>
      <c r="G39" s="3241">
        <v>14790</v>
      </c>
      <c r="M39" s="3228" t="s">
        <v>3007</v>
      </c>
      <c r="N39" s="3228" t="s">
        <v>3008</v>
      </c>
      <c r="O39" s="3228" t="s">
        <v>3009</v>
      </c>
      <c r="P39" s="3228" t="s">
        <v>3010</v>
      </c>
      <c r="Q39" s="3228" t="s">
        <v>3011</v>
      </c>
    </row>
    <row r="40" spans="1:17" ht="14.25" customHeight="1">
      <c r="A40" s="3228" t="s">
        <v>296</v>
      </c>
      <c r="B40" s="3229" t="s">
        <v>202</v>
      </c>
      <c r="C40" s="3228">
        <v>24740</v>
      </c>
      <c r="D40" s="3228">
        <v>24690</v>
      </c>
      <c r="E40" s="3228">
        <v>22610</v>
      </c>
      <c r="F40" s="3228"/>
      <c r="G40" s="3241">
        <v>17280</v>
      </c>
      <c r="M40" s="3228" t="s">
        <v>3012</v>
      </c>
      <c r="N40" s="3228" t="s">
        <v>3013</v>
      </c>
      <c r="O40" s="3228" t="s">
        <v>3014</v>
      </c>
      <c r="P40" s="3228" t="s">
        <v>3015</v>
      </c>
      <c r="Q40" s="3228" t="s">
        <v>3016</v>
      </c>
    </row>
    <row r="41" spans="1:17" ht="14.25" customHeight="1" thickBot="1">
      <c r="A41" s="3228" t="s">
        <v>296</v>
      </c>
      <c r="B41" s="3229" t="s">
        <v>209</v>
      </c>
      <c r="C41" s="3228">
        <v>21220</v>
      </c>
      <c r="D41" s="3228">
        <v>21120</v>
      </c>
      <c r="E41" s="3228">
        <v>22590</v>
      </c>
      <c r="F41" s="3228"/>
      <c r="G41" s="3241">
        <v>14780</v>
      </c>
      <c r="M41" s="3235" t="s">
        <v>3017</v>
      </c>
      <c r="N41" s="3228" t="s">
        <v>3018</v>
      </c>
      <c r="O41" s="3228" t="s">
        <v>3019</v>
      </c>
      <c r="P41" s="3228" t="s">
        <v>3020</v>
      </c>
      <c r="Q41" s="3228" t="s">
        <v>3021</v>
      </c>
    </row>
    <row r="42" spans="1:17" ht="14.25" customHeight="1">
      <c r="A42" s="3228" t="s">
        <v>296</v>
      </c>
      <c r="B42" s="3229" t="s">
        <v>215</v>
      </c>
      <c r="C42" s="3228">
        <v>24800</v>
      </c>
      <c r="D42" s="3228">
        <v>22280</v>
      </c>
      <c r="E42" s="3228">
        <v>24350</v>
      </c>
      <c r="F42" s="3228"/>
      <c r="G42" s="3241">
        <v>15590</v>
      </c>
      <c r="N42" s="3228" t="s">
        <v>3022</v>
      </c>
      <c r="O42" s="3228" t="s">
        <v>3023</v>
      </c>
      <c r="P42" s="3228" t="s">
        <v>3024</v>
      </c>
      <c r="Q42" s="3228" t="s">
        <v>3025</v>
      </c>
    </row>
    <row r="43" spans="1:17" ht="14.25" customHeight="1">
      <c r="A43" s="3228" t="s">
        <v>3026</v>
      </c>
      <c r="B43" s="3229" t="s">
        <v>223</v>
      </c>
      <c r="C43" s="3228">
        <v>21210</v>
      </c>
      <c r="D43" s="3228">
        <v>21160</v>
      </c>
      <c r="E43" s="3228">
        <v>22650</v>
      </c>
      <c r="F43" s="3228"/>
      <c r="G43" s="3241">
        <v>14800</v>
      </c>
      <c r="N43" s="3228" t="s">
        <v>3027</v>
      </c>
      <c r="O43" s="3228" t="s">
        <v>3028</v>
      </c>
      <c r="P43" s="3228" t="s">
        <v>3029</v>
      </c>
      <c r="Q43" s="3228" t="s">
        <v>3030</v>
      </c>
    </row>
    <row r="44" spans="1:17" ht="14.25" customHeight="1" thickBot="1">
      <c r="A44" s="3228" t="s">
        <v>296</v>
      </c>
      <c r="B44" s="3229" t="s">
        <v>231</v>
      </c>
      <c r="C44" s="3228">
        <v>22370</v>
      </c>
      <c r="D44" s="3228">
        <v>23140</v>
      </c>
      <c r="E44" s="3228">
        <v>25090</v>
      </c>
      <c r="F44" s="3228"/>
      <c r="G44" s="3241">
        <v>16190</v>
      </c>
      <c r="N44" s="3228" t="s">
        <v>3031</v>
      </c>
      <c r="O44" s="3228" t="s">
        <v>3032</v>
      </c>
      <c r="P44" s="3235" t="s">
        <v>3033</v>
      </c>
      <c r="Q44" s="3228" t="s">
        <v>3034</v>
      </c>
    </row>
    <row r="45" spans="1:17" ht="14.25" customHeight="1" thickBot="1">
      <c r="A45" s="3228" t="s">
        <v>296</v>
      </c>
      <c r="B45" s="3229" t="s">
        <v>236</v>
      </c>
      <c r="C45" s="3228">
        <v>21240</v>
      </c>
      <c r="D45" s="3228">
        <v>27050</v>
      </c>
      <c r="E45" s="3228">
        <v>28000</v>
      </c>
      <c r="F45" s="3228"/>
      <c r="G45" s="3241">
        <v>18940</v>
      </c>
      <c r="N45" s="3228" t="s">
        <v>3035</v>
      </c>
      <c r="O45" s="3235" t="s">
        <v>3036</v>
      </c>
      <c r="Q45" s="3228" t="s">
        <v>3037</v>
      </c>
    </row>
    <row r="46" spans="1:17" ht="14.25" customHeight="1">
      <c r="A46" s="3228" t="s">
        <v>296</v>
      </c>
      <c r="B46" s="3229" t="s">
        <v>245</v>
      </c>
      <c r="C46" s="3228">
        <v>23240</v>
      </c>
      <c r="D46" s="3228">
        <v>23000</v>
      </c>
      <c r="E46" s="3228">
        <v>24980</v>
      </c>
      <c r="F46" s="3228"/>
      <c r="G46" s="3241">
        <v>16100</v>
      </c>
      <c r="N46" s="3228" t="s">
        <v>3038</v>
      </c>
      <c r="Q46" s="3228" t="s">
        <v>3039</v>
      </c>
    </row>
    <row r="47" spans="1:17" ht="14.25" customHeight="1">
      <c r="A47" s="3228" t="s">
        <v>296</v>
      </c>
      <c r="B47" s="3229" t="s">
        <v>252</v>
      </c>
      <c r="C47" s="3228">
        <v>27150</v>
      </c>
      <c r="D47" s="3228">
        <v>23310</v>
      </c>
      <c r="E47" s="3228">
        <v>25150</v>
      </c>
      <c r="F47" s="3228"/>
      <c r="G47" s="3241">
        <v>16310</v>
      </c>
      <c r="N47" s="3228" t="s">
        <v>3040</v>
      </c>
      <c r="Q47" s="3228" t="s">
        <v>3041</v>
      </c>
    </row>
    <row r="48" spans="1:17" ht="14.25" customHeight="1">
      <c r="A48" s="3228" t="s">
        <v>296</v>
      </c>
      <c r="B48" s="3229" t="s">
        <v>260</v>
      </c>
      <c r="C48" s="3228">
        <v>23100</v>
      </c>
      <c r="D48" s="3228">
        <v>21110</v>
      </c>
      <c r="E48" s="3228">
        <v>23080</v>
      </c>
      <c r="F48" s="3228"/>
      <c r="G48" s="3241">
        <v>14780</v>
      </c>
      <c r="N48" s="3228" t="s">
        <v>3042</v>
      </c>
      <c r="Q48" s="3228" t="s">
        <v>3043</v>
      </c>
    </row>
    <row r="49" spans="1:17" ht="14.25" customHeight="1">
      <c r="A49" s="3228" t="s">
        <v>296</v>
      </c>
      <c r="B49" s="3229" t="s">
        <v>267</v>
      </c>
      <c r="C49" s="3228">
        <v>23400</v>
      </c>
      <c r="D49" s="3228">
        <v>22920</v>
      </c>
      <c r="E49" s="3228">
        <v>24900</v>
      </c>
      <c r="F49" s="3228"/>
      <c r="G49" s="3241">
        <v>16040</v>
      </c>
      <c r="N49" s="3228" t="s">
        <v>3044</v>
      </c>
      <c r="Q49" s="3228" t="s">
        <v>3045</v>
      </c>
    </row>
    <row r="50" spans="1:17" ht="14.25" customHeight="1">
      <c r="A50" s="3228" t="s">
        <v>296</v>
      </c>
      <c r="B50" s="3229" t="s">
        <v>2922</v>
      </c>
      <c r="C50" s="3228">
        <v>21200</v>
      </c>
      <c r="D50" s="3228">
        <v>26540</v>
      </c>
      <c r="E50" s="3228">
        <v>23200</v>
      </c>
      <c r="F50" s="3228"/>
      <c r="G50" s="3241">
        <v>18580</v>
      </c>
      <c r="N50" s="3228" t="s">
        <v>3046</v>
      </c>
      <c r="Q50" s="3229" t="s">
        <v>3047</v>
      </c>
    </row>
    <row r="51" spans="1:17" ht="14.25" customHeight="1" thickBot="1">
      <c r="A51" s="3228" t="s">
        <v>296</v>
      </c>
      <c r="B51" s="3229" t="s">
        <v>2924</v>
      </c>
      <c r="C51" s="3228">
        <v>23000</v>
      </c>
      <c r="D51" s="3228">
        <v>23460</v>
      </c>
      <c r="E51" s="3228">
        <v>25290</v>
      </c>
      <c r="F51" s="3228"/>
      <c r="G51" s="3241">
        <v>16420</v>
      </c>
      <c r="N51" s="3228" t="s">
        <v>3048</v>
      </c>
      <c r="Q51" s="3235" t="s">
        <v>3049</v>
      </c>
    </row>
    <row r="52" spans="1:17" ht="14.25" customHeight="1">
      <c r="A52" s="3228" t="s">
        <v>296</v>
      </c>
      <c r="B52" s="3229" t="s">
        <v>2928</v>
      </c>
      <c r="C52" s="3228">
        <v>26660</v>
      </c>
      <c r="D52" s="3228">
        <v>22350</v>
      </c>
      <c r="E52" s="3228">
        <v>22920</v>
      </c>
      <c r="F52" s="3228"/>
      <c r="G52" s="3241">
        <v>15640</v>
      </c>
      <c r="N52" s="3228" t="s">
        <v>3050</v>
      </c>
    </row>
    <row r="53" spans="1:17" ht="14.25" customHeight="1">
      <c r="A53" s="3228" t="s">
        <v>296</v>
      </c>
      <c r="B53" s="3229" t="s">
        <v>2933</v>
      </c>
      <c r="C53" s="3228">
        <v>23580</v>
      </c>
      <c r="D53" s="3228"/>
      <c r="E53" s="3228">
        <v>24280</v>
      </c>
      <c r="F53" s="3228"/>
      <c r="G53" s="3241"/>
      <c r="N53" s="3228" t="s">
        <v>3051</v>
      </c>
    </row>
    <row r="54" spans="1:17" ht="14.25" customHeight="1" thickBot="1">
      <c r="A54" s="3242" t="s">
        <v>296</v>
      </c>
      <c r="B54" s="3234" t="s">
        <v>2936</v>
      </c>
      <c r="C54" s="3235">
        <v>22460</v>
      </c>
      <c r="D54" s="3235"/>
      <c r="E54" s="3235"/>
      <c r="F54" s="3235"/>
      <c r="G54" s="3243"/>
      <c r="N54" s="3228" t="s">
        <v>3052</v>
      </c>
    </row>
    <row r="55" spans="1:17" ht="14.25" customHeight="1">
      <c r="A55" s="3233" t="s">
        <v>110</v>
      </c>
      <c r="B55" s="3224" t="s">
        <v>3053</v>
      </c>
      <c r="C55" s="3228">
        <v>21970</v>
      </c>
      <c r="D55" s="3228">
        <v>20370</v>
      </c>
      <c r="E55" s="3228">
        <v>20180</v>
      </c>
      <c r="F55" s="3228">
        <v>5730</v>
      </c>
      <c r="G55" s="3228">
        <v>13820</v>
      </c>
      <c r="N55" s="3228" t="s">
        <v>3054</v>
      </c>
    </row>
    <row r="56" spans="1:17" ht="14.25" customHeight="1">
      <c r="A56" s="3228" t="s">
        <v>110</v>
      </c>
      <c r="B56" s="3228" t="s">
        <v>130</v>
      </c>
      <c r="C56" s="3228">
        <v>20470</v>
      </c>
      <c r="D56" s="3228">
        <v>20700</v>
      </c>
      <c r="E56" s="3228">
        <v>20380</v>
      </c>
      <c r="F56" s="3228">
        <v>4760</v>
      </c>
      <c r="G56" s="3228">
        <v>14050</v>
      </c>
      <c r="N56" s="3228" t="s">
        <v>3055</v>
      </c>
    </row>
    <row r="57" spans="1:17" ht="14.25" customHeight="1">
      <c r="A57" s="3228" t="s">
        <v>110</v>
      </c>
      <c r="B57" s="3228" t="s">
        <v>139</v>
      </c>
      <c r="C57" s="3228">
        <v>20790</v>
      </c>
      <c r="D57" s="3228">
        <v>21370</v>
      </c>
      <c r="E57" s="3228">
        <v>20890</v>
      </c>
      <c r="F57" s="3228">
        <v>4910</v>
      </c>
      <c r="G57" s="3228">
        <v>14510</v>
      </c>
      <c r="N57" s="3228" t="s">
        <v>3056</v>
      </c>
    </row>
    <row r="58" spans="1:17" ht="14.25" customHeight="1">
      <c r="A58" s="3228" t="s">
        <v>110</v>
      </c>
      <c r="B58" s="3228" t="s">
        <v>148</v>
      </c>
      <c r="C58" s="3228">
        <v>21460</v>
      </c>
      <c r="D58" s="3228">
        <v>20920</v>
      </c>
      <c r="E58" s="3228">
        <v>23410</v>
      </c>
      <c r="F58" s="3228">
        <v>5100</v>
      </c>
      <c r="G58" s="3228">
        <v>14200</v>
      </c>
      <c r="N58" s="3228" t="s">
        <v>3057</v>
      </c>
    </row>
    <row r="59" spans="1:17" ht="14.25" customHeight="1">
      <c r="A59" s="3228" t="s">
        <v>110</v>
      </c>
      <c r="B59" s="3228" t="s">
        <v>157</v>
      </c>
      <c r="C59" s="3228">
        <v>21000</v>
      </c>
      <c r="D59" s="3228">
        <v>21550</v>
      </c>
      <c r="E59" s="3228">
        <v>21150</v>
      </c>
      <c r="F59" s="3228">
        <v>5250</v>
      </c>
      <c r="G59" s="3228">
        <v>14630</v>
      </c>
      <c r="N59" s="3228" t="s">
        <v>3058</v>
      </c>
    </row>
    <row r="60" spans="1:17" ht="14.25" customHeight="1">
      <c r="A60" s="3228" t="s">
        <v>110</v>
      </c>
      <c r="B60" s="3228" t="s">
        <v>164</v>
      </c>
      <c r="C60" s="3228">
        <v>21640</v>
      </c>
      <c r="D60" s="3228">
        <v>21260</v>
      </c>
      <c r="E60" s="3228">
        <v>24040</v>
      </c>
      <c r="F60" s="3228">
        <v>4470</v>
      </c>
      <c r="G60" s="3228">
        <v>14430</v>
      </c>
      <c r="N60" s="3228" t="s">
        <v>3059</v>
      </c>
    </row>
    <row r="61" spans="1:17" ht="14.25" customHeight="1">
      <c r="A61" s="3228" t="s">
        <v>110</v>
      </c>
      <c r="B61" s="3228" t="s">
        <v>170</v>
      </c>
      <c r="C61" s="3228">
        <v>21330</v>
      </c>
      <c r="D61" s="3228">
        <v>18640</v>
      </c>
      <c r="E61" s="3228">
        <v>21190</v>
      </c>
      <c r="F61" s="3228">
        <v>4180</v>
      </c>
      <c r="G61" s="3228">
        <v>12650</v>
      </c>
      <c r="N61" s="3228" t="s">
        <v>3060</v>
      </c>
    </row>
    <row r="62" spans="1:17" ht="14.25" customHeight="1">
      <c r="A62" s="3228" t="s">
        <v>110</v>
      </c>
      <c r="B62" s="3228" t="s">
        <v>177</v>
      </c>
      <c r="C62" s="3228">
        <v>18710</v>
      </c>
      <c r="D62" s="3228">
        <v>19400</v>
      </c>
      <c r="E62" s="3228">
        <v>23750</v>
      </c>
      <c r="F62" s="3228">
        <v>4860</v>
      </c>
      <c r="G62" s="3228">
        <v>13170</v>
      </c>
      <c r="N62" s="3228" t="s">
        <v>3061</v>
      </c>
    </row>
    <row r="63" spans="1:17" ht="14.25" customHeight="1">
      <c r="A63" s="3228" t="s">
        <v>110</v>
      </c>
      <c r="B63" s="3228" t="s">
        <v>187</v>
      </c>
      <c r="C63" s="3228">
        <v>19480</v>
      </c>
      <c r="D63" s="3228">
        <v>16830</v>
      </c>
      <c r="E63" s="3228">
        <v>21590</v>
      </c>
      <c r="F63" s="3228">
        <v>4560</v>
      </c>
      <c r="G63" s="3228">
        <v>11420</v>
      </c>
      <c r="N63" s="3228" t="s">
        <v>3062</v>
      </c>
    </row>
    <row r="64" spans="1:17" ht="14.25" customHeight="1" thickBot="1">
      <c r="A64" s="3228" t="s">
        <v>110</v>
      </c>
      <c r="B64" s="3228" t="s">
        <v>196</v>
      </c>
      <c r="C64" s="3228">
        <v>16920</v>
      </c>
      <c r="D64" s="3228">
        <v>19190</v>
      </c>
      <c r="E64" s="3228">
        <v>22200</v>
      </c>
      <c r="F64" s="3228">
        <v>4390</v>
      </c>
      <c r="G64" s="3228">
        <v>13030</v>
      </c>
      <c r="N64" s="3235" t="s">
        <v>3063</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2934</v>
      </c>
      <c r="C78" s="3228">
        <v>19820</v>
      </c>
      <c r="D78" s="3228">
        <v>19780</v>
      </c>
      <c r="E78" s="3228">
        <v>18560</v>
      </c>
      <c r="F78" s="3228"/>
      <c r="G78" s="3228">
        <v>13430</v>
      </c>
    </row>
    <row r="79" spans="1:7" s="3217" customFormat="1" ht="14.25" customHeight="1">
      <c r="A79" s="3228" t="s">
        <v>110</v>
      </c>
      <c r="B79" s="3228" t="s">
        <v>2937</v>
      </c>
      <c r="C79" s="3228">
        <v>21660</v>
      </c>
      <c r="D79" s="3228">
        <v>18000</v>
      </c>
      <c r="E79" s="3228">
        <v>22570</v>
      </c>
      <c r="F79" s="3228"/>
      <c r="G79" s="3228">
        <v>12220</v>
      </c>
    </row>
    <row r="80" spans="1:7" s="3217" customFormat="1" ht="14.25" customHeight="1">
      <c r="A80" s="3228" t="s">
        <v>110</v>
      </c>
      <c r="B80" s="3228" t="s">
        <v>2941</v>
      </c>
      <c r="C80" s="3228">
        <v>19850</v>
      </c>
      <c r="D80" s="3228"/>
      <c r="E80" s="3228">
        <v>21700</v>
      </c>
      <c r="F80" s="3228"/>
      <c r="G80" s="3228"/>
    </row>
    <row r="81" spans="1:7" s="3217" customFormat="1" ht="14.25" customHeight="1">
      <c r="A81" s="3228" t="s">
        <v>110</v>
      </c>
      <c r="B81" s="3228" t="s">
        <v>2946</v>
      </c>
      <c r="C81" s="3228">
        <v>18080</v>
      </c>
      <c r="D81" s="3228"/>
      <c r="E81" s="3228">
        <v>20900</v>
      </c>
      <c r="F81" s="3228"/>
      <c r="G81" s="3228"/>
    </row>
    <row r="82" spans="1:7" s="3217" customFormat="1" ht="14.25" customHeight="1">
      <c r="A82" s="3228" t="s">
        <v>110</v>
      </c>
      <c r="B82" s="3228" t="s">
        <v>2953</v>
      </c>
      <c r="C82" s="3228"/>
      <c r="D82" s="3228"/>
      <c r="E82" s="3228">
        <v>20840</v>
      </c>
      <c r="F82" s="3228"/>
      <c r="G82" s="3228"/>
    </row>
    <row r="83" spans="1:7" s="3217" customFormat="1" ht="14.25" customHeight="1">
      <c r="A83" s="3228" t="s">
        <v>110</v>
      </c>
      <c r="B83" s="3228" t="s">
        <v>3064</v>
      </c>
      <c r="C83" s="3228"/>
      <c r="D83" s="3228"/>
      <c r="E83" s="3228"/>
      <c r="F83" s="3228">
        <v>4770</v>
      </c>
      <c r="G83" s="3228"/>
    </row>
    <row r="84" spans="1:7" s="3217" customFormat="1" ht="14.25" customHeight="1">
      <c r="A84" s="3228" t="s">
        <v>110</v>
      </c>
      <c r="B84" s="3228" t="s">
        <v>3065</v>
      </c>
      <c r="C84" s="3228"/>
      <c r="D84" s="3228"/>
      <c r="E84" s="3228"/>
      <c r="F84" s="3228">
        <v>4600</v>
      </c>
      <c r="G84" s="3228"/>
    </row>
    <row r="85" spans="1:7" s="3217" customFormat="1" ht="14.25" customHeight="1">
      <c r="A85" s="3228" t="s">
        <v>110</v>
      </c>
      <c r="B85" s="3228" t="s">
        <v>3066</v>
      </c>
      <c r="C85" s="3228"/>
      <c r="D85" s="3228"/>
      <c r="E85" s="3228"/>
      <c r="F85" s="3228">
        <v>4680</v>
      </c>
      <c r="G85" s="3228"/>
    </row>
    <row r="86" spans="1:7" s="3217" customFormat="1" ht="14.25" customHeight="1" thickBot="1">
      <c r="A86" s="3236" t="s">
        <v>110</v>
      </c>
      <c r="B86" s="3238" t="s">
        <v>3067</v>
      </c>
      <c r="C86" s="3239">
        <v>16610</v>
      </c>
      <c r="D86" s="3239">
        <v>16540</v>
      </c>
      <c r="E86" s="3239">
        <v>18850</v>
      </c>
      <c r="F86" s="3239"/>
      <c r="G86" s="3239">
        <v>11220</v>
      </c>
    </row>
    <row r="87" spans="1:7" s="3217" customFormat="1" ht="14.25" customHeight="1">
      <c r="A87" s="3233" t="s">
        <v>303</v>
      </c>
      <c r="B87" s="3224" t="s">
        <v>3068</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2947</v>
      </c>
      <c r="C113" s="3228">
        <v>15520</v>
      </c>
      <c r="D113" s="3228">
        <v>15450</v>
      </c>
      <c r="E113" s="3228"/>
      <c r="F113" s="3228"/>
      <c r="G113" s="3241">
        <v>10210</v>
      </c>
    </row>
    <row r="114" spans="1:7" s="3217" customFormat="1" ht="14.25" customHeight="1">
      <c r="A114" s="3228" t="s">
        <v>303</v>
      </c>
      <c r="B114" s="3228" t="s">
        <v>2954</v>
      </c>
      <c r="C114" s="3228">
        <v>13110</v>
      </c>
      <c r="D114" s="3228">
        <v>13050</v>
      </c>
      <c r="E114" s="3228"/>
      <c r="F114" s="3228"/>
      <c r="G114" s="3241">
        <v>8620</v>
      </c>
    </row>
    <row r="115" spans="1:7" s="3217" customFormat="1" ht="14.25" customHeight="1">
      <c r="A115" s="3228" t="s">
        <v>303</v>
      </c>
      <c r="B115" s="3228" t="s">
        <v>2960</v>
      </c>
      <c r="C115" s="3228">
        <v>12460</v>
      </c>
      <c r="D115" s="3228">
        <v>12390</v>
      </c>
      <c r="E115" s="3228"/>
      <c r="F115" s="3228"/>
      <c r="G115" s="3241">
        <v>8190</v>
      </c>
    </row>
    <row r="116" spans="1:7" s="3217" customFormat="1" ht="14.25" customHeight="1">
      <c r="A116" s="3228" t="s">
        <v>303</v>
      </c>
      <c r="B116" s="3228" t="s">
        <v>2967</v>
      </c>
      <c r="C116" s="3228">
        <v>13580</v>
      </c>
      <c r="D116" s="3228">
        <v>13520</v>
      </c>
      <c r="E116" s="3228"/>
      <c r="F116" s="3228"/>
      <c r="G116" s="3241">
        <v>8930</v>
      </c>
    </row>
    <row r="117" spans="1:7" s="3217" customFormat="1" ht="14.25" customHeight="1">
      <c r="A117" s="3228" t="s">
        <v>303</v>
      </c>
      <c r="B117" s="3228" t="s">
        <v>2974</v>
      </c>
      <c r="C117" s="3228">
        <v>17120</v>
      </c>
      <c r="D117" s="3228">
        <v>17040</v>
      </c>
      <c r="E117" s="3228"/>
      <c r="F117" s="3228"/>
      <c r="G117" s="3241">
        <v>11260</v>
      </c>
    </row>
    <row r="118" spans="1:7" s="3217" customFormat="1" ht="14.25" customHeight="1">
      <c r="A118" s="3228" t="s">
        <v>303</v>
      </c>
      <c r="B118" s="3228" t="s">
        <v>2979</v>
      </c>
      <c r="C118" s="3228">
        <v>14860</v>
      </c>
      <c r="D118" s="3228">
        <v>14790</v>
      </c>
      <c r="E118" s="3228"/>
      <c r="F118" s="3228"/>
      <c r="G118" s="3241">
        <v>9780</v>
      </c>
    </row>
    <row r="119" spans="1:7" s="3217" customFormat="1" ht="14.25" customHeight="1">
      <c r="A119" s="3228" t="s">
        <v>303</v>
      </c>
      <c r="B119" s="3228" t="s">
        <v>2983</v>
      </c>
      <c r="C119" s="3228">
        <v>16470</v>
      </c>
      <c r="D119" s="3228">
        <v>16400</v>
      </c>
      <c r="E119" s="3228"/>
      <c r="F119" s="3228"/>
      <c r="G119" s="3241">
        <v>10840</v>
      </c>
    </row>
    <row r="120" spans="1:7" s="3217" customFormat="1" ht="14.25" customHeight="1">
      <c r="A120" s="3228" t="s">
        <v>303</v>
      </c>
      <c r="B120" s="3228" t="s">
        <v>3069</v>
      </c>
      <c r="C120" s="3228"/>
      <c r="D120" s="3228"/>
      <c r="E120" s="3228"/>
      <c r="F120" s="3228">
        <v>4160</v>
      </c>
      <c r="G120" s="3241"/>
    </row>
    <row r="121" spans="1:7" s="3217" customFormat="1" ht="14.25" customHeight="1">
      <c r="A121" s="3228" t="s">
        <v>303</v>
      </c>
      <c r="B121" s="3228" t="s">
        <v>3070</v>
      </c>
      <c r="C121" s="3228"/>
      <c r="D121" s="3228"/>
      <c r="E121" s="3228"/>
      <c r="F121" s="3228">
        <v>3880</v>
      </c>
      <c r="G121" s="3241"/>
    </row>
    <row r="122" spans="1:7" s="3217" customFormat="1" ht="14.25" customHeight="1">
      <c r="A122" s="3228" t="s">
        <v>303</v>
      </c>
      <c r="B122" s="3228" t="s">
        <v>3071</v>
      </c>
      <c r="C122" s="3228">
        <v>13750</v>
      </c>
      <c r="D122" s="3228">
        <v>13680</v>
      </c>
      <c r="E122" s="3228">
        <v>16460</v>
      </c>
      <c r="F122" s="3228">
        <v>2880</v>
      </c>
      <c r="G122" s="3241">
        <v>9040</v>
      </c>
    </row>
    <row r="123" spans="1:7" s="3217" customFormat="1" ht="14.25" customHeight="1">
      <c r="A123" s="3228" t="s">
        <v>303</v>
      </c>
      <c r="B123" s="3228" t="s">
        <v>3002</v>
      </c>
      <c r="C123" s="3228">
        <v>13590</v>
      </c>
      <c r="D123" s="3228">
        <v>13520</v>
      </c>
      <c r="E123" s="3228">
        <v>16290</v>
      </c>
      <c r="F123" s="3228">
        <v>2790</v>
      </c>
      <c r="G123" s="3241">
        <v>8930</v>
      </c>
    </row>
    <row r="124" spans="1:7" s="3217" customFormat="1" ht="14.25" customHeight="1">
      <c r="A124" s="3228" t="s">
        <v>303</v>
      </c>
      <c r="B124" s="3228" t="s">
        <v>3007</v>
      </c>
      <c r="C124" s="3228">
        <v>13400</v>
      </c>
      <c r="D124" s="3228">
        <v>13320</v>
      </c>
      <c r="E124" s="3228">
        <v>16100</v>
      </c>
      <c r="F124" s="3228">
        <v>2320</v>
      </c>
      <c r="G124" s="3241">
        <v>8800</v>
      </c>
    </row>
    <row r="125" spans="1:7" s="3217" customFormat="1" ht="14.25" customHeight="1">
      <c r="A125" s="3228" t="s">
        <v>303</v>
      </c>
      <c r="B125" s="3228" t="s">
        <v>3012</v>
      </c>
      <c r="C125" s="3228">
        <v>12860</v>
      </c>
      <c r="D125" s="3228">
        <v>12790</v>
      </c>
      <c r="E125" s="3228">
        <v>15370</v>
      </c>
      <c r="F125" s="3228">
        <v>2280</v>
      </c>
      <c r="G125" s="3241">
        <v>8450</v>
      </c>
    </row>
    <row r="126" spans="1:7" s="3217" customFormat="1" ht="14.25" customHeight="1" thickBot="1">
      <c r="A126" s="3242" t="s">
        <v>303</v>
      </c>
      <c r="B126" s="3235" t="s">
        <v>3017</v>
      </c>
      <c r="C126" s="3235">
        <v>12960</v>
      </c>
      <c r="D126" s="3235">
        <v>12890</v>
      </c>
      <c r="E126" s="3235">
        <v>15530</v>
      </c>
      <c r="F126" s="3235">
        <v>2910</v>
      </c>
      <c r="G126" s="3243">
        <v>8520</v>
      </c>
    </row>
    <row r="127" spans="1:7" s="3217" customFormat="1" ht="14.25" customHeight="1">
      <c r="A127" s="3233" t="s">
        <v>29</v>
      </c>
      <c r="B127" s="3224" t="s">
        <v>3072</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3073</v>
      </c>
      <c r="C148" s="3228">
        <v>10370</v>
      </c>
      <c r="D148" s="3228">
        <v>10310</v>
      </c>
      <c r="E148" s="3228">
        <v>12970</v>
      </c>
      <c r="F148" s="3228"/>
      <c r="G148" s="3228">
        <v>6630</v>
      </c>
    </row>
    <row r="149" spans="1:7" s="3217" customFormat="1" ht="14.25" customHeight="1">
      <c r="A149" s="3228" t="s">
        <v>29</v>
      </c>
      <c r="B149" s="3228" t="s">
        <v>3074</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2948</v>
      </c>
      <c r="C153" s="3228">
        <v>10880</v>
      </c>
      <c r="D153" s="3228">
        <v>10820</v>
      </c>
      <c r="E153" s="3228">
        <v>13660</v>
      </c>
      <c r="F153" s="3228">
        <v>2260</v>
      </c>
      <c r="G153" s="3228">
        <v>6970</v>
      </c>
    </row>
    <row r="154" spans="1:7" s="3217" customFormat="1" ht="14.25" customHeight="1">
      <c r="A154" s="3228" t="s">
        <v>29</v>
      </c>
      <c r="B154" s="3228" t="s">
        <v>3075</v>
      </c>
      <c r="C154" s="3228">
        <v>11220</v>
      </c>
      <c r="D154" s="3228">
        <v>11160</v>
      </c>
      <c r="E154" s="3228">
        <v>14130</v>
      </c>
      <c r="F154" s="3228">
        <v>2230</v>
      </c>
      <c r="G154" s="3228">
        <v>7180</v>
      </c>
    </row>
    <row r="155" spans="1:7" s="3217" customFormat="1" ht="14.25" customHeight="1">
      <c r="A155" s="3228" t="s">
        <v>29</v>
      </c>
      <c r="B155" s="3228" t="s">
        <v>2961</v>
      </c>
      <c r="C155" s="3228">
        <v>10430</v>
      </c>
      <c r="D155" s="3228">
        <v>10380</v>
      </c>
      <c r="E155" s="3228">
        <v>13140</v>
      </c>
      <c r="F155" s="3228">
        <v>2080</v>
      </c>
      <c r="G155" s="3228">
        <v>6650</v>
      </c>
    </row>
    <row r="156" spans="1:7" s="3217" customFormat="1" ht="14.25" customHeight="1">
      <c r="A156" s="3228" t="s">
        <v>29</v>
      </c>
      <c r="B156" s="3228" t="s">
        <v>3076</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3077</v>
      </c>
      <c r="C160" s="3228">
        <v>11180</v>
      </c>
      <c r="D160" s="3228">
        <v>11140</v>
      </c>
      <c r="E160" s="3228">
        <v>14050</v>
      </c>
      <c r="F160" s="3228">
        <v>2270</v>
      </c>
      <c r="G160" s="3228">
        <v>7170</v>
      </c>
    </row>
    <row r="161" spans="1:7" s="3217" customFormat="1" ht="14.25" customHeight="1">
      <c r="A161" s="3228" t="s">
        <v>29</v>
      </c>
      <c r="B161" s="3228" t="s">
        <v>2993</v>
      </c>
      <c r="C161" s="3228">
        <v>11160</v>
      </c>
      <c r="D161" s="3228">
        <v>11120</v>
      </c>
      <c r="E161" s="3228">
        <v>14020</v>
      </c>
      <c r="F161" s="3228">
        <v>2150</v>
      </c>
      <c r="G161" s="3228">
        <v>7160</v>
      </c>
    </row>
    <row r="162" spans="1:7" s="3217" customFormat="1" ht="14.25" customHeight="1">
      <c r="A162" s="3228" t="s">
        <v>29</v>
      </c>
      <c r="B162" s="3228" t="s">
        <v>2998</v>
      </c>
      <c r="C162" s="3228">
        <v>9620</v>
      </c>
      <c r="D162" s="3228">
        <v>9570</v>
      </c>
      <c r="E162" s="3228">
        <v>12320</v>
      </c>
      <c r="F162" s="3228">
        <v>2010</v>
      </c>
      <c r="G162" s="3228">
        <v>6160</v>
      </c>
    </row>
    <row r="163" spans="1:7" s="3217" customFormat="1" ht="14.25" customHeight="1">
      <c r="A163" s="3228" t="s">
        <v>29</v>
      </c>
      <c r="B163" s="3228" t="s">
        <v>3003</v>
      </c>
      <c r="C163" s="3228">
        <v>9320</v>
      </c>
      <c r="D163" s="3228">
        <v>9270</v>
      </c>
      <c r="E163" s="3228">
        <v>11790</v>
      </c>
      <c r="F163" s="3228">
        <v>1920</v>
      </c>
      <c r="G163" s="3228">
        <v>5960</v>
      </c>
    </row>
    <row r="164" spans="1:7" s="3217" customFormat="1" ht="14.25" customHeight="1">
      <c r="A164" s="3228" t="s">
        <v>29</v>
      </c>
      <c r="B164" s="3228" t="s">
        <v>3008</v>
      </c>
      <c r="C164" s="3228"/>
      <c r="D164" s="3228"/>
      <c r="E164" s="3228"/>
      <c r="F164" s="3228">
        <v>1980</v>
      </c>
      <c r="G164" s="3228"/>
    </row>
    <row r="165" spans="1:7" s="3217" customFormat="1" ht="14.25" customHeight="1">
      <c r="A165" s="3228" t="s">
        <v>29</v>
      </c>
      <c r="B165" s="3228" t="s">
        <v>3078</v>
      </c>
      <c r="C165" s="3228">
        <v>11060</v>
      </c>
      <c r="D165" s="3228">
        <v>11030</v>
      </c>
      <c r="E165" s="3228">
        <v>13850</v>
      </c>
      <c r="F165" s="3228">
        <v>2170</v>
      </c>
      <c r="G165" s="3228">
        <v>7090</v>
      </c>
    </row>
    <row r="166" spans="1:7" s="3217" customFormat="1" ht="14.25" customHeight="1">
      <c r="A166" s="3228" t="s">
        <v>29</v>
      </c>
      <c r="B166" s="3228" t="s">
        <v>3018</v>
      </c>
      <c r="C166" s="3228">
        <v>11050</v>
      </c>
      <c r="D166" s="3228">
        <v>11010</v>
      </c>
      <c r="E166" s="3228">
        <v>13920</v>
      </c>
      <c r="F166" s="3228">
        <v>2140</v>
      </c>
      <c r="G166" s="3228">
        <v>7080</v>
      </c>
    </row>
    <row r="167" spans="1:7" s="3217" customFormat="1" ht="14.25" customHeight="1">
      <c r="A167" s="3228" t="s">
        <v>29</v>
      </c>
      <c r="B167" s="3228" t="s">
        <v>3022</v>
      </c>
      <c r="C167" s="3228">
        <v>10930</v>
      </c>
      <c r="D167" s="3228">
        <v>10890</v>
      </c>
      <c r="E167" s="3228">
        <v>13790</v>
      </c>
      <c r="F167" s="3228">
        <v>2010</v>
      </c>
      <c r="G167" s="3228">
        <v>7000</v>
      </c>
    </row>
    <row r="168" spans="1:7" s="3217" customFormat="1" ht="14.25" customHeight="1">
      <c r="A168" s="3228" t="s">
        <v>29</v>
      </c>
      <c r="B168" s="3228" t="s">
        <v>3027</v>
      </c>
      <c r="C168" s="3228">
        <v>9420</v>
      </c>
      <c r="D168" s="3228">
        <v>9380</v>
      </c>
      <c r="E168" s="3228">
        <v>11970</v>
      </c>
      <c r="F168" s="3228"/>
      <c r="G168" s="3228">
        <v>6040</v>
      </c>
    </row>
    <row r="169" spans="1:7" s="3217" customFormat="1" ht="14.25" customHeight="1">
      <c r="A169" s="3228" t="s">
        <v>29</v>
      </c>
      <c r="B169" s="3228" t="s">
        <v>3079</v>
      </c>
      <c r="C169" s="3228"/>
      <c r="D169" s="3228"/>
      <c r="E169" s="3228"/>
      <c r="F169" s="3228">
        <v>2880</v>
      </c>
      <c r="G169" s="3228"/>
    </row>
    <row r="170" spans="1:7" s="3217" customFormat="1" ht="14.25" customHeight="1">
      <c r="A170" s="3228" t="s">
        <v>29</v>
      </c>
      <c r="B170" s="3228" t="s">
        <v>3035</v>
      </c>
      <c r="C170" s="3228"/>
      <c r="D170" s="3228"/>
      <c r="E170" s="3228"/>
      <c r="F170" s="3228">
        <v>2880</v>
      </c>
      <c r="G170" s="3228"/>
    </row>
    <row r="171" spans="1:7" s="3217" customFormat="1" ht="14.25" customHeight="1">
      <c r="A171" s="3228" t="s">
        <v>29</v>
      </c>
      <c r="B171" s="3228" t="s">
        <v>3038</v>
      </c>
      <c r="C171" s="3228"/>
      <c r="D171" s="3228"/>
      <c r="E171" s="3228"/>
      <c r="F171" s="3228">
        <v>2880</v>
      </c>
      <c r="G171" s="3228"/>
    </row>
    <row r="172" spans="1:7" s="3217" customFormat="1" ht="14.25" customHeight="1">
      <c r="A172" s="3228" t="s">
        <v>29</v>
      </c>
      <c r="B172" s="3228" t="s">
        <v>3040</v>
      </c>
      <c r="C172" s="3228"/>
      <c r="D172" s="3228"/>
      <c r="E172" s="3228"/>
      <c r="F172" s="3228">
        <v>2880</v>
      </c>
      <c r="G172" s="3228"/>
    </row>
    <row r="173" spans="1:7" s="3217" customFormat="1" ht="14.25" customHeight="1">
      <c r="A173" s="3228" t="s">
        <v>29</v>
      </c>
      <c r="B173" s="3228" t="s">
        <v>3042</v>
      </c>
      <c r="C173" s="3228"/>
      <c r="D173" s="3228"/>
      <c r="E173" s="3228"/>
      <c r="F173" s="3228">
        <v>2150</v>
      </c>
      <c r="G173" s="3228"/>
    </row>
    <row r="174" spans="1:7" s="3217" customFormat="1" ht="14.25" customHeight="1">
      <c r="A174" s="3228" t="s">
        <v>29</v>
      </c>
      <c r="B174" s="3228" t="s">
        <v>3044</v>
      </c>
      <c r="C174" s="3228"/>
      <c r="D174" s="3228"/>
      <c r="E174" s="3228"/>
      <c r="F174" s="3228">
        <v>2030</v>
      </c>
      <c r="G174" s="3228"/>
    </row>
    <row r="175" spans="1:7" s="3217" customFormat="1" ht="14.25" customHeight="1">
      <c r="A175" s="3228" t="s">
        <v>29</v>
      </c>
      <c r="B175" s="3228" t="s">
        <v>3046</v>
      </c>
      <c r="C175" s="3228"/>
      <c r="D175" s="3228"/>
      <c r="E175" s="3228"/>
      <c r="F175" s="3228">
        <v>2780</v>
      </c>
      <c r="G175" s="3228"/>
    </row>
    <row r="176" spans="1:7" s="3217" customFormat="1" ht="14.25" customHeight="1">
      <c r="A176" s="3228" t="s">
        <v>29</v>
      </c>
      <c r="B176" s="3228" t="s">
        <v>3048</v>
      </c>
      <c r="C176" s="3228"/>
      <c r="D176" s="3228"/>
      <c r="E176" s="3228"/>
      <c r="F176" s="3228">
        <v>2780</v>
      </c>
      <c r="G176" s="3228"/>
    </row>
    <row r="177" spans="1:7" s="3217" customFormat="1" ht="14.25" customHeight="1">
      <c r="A177" s="3228" t="s">
        <v>29</v>
      </c>
      <c r="B177" s="3228" t="s">
        <v>3080</v>
      </c>
      <c r="C177" s="3228"/>
      <c r="D177" s="3228"/>
      <c r="E177" s="3228"/>
      <c r="F177" s="3228">
        <v>2780</v>
      </c>
      <c r="G177" s="3228"/>
    </row>
    <row r="178" spans="1:7" s="3217" customFormat="1" ht="14.25" customHeight="1">
      <c r="A178" s="3228" t="s">
        <v>29</v>
      </c>
      <c r="B178" s="3228" t="s">
        <v>3081</v>
      </c>
      <c r="C178" s="3228"/>
      <c r="D178" s="3228"/>
      <c r="E178" s="3228"/>
      <c r="F178" s="3228">
        <v>2060</v>
      </c>
      <c r="G178" s="3228"/>
    </row>
    <row r="179" spans="1:7" s="3217" customFormat="1" ht="14.25" customHeight="1">
      <c r="A179" s="3228" t="s">
        <v>29</v>
      </c>
      <c r="B179" s="3228" t="s">
        <v>3082</v>
      </c>
      <c r="C179" s="3228"/>
      <c r="D179" s="3228"/>
      <c r="E179" s="3228"/>
      <c r="F179" s="3228">
        <v>2120</v>
      </c>
      <c r="G179" s="3228"/>
    </row>
    <row r="180" spans="1:7" s="3217" customFormat="1" ht="14.25" customHeight="1">
      <c r="A180" s="3228" t="s">
        <v>29</v>
      </c>
      <c r="B180" s="3228" t="s">
        <v>3054</v>
      </c>
      <c r="C180" s="3228"/>
      <c r="D180" s="3228"/>
      <c r="E180" s="3228"/>
      <c r="F180" s="3228">
        <v>2340</v>
      </c>
      <c r="G180" s="3228"/>
    </row>
    <row r="181" spans="1:7" s="3217" customFormat="1" ht="14.25" customHeight="1">
      <c r="A181" s="3228" t="s">
        <v>29</v>
      </c>
      <c r="B181" s="3228" t="s">
        <v>3055</v>
      </c>
      <c r="C181" s="3228"/>
      <c r="D181" s="3228"/>
      <c r="E181" s="3228"/>
      <c r="F181" s="3228">
        <v>2340</v>
      </c>
      <c r="G181" s="3228"/>
    </row>
    <row r="182" spans="1:7" s="3217" customFormat="1" ht="14.25" customHeight="1">
      <c r="A182" s="3228" t="s">
        <v>29</v>
      </c>
      <c r="B182" s="3228" t="s">
        <v>3056</v>
      </c>
      <c r="C182" s="3228"/>
      <c r="D182" s="3228"/>
      <c r="E182" s="3228"/>
      <c r="F182" s="3228">
        <v>2340</v>
      </c>
      <c r="G182" s="3228"/>
    </row>
    <row r="183" spans="1:7" s="3217" customFormat="1" ht="14.25" customHeight="1">
      <c r="A183" s="3228" t="s">
        <v>29</v>
      </c>
      <c r="B183" s="3228" t="s">
        <v>3057</v>
      </c>
      <c r="C183" s="3228"/>
      <c r="D183" s="3228"/>
      <c r="E183" s="3228"/>
      <c r="F183" s="3228">
        <v>2340</v>
      </c>
      <c r="G183" s="3228"/>
    </row>
    <row r="184" spans="1:7" s="3217" customFormat="1" ht="14.25" customHeight="1">
      <c r="A184" s="3228" t="s">
        <v>29</v>
      </c>
      <c r="B184" s="3228" t="s">
        <v>3058</v>
      </c>
      <c r="C184" s="3228"/>
      <c r="D184" s="3228"/>
      <c r="E184" s="3228"/>
      <c r="F184" s="3228">
        <v>2340</v>
      </c>
      <c r="G184" s="3228"/>
    </row>
    <row r="185" spans="1:7" s="3217" customFormat="1" ht="14.25" customHeight="1">
      <c r="A185" s="3228" t="s">
        <v>29</v>
      </c>
      <c r="B185" s="3228" t="s">
        <v>3059</v>
      </c>
      <c r="C185" s="3228"/>
      <c r="D185" s="3228"/>
      <c r="E185" s="3228"/>
      <c r="F185" s="3228">
        <v>2530</v>
      </c>
      <c r="G185" s="3228"/>
    </row>
    <row r="186" spans="1:7" s="3217" customFormat="1" ht="14.25" customHeight="1">
      <c r="A186" s="3228" t="s">
        <v>29</v>
      </c>
      <c r="B186" s="3228" t="s">
        <v>3060</v>
      </c>
      <c r="C186" s="3228"/>
      <c r="D186" s="3228"/>
      <c r="E186" s="3228"/>
      <c r="F186" s="3228">
        <v>2550</v>
      </c>
      <c r="G186" s="3228"/>
    </row>
    <row r="187" spans="1:7" s="3217" customFormat="1" ht="14.25" customHeight="1">
      <c r="A187" s="3228" t="s">
        <v>29</v>
      </c>
      <c r="B187" s="3228" t="s">
        <v>3061</v>
      </c>
      <c r="C187" s="3228"/>
      <c r="D187" s="3228"/>
      <c r="E187" s="3228"/>
      <c r="F187" s="3228">
        <v>2070</v>
      </c>
      <c r="G187" s="3228"/>
    </row>
    <row r="188" spans="1:7" s="3217" customFormat="1" ht="14.25" customHeight="1">
      <c r="A188" s="3228" t="s">
        <v>29</v>
      </c>
      <c r="B188" s="3228" t="s">
        <v>3062</v>
      </c>
      <c r="C188" s="3228"/>
      <c r="D188" s="3228"/>
      <c r="E188" s="3228"/>
      <c r="F188" s="3228">
        <v>2340</v>
      </c>
      <c r="G188" s="3228"/>
    </row>
    <row r="189" spans="1:7" s="3217" customFormat="1" ht="14.25" customHeight="1" thickBot="1">
      <c r="A189" s="3236" t="s">
        <v>29</v>
      </c>
      <c r="B189" s="3239" t="s">
        <v>3063</v>
      </c>
      <c r="C189" s="3239"/>
      <c r="D189" s="3239"/>
      <c r="E189" s="3239"/>
      <c r="F189" s="3239">
        <v>2050</v>
      </c>
      <c r="G189" s="3239"/>
    </row>
    <row r="190" spans="1:7" s="3217" customFormat="1" ht="14.25" customHeight="1">
      <c r="A190" s="3233" t="s">
        <v>304</v>
      </c>
      <c r="B190" s="3224" t="s">
        <v>3083</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3084</v>
      </c>
      <c r="C199" s="3228">
        <v>8690</v>
      </c>
      <c r="D199" s="3228">
        <v>8630</v>
      </c>
      <c r="E199" s="3228">
        <v>11350</v>
      </c>
      <c r="F199" s="3228">
        <v>1600</v>
      </c>
      <c r="G199" s="3241">
        <v>5450</v>
      </c>
    </row>
    <row r="200" spans="1:7" s="3217" customFormat="1" ht="14.25" customHeight="1">
      <c r="A200" s="3228" t="s">
        <v>304</v>
      </c>
      <c r="B200" s="3228" t="s">
        <v>2895</v>
      </c>
      <c r="C200" s="3228"/>
      <c r="D200" s="3228"/>
      <c r="E200" s="3228"/>
      <c r="F200" s="3228">
        <v>1510</v>
      </c>
      <c r="G200" s="3241"/>
    </row>
    <row r="201" spans="1:7" s="3217" customFormat="1" ht="14.25" customHeight="1">
      <c r="A201" s="3228" t="s">
        <v>304</v>
      </c>
      <c r="B201" s="3228" t="s">
        <v>3085</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3086</v>
      </c>
      <c r="C203" s="3228">
        <v>8130</v>
      </c>
      <c r="D203" s="3228">
        <v>8070</v>
      </c>
      <c r="E203" s="3228">
        <v>10820</v>
      </c>
      <c r="F203" s="3228">
        <v>1690</v>
      </c>
      <c r="G203" s="3241">
        <v>5100</v>
      </c>
    </row>
    <row r="204" spans="1:7" s="3217" customFormat="1" ht="14.25" customHeight="1">
      <c r="A204" s="3228" t="s">
        <v>304</v>
      </c>
      <c r="B204" s="3228" t="s">
        <v>2906</v>
      </c>
      <c r="C204" s="3228">
        <v>8350</v>
      </c>
      <c r="D204" s="3228">
        <v>8290</v>
      </c>
      <c r="E204" s="3228">
        <v>11080</v>
      </c>
      <c r="F204" s="3228">
        <v>1450</v>
      </c>
      <c r="G204" s="3241">
        <v>5240</v>
      </c>
    </row>
    <row r="205" spans="1:7" s="3217" customFormat="1" ht="14.25" customHeight="1">
      <c r="A205" s="3228" t="s">
        <v>304</v>
      </c>
      <c r="B205" s="3228" t="s">
        <v>2908</v>
      </c>
      <c r="C205" s="3228">
        <v>7190</v>
      </c>
      <c r="D205" s="3228">
        <v>7130</v>
      </c>
      <c r="E205" s="3228">
        <v>9490</v>
      </c>
      <c r="F205" s="3228">
        <v>1470</v>
      </c>
      <c r="G205" s="3241">
        <v>4510</v>
      </c>
    </row>
    <row r="206" spans="1:7" s="3217" customFormat="1" ht="14.25" customHeight="1">
      <c r="A206" s="3228" t="s">
        <v>304</v>
      </c>
      <c r="B206" s="3228" t="s">
        <v>2911</v>
      </c>
      <c r="C206" s="3228">
        <v>7000</v>
      </c>
      <c r="D206" s="3228">
        <v>6950</v>
      </c>
      <c r="E206" s="3228">
        <v>9170</v>
      </c>
      <c r="F206" s="3228">
        <v>1400</v>
      </c>
      <c r="G206" s="3241">
        <v>4380</v>
      </c>
    </row>
    <row r="207" spans="1:7" s="3217" customFormat="1" ht="14.25" customHeight="1">
      <c r="A207" s="3228" t="s">
        <v>304</v>
      </c>
      <c r="B207" s="3228" t="s">
        <v>2913</v>
      </c>
      <c r="C207" s="3228">
        <v>6950</v>
      </c>
      <c r="D207" s="3228">
        <v>6900</v>
      </c>
      <c r="E207" s="3228">
        <v>9110</v>
      </c>
      <c r="F207" s="3228">
        <v>1790</v>
      </c>
      <c r="G207" s="3241">
        <v>4360</v>
      </c>
    </row>
    <row r="208" spans="1:7" s="3217" customFormat="1" ht="14.25" customHeight="1">
      <c r="A208" s="3228" t="s">
        <v>304</v>
      </c>
      <c r="B208" s="3228" t="s">
        <v>3087</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2923</v>
      </c>
      <c r="C210" s="3228">
        <v>8710</v>
      </c>
      <c r="D210" s="3228">
        <v>8660</v>
      </c>
      <c r="E210" s="3228">
        <v>11440</v>
      </c>
      <c r="F210" s="3228">
        <v>1740</v>
      </c>
      <c r="G210" s="3241">
        <v>5470</v>
      </c>
    </row>
    <row r="211" spans="1:7" s="3217" customFormat="1" ht="14.25" customHeight="1">
      <c r="A211" s="3228" t="s">
        <v>304</v>
      </c>
      <c r="B211" s="3228" t="s">
        <v>3088</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3089</v>
      </c>
      <c r="C214" s="3228">
        <v>8090</v>
      </c>
      <c r="D214" s="3228">
        <v>8030</v>
      </c>
      <c r="E214" s="3228">
        <v>10780</v>
      </c>
      <c r="F214" s="3228">
        <v>1570</v>
      </c>
      <c r="G214" s="3241">
        <v>5070</v>
      </c>
    </row>
    <row r="215" spans="1:7" s="3217" customFormat="1" ht="14.25" customHeight="1">
      <c r="A215" s="3228" t="s">
        <v>304</v>
      </c>
      <c r="B215" s="3228" t="s">
        <v>3090</v>
      </c>
      <c r="C215" s="3228">
        <v>7950</v>
      </c>
      <c r="D215" s="3228">
        <v>7900</v>
      </c>
      <c r="E215" s="3228">
        <v>10560</v>
      </c>
      <c r="F215" s="3228">
        <v>1630</v>
      </c>
      <c r="G215" s="3241">
        <v>4990</v>
      </c>
    </row>
    <row r="216" spans="1:7" s="3217" customFormat="1" ht="14.25" customHeight="1">
      <c r="A216" s="3228" t="s">
        <v>304</v>
      </c>
      <c r="B216" s="3228" t="s">
        <v>3091</v>
      </c>
      <c r="C216" s="3228">
        <v>8490</v>
      </c>
      <c r="D216" s="3228">
        <v>8440</v>
      </c>
      <c r="E216" s="3228">
        <v>11260</v>
      </c>
      <c r="F216" s="3228">
        <v>1690</v>
      </c>
      <c r="G216" s="3241">
        <v>5330</v>
      </c>
    </row>
    <row r="217" spans="1:7" s="3217" customFormat="1" ht="14.25" customHeight="1">
      <c r="A217" s="3228" t="s">
        <v>304</v>
      </c>
      <c r="B217" s="3228" t="s">
        <v>2956</v>
      </c>
      <c r="C217" s="3228">
        <v>8200</v>
      </c>
      <c r="D217" s="3228">
        <v>8150</v>
      </c>
      <c r="E217" s="3228">
        <v>10910</v>
      </c>
      <c r="F217" s="3228">
        <v>1670</v>
      </c>
      <c r="G217" s="3241">
        <v>5150</v>
      </c>
    </row>
    <row r="218" spans="1:7" s="3217" customFormat="1" ht="14.25" customHeight="1">
      <c r="A218" s="3228" t="s">
        <v>304</v>
      </c>
      <c r="B218" s="3228" t="s">
        <v>3092</v>
      </c>
      <c r="C218" s="3228"/>
      <c r="D218" s="3228"/>
      <c r="E218" s="3228"/>
      <c r="F218" s="3228">
        <v>2040</v>
      </c>
      <c r="G218" s="3241"/>
    </row>
    <row r="219" spans="1:7" s="3217" customFormat="1" ht="14.25" customHeight="1">
      <c r="A219" s="3228" t="s">
        <v>304</v>
      </c>
      <c r="B219" s="3228" t="s">
        <v>3093</v>
      </c>
      <c r="C219" s="3228"/>
      <c r="D219" s="3228"/>
      <c r="E219" s="3228"/>
      <c r="F219" s="3228">
        <v>2040</v>
      </c>
      <c r="G219" s="3241"/>
    </row>
    <row r="220" spans="1:7" s="3217" customFormat="1" ht="14.25" customHeight="1">
      <c r="A220" s="3228" t="s">
        <v>304</v>
      </c>
      <c r="B220" s="3228" t="s">
        <v>3094</v>
      </c>
      <c r="C220" s="3228"/>
      <c r="D220" s="3228"/>
      <c r="E220" s="3228"/>
      <c r="F220" s="3228">
        <v>2040</v>
      </c>
      <c r="G220" s="3241"/>
    </row>
    <row r="221" spans="1:7" s="3217" customFormat="1" ht="14.25" customHeight="1">
      <c r="A221" s="3228" t="s">
        <v>304</v>
      </c>
      <c r="B221" s="3228" t="s">
        <v>3095</v>
      </c>
      <c r="C221" s="3228"/>
      <c r="D221" s="3228"/>
      <c r="E221" s="3228"/>
      <c r="F221" s="3228">
        <v>2040</v>
      </c>
      <c r="G221" s="3241"/>
    </row>
    <row r="222" spans="1:7" s="3217" customFormat="1" ht="14.25" customHeight="1">
      <c r="A222" s="3228" t="s">
        <v>304</v>
      </c>
      <c r="B222" s="3228" t="s">
        <v>3096</v>
      </c>
      <c r="C222" s="3228"/>
      <c r="D222" s="3228"/>
      <c r="E222" s="3228"/>
      <c r="F222" s="3228">
        <v>2040</v>
      </c>
      <c r="G222" s="3241"/>
    </row>
    <row r="223" spans="1:7" s="3217" customFormat="1" ht="14.25" customHeight="1">
      <c r="A223" s="3228" t="s">
        <v>304</v>
      </c>
      <c r="B223" s="3228" t="s">
        <v>3097</v>
      </c>
      <c r="C223" s="3228"/>
      <c r="D223" s="3228"/>
      <c r="E223" s="3228"/>
      <c r="F223" s="3228">
        <v>1930</v>
      </c>
      <c r="G223" s="3241"/>
    </row>
    <row r="224" spans="1:7" s="3217" customFormat="1" ht="14.25" customHeight="1">
      <c r="A224" s="3228" t="s">
        <v>304</v>
      </c>
      <c r="B224" s="3228" t="s">
        <v>3098</v>
      </c>
      <c r="C224" s="3228"/>
      <c r="D224" s="3228"/>
      <c r="E224" s="3228"/>
      <c r="F224" s="3228">
        <v>1930</v>
      </c>
      <c r="G224" s="3241"/>
    </row>
    <row r="225" spans="1:7" s="3217" customFormat="1" ht="14.25" customHeight="1">
      <c r="A225" s="3228" t="s">
        <v>304</v>
      </c>
      <c r="B225" s="3228" t="s">
        <v>3099</v>
      </c>
      <c r="C225" s="3228"/>
      <c r="D225" s="3228"/>
      <c r="E225" s="3228"/>
      <c r="F225" s="3228">
        <v>1930</v>
      </c>
      <c r="G225" s="3241"/>
    </row>
    <row r="226" spans="1:7" s="3217" customFormat="1" ht="14.25" customHeight="1">
      <c r="A226" s="3228" t="s">
        <v>304</v>
      </c>
      <c r="B226" s="3228" t="s">
        <v>3100</v>
      </c>
      <c r="C226" s="3228"/>
      <c r="D226" s="3228"/>
      <c r="E226" s="3228"/>
      <c r="F226" s="3228">
        <v>1700</v>
      </c>
      <c r="G226" s="3241"/>
    </row>
    <row r="227" spans="1:7" s="3217" customFormat="1" ht="14.25" customHeight="1">
      <c r="A227" s="3228" t="s">
        <v>304</v>
      </c>
      <c r="B227" s="3228" t="s">
        <v>3101</v>
      </c>
      <c r="C227" s="3228"/>
      <c r="D227" s="3228"/>
      <c r="E227" s="3228"/>
      <c r="F227" s="3228">
        <v>1520</v>
      </c>
      <c r="G227" s="3241"/>
    </row>
    <row r="228" spans="1:7" s="3217" customFormat="1" ht="14.25" customHeight="1">
      <c r="A228" s="3228" t="s">
        <v>304</v>
      </c>
      <c r="B228" s="3228" t="s">
        <v>3102</v>
      </c>
      <c r="C228" s="3228"/>
      <c r="D228" s="3228"/>
      <c r="E228" s="3228"/>
      <c r="F228" s="3228">
        <v>1520</v>
      </c>
      <c r="G228" s="3241"/>
    </row>
    <row r="229" spans="1:7" s="3217" customFormat="1" ht="14.25" customHeight="1">
      <c r="A229" s="3228" t="s">
        <v>304</v>
      </c>
      <c r="B229" s="3228" t="s">
        <v>3019</v>
      </c>
      <c r="C229" s="3228"/>
      <c r="D229" s="3228"/>
      <c r="E229" s="3228"/>
      <c r="F229" s="3228">
        <v>1520</v>
      </c>
      <c r="G229" s="3241"/>
    </row>
    <row r="230" spans="1:7" s="3217" customFormat="1" ht="14.25" customHeight="1">
      <c r="A230" s="3228" t="s">
        <v>304</v>
      </c>
      <c r="B230" s="3228" t="s">
        <v>3103</v>
      </c>
      <c r="C230" s="3228"/>
      <c r="D230" s="3228"/>
      <c r="E230" s="3228"/>
      <c r="F230" s="3228">
        <v>1820</v>
      </c>
      <c r="G230" s="3241"/>
    </row>
    <row r="231" spans="1:7" s="3217" customFormat="1" ht="14.25" customHeight="1">
      <c r="A231" s="3228" t="s">
        <v>304</v>
      </c>
      <c r="B231" s="3228" t="s">
        <v>3104</v>
      </c>
      <c r="C231" s="3228"/>
      <c r="D231" s="3228"/>
      <c r="E231" s="3228"/>
      <c r="F231" s="3228">
        <v>1760</v>
      </c>
      <c r="G231" s="3241"/>
    </row>
    <row r="232" spans="1:7" s="3217" customFormat="1" ht="14.25" customHeight="1">
      <c r="A232" s="3228" t="s">
        <v>304</v>
      </c>
      <c r="B232" s="3228" t="s">
        <v>3105</v>
      </c>
      <c r="C232" s="3228"/>
      <c r="D232" s="3228"/>
      <c r="E232" s="3228"/>
      <c r="F232" s="3228">
        <v>1840</v>
      </c>
      <c r="G232" s="3241"/>
    </row>
    <row r="233" spans="1:7" s="3217" customFormat="1" ht="14.25" customHeight="1" thickBot="1">
      <c r="A233" s="3242" t="s">
        <v>304</v>
      </c>
      <c r="B233" s="3235" t="s">
        <v>3036</v>
      </c>
      <c r="C233" s="3235"/>
      <c r="D233" s="3235"/>
      <c r="E233" s="3235"/>
      <c r="F233" s="3235">
        <v>1770</v>
      </c>
      <c r="G233" s="3243"/>
    </row>
    <row r="234" spans="1:7" s="3217" customFormat="1" ht="14.25" customHeight="1">
      <c r="A234" s="3233" t="s">
        <v>305</v>
      </c>
      <c r="B234" s="3224" t="s">
        <v>3106</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2877</v>
      </c>
      <c r="C238" s="3228">
        <v>6920</v>
      </c>
      <c r="D238" s="3228">
        <v>6890</v>
      </c>
      <c r="E238" s="3228">
        <v>8640</v>
      </c>
      <c r="F238" s="3228">
        <v>1310</v>
      </c>
      <c r="G238" s="3228">
        <v>4230</v>
      </c>
    </row>
    <row r="239" spans="1:7" s="3217" customFormat="1" ht="14.25" customHeight="1">
      <c r="A239" s="3228" t="s">
        <v>305</v>
      </c>
      <c r="B239" s="3228" t="s">
        <v>3107</v>
      </c>
      <c r="C239" s="3228">
        <v>6780</v>
      </c>
      <c r="D239" s="3228">
        <v>6750</v>
      </c>
      <c r="E239" s="3228">
        <v>8440</v>
      </c>
      <c r="F239" s="3228">
        <v>1160</v>
      </c>
      <c r="G239" s="3228">
        <v>4140</v>
      </c>
    </row>
    <row r="240" spans="1:7" s="3217" customFormat="1" ht="14.25" customHeight="1">
      <c r="A240" s="3228" t="s">
        <v>305</v>
      </c>
      <c r="B240" s="3228" t="s">
        <v>3108</v>
      </c>
      <c r="C240" s="3228">
        <v>5420</v>
      </c>
      <c r="D240" s="3228">
        <v>5380</v>
      </c>
      <c r="E240" s="3228">
        <v>6640</v>
      </c>
      <c r="F240" s="3228">
        <v>1020</v>
      </c>
      <c r="G240" s="3228">
        <v>3300</v>
      </c>
    </row>
    <row r="241" spans="1:7" s="3217" customFormat="1" ht="14.25" customHeight="1">
      <c r="A241" s="3228" t="s">
        <v>305</v>
      </c>
      <c r="B241" s="3228" t="s">
        <v>3109</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3110</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3111</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3112</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3113</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3114</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2939</v>
      </c>
      <c r="C258" s="3228">
        <v>6190</v>
      </c>
      <c r="D258" s="3228">
        <v>6160</v>
      </c>
      <c r="E258" s="3228">
        <v>7680</v>
      </c>
      <c r="F258" s="3228">
        <v>1170</v>
      </c>
      <c r="G258" s="3228">
        <v>3780</v>
      </c>
    </row>
    <row r="259" spans="1:7" s="3217" customFormat="1" ht="14.25" customHeight="1">
      <c r="A259" s="3228" t="s">
        <v>305</v>
      </c>
      <c r="B259" s="3228" t="s">
        <v>3115</v>
      </c>
      <c r="C259" s="3228">
        <v>7610</v>
      </c>
      <c r="D259" s="3228">
        <v>7570</v>
      </c>
      <c r="E259" s="3228">
        <v>9350</v>
      </c>
      <c r="F259" s="3228">
        <v>1350</v>
      </c>
      <c r="G259" s="3228">
        <v>4650</v>
      </c>
    </row>
    <row r="260" spans="1:7" s="3217" customFormat="1" ht="14.25" customHeight="1">
      <c r="A260" s="3228" t="s">
        <v>305</v>
      </c>
      <c r="B260" s="3228" t="s">
        <v>3116</v>
      </c>
      <c r="C260" s="3228">
        <v>6920</v>
      </c>
      <c r="D260" s="3228">
        <v>6880</v>
      </c>
      <c r="E260" s="3228">
        <v>8380</v>
      </c>
      <c r="F260" s="3228">
        <v>1160</v>
      </c>
      <c r="G260" s="3228">
        <v>4220</v>
      </c>
    </row>
    <row r="261" spans="1:7" s="3217" customFormat="1" ht="14.25" customHeight="1">
      <c r="A261" s="3228" t="s">
        <v>305</v>
      </c>
      <c r="B261" s="3228" t="s">
        <v>3117</v>
      </c>
      <c r="C261" s="3228">
        <v>6850</v>
      </c>
      <c r="D261" s="3228">
        <v>6810</v>
      </c>
      <c r="E261" s="3228">
        <v>8290</v>
      </c>
      <c r="F261" s="3228">
        <v>1130</v>
      </c>
      <c r="G261" s="3228">
        <v>4180</v>
      </c>
    </row>
    <row r="262" spans="1:7" s="3217" customFormat="1" ht="14.25" customHeight="1">
      <c r="A262" s="3228" t="s">
        <v>305</v>
      </c>
      <c r="B262" s="3228" t="s">
        <v>3118</v>
      </c>
      <c r="C262" s="3228">
        <v>5860</v>
      </c>
      <c r="D262" s="3228">
        <v>5820</v>
      </c>
      <c r="E262" s="3228">
        <v>7640</v>
      </c>
      <c r="F262" s="3228">
        <v>1070</v>
      </c>
      <c r="G262" s="3228">
        <v>3570</v>
      </c>
    </row>
    <row r="263" spans="1:7" s="3217" customFormat="1" ht="14.25" customHeight="1">
      <c r="A263" s="3228" t="s">
        <v>305</v>
      </c>
      <c r="B263" s="3228" t="s">
        <v>3119</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3120</v>
      </c>
      <c r="C265" s="3228"/>
      <c r="D265" s="3228"/>
      <c r="E265" s="3228"/>
      <c r="F265" s="3228">
        <v>1500</v>
      </c>
      <c r="G265" s="3228"/>
    </row>
    <row r="266" spans="1:7" s="3217" customFormat="1" ht="14.25" customHeight="1">
      <c r="A266" s="3228" t="s">
        <v>305</v>
      </c>
      <c r="B266" s="3228" t="s">
        <v>3121</v>
      </c>
      <c r="C266" s="3228"/>
      <c r="D266" s="3228"/>
      <c r="E266" s="3228"/>
      <c r="F266" s="3228">
        <v>1500</v>
      </c>
      <c r="G266" s="3228"/>
    </row>
    <row r="267" spans="1:7" s="3217" customFormat="1" ht="14.25" customHeight="1">
      <c r="A267" s="3228" t="s">
        <v>305</v>
      </c>
      <c r="B267" s="3228" t="s">
        <v>3122</v>
      </c>
      <c r="C267" s="3228"/>
      <c r="D267" s="3228"/>
      <c r="E267" s="3228"/>
      <c r="F267" s="3228">
        <v>1500</v>
      </c>
      <c r="G267" s="3228"/>
    </row>
    <row r="268" spans="1:7" s="3217" customFormat="1" ht="14.25" customHeight="1">
      <c r="A268" s="3228" t="s">
        <v>305</v>
      </c>
      <c r="B268" s="3228" t="s">
        <v>3123</v>
      </c>
      <c r="C268" s="3228"/>
      <c r="D268" s="3228"/>
      <c r="E268" s="3228"/>
      <c r="F268" s="3228">
        <v>1290</v>
      </c>
      <c r="G268" s="3228"/>
    </row>
    <row r="269" spans="1:7" s="3217" customFormat="1" ht="14.25" customHeight="1">
      <c r="A269" s="3228" t="s">
        <v>305</v>
      </c>
      <c r="B269" s="3228" t="s">
        <v>3124</v>
      </c>
      <c r="C269" s="3228"/>
      <c r="D269" s="3228"/>
      <c r="E269" s="3228"/>
      <c r="F269" s="3228">
        <v>1150</v>
      </c>
      <c r="G269" s="3228"/>
    </row>
    <row r="270" spans="1:7" s="3217" customFormat="1" ht="14.25" customHeight="1">
      <c r="A270" s="3228" t="s">
        <v>305</v>
      </c>
      <c r="B270" s="3228" t="s">
        <v>3125</v>
      </c>
      <c r="C270" s="3228"/>
      <c r="D270" s="3228"/>
      <c r="E270" s="3228"/>
      <c r="F270" s="3228">
        <v>1380</v>
      </c>
      <c r="G270" s="3228"/>
    </row>
    <row r="271" spans="1:7" s="3217" customFormat="1" ht="14.25" customHeight="1">
      <c r="A271" s="3228" t="s">
        <v>305</v>
      </c>
      <c r="B271" s="3228" t="s">
        <v>3126</v>
      </c>
      <c r="C271" s="3228"/>
      <c r="D271" s="3228"/>
      <c r="E271" s="3228"/>
      <c r="F271" s="3228">
        <v>1460</v>
      </c>
      <c r="G271" s="3228"/>
    </row>
    <row r="272" spans="1:7" s="3217" customFormat="1" ht="14.25" customHeight="1">
      <c r="A272" s="3228" t="s">
        <v>305</v>
      </c>
      <c r="B272" s="3228" t="s">
        <v>3127</v>
      </c>
      <c r="C272" s="3228"/>
      <c r="D272" s="3228"/>
      <c r="E272" s="3228"/>
      <c r="F272" s="3228">
        <v>1460</v>
      </c>
      <c r="G272" s="3228"/>
    </row>
    <row r="273" spans="1:7" s="3217" customFormat="1" ht="14.25" customHeight="1">
      <c r="A273" s="3228" t="s">
        <v>305</v>
      </c>
      <c r="B273" s="3228" t="s">
        <v>3020</v>
      </c>
      <c r="C273" s="3228"/>
      <c r="D273" s="3228"/>
      <c r="E273" s="3228"/>
      <c r="F273" s="3228">
        <v>1490</v>
      </c>
      <c r="G273" s="3228"/>
    </row>
    <row r="274" spans="1:7" s="3217" customFormat="1" ht="14.25" customHeight="1">
      <c r="A274" s="3228" t="s">
        <v>305</v>
      </c>
      <c r="B274" s="3228" t="s">
        <v>3128</v>
      </c>
      <c r="C274" s="3228"/>
      <c r="D274" s="3228"/>
      <c r="E274" s="3228"/>
      <c r="F274" s="3228">
        <v>1490</v>
      </c>
      <c r="G274" s="3228"/>
    </row>
    <row r="275" spans="1:7" s="3217" customFormat="1" ht="14.25" customHeight="1">
      <c r="A275" s="3228" t="s">
        <v>305</v>
      </c>
      <c r="B275" s="3228" t="s">
        <v>3129</v>
      </c>
      <c r="C275" s="3228"/>
      <c r="D275" s="3228"/>
      <c r="E275" s="3228"/>
      <c r="F275" s="3228">
        <v>1220</v>
      </c>
      <c r="G275" s="3228"/>
    </row>
    <row r="276" spans="1:7" s="3217" customFormat="1" ht="14.25" customHeight="1" thickBot="1">
      <c r="A276" s="3236" t="s">
        <v>305</v>
      </c>
      <c r="B276" s="3238" t="s">
        <v>3130</v>
      </c>
      <c r="C276" s="3239"/>
      <c r="D276" s="3239"/>
      <c r="E276" s="3239"/>
      <c r="F276" s="3239">
        <v>1380</v>
      </c>
      <c r="G276" s="3239"/>
    </row>
    <row r="277" spans="1:7" s="3217" customFormat="1" ht="14.25" customHeight="1">
      <c r="A277" s="3233" t="s">
        <v>306</v>
      </c>
      <c r="B277" s="3224" t="s">
        <v>3131</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3132</v>
      </c>
      <c r="C279" s="3228">
        <v>4760</v>
      </c>
      <c r="D279" s="3228">
        <v>4720</v>
      </c>
      <c r="E279" s="3228">
        <v>5540</v>
      </c>
      <c r="F279" s="3228">
        <v>810</v>
      </c>
      <c r="G279" s="3241">
        <v>2850</v>
      </c>
    </row>
    <row r="280" spans="1:7" s="3217" customFormat="1" ht="14.25" customHeight="1">
      <c r="A280" s="3228" t="s">
        <v>306</v>
      </c>
      <c r="B280" s="3228" t="s">
        <v>3133</v>
      </c>
      <c r="C280" s="3228">
        <v>4010</v>
      </c>
      <c r="D280" s="3228">
        <v>3950</v>
      </c>
      <c r="E280" s="3228">
        <v>4710</v>
      </c>
      <c r="F280" s="3228">
        <v>800</v>
      </c>
      <c r="G280" s="3241">
        <v>2390</v>
      </c>
    </row>
    <row r="281" spans="1:7" s="3217" customFormat="1" ht="14.25" customHeight="1">
      <c r="A281" s="3228" t="s">
        <v>306</v>
      </c>
      <c r="B281" s="3228" t="s">
        <v>3134</v>
      </c>
      <c r="C281" s="3228">
        <v>4480</v>
      </c>
      <c r="D281" s="3228">
        <v>4420</v>
      </c>
      <c r="E281" s="3228">
        <v>5230</v>
      </c>
      <c r="F281" s="3228">
        <v>870</v>
      </c>
      <c r="G281" s="3241">
        <v>2660</v>
      </c>
    </row>
    <row r="282" spans="1:7" s="3217" customFormat="1" ht="14.25" customHeight="1">
      <c r="A282" s="3228" t="s">
        <v>306</v>
      </c>
      <c r="B282" s="3228" t="s">
        <v>3135</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3136</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3137</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2912</v>
      </c>
      <c r="C293" s="3228">
        <v>5320</v>
      </c>
      <c r="D293" s="3228">
        <v>5270</v>
      </c>
      <c r="E293" s="3228">
        <v>6160</v>
      </c>
      <c r="F293" s="3228">
        <v>990</v>
      </c>
      <c r="G293" s="3241">
        <v>3170</v>
      </c>
    </row>
    <row r="294" spans="1:7" s="3217" customFormat="1" ht="14.25" customHeight="1">
      <c r="A294" s="3228" t="s">
        <v>306</v>
      </c>
      <c r="B294" s="3228" t="s">
        <v>3138</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2931</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3139</v>
      </c>
      <c r="C302" s="3228">
        <v>5520</v>
      </c>
      <c r="D302" s="3228">
        <v>5470</v>
      </c>
      <c r="E302" s="3228">
        <v>6410</v>
      </c>
      <c r="F302" s="3228">
        <v>950</v>
      </c>
      <c r="G302" s="3241">
        <v>3300</v>
      </c>
    </row>
    <row r="303" spans="1:7" s="3217" customFormat="1" ht="14.25" customHeight="1">
      <c r="A303" s="3228" t="s">
        <v>306</v>
      </c>
      <c r="B303" s="3228" t="s">
        <v>2951</v>
      </c>
      <c r="C303" s="3228">
        <v>5630</v>
      </c>
      <c r="D303" s="3228">
        <v>5590</v>
      </c>
      <c r="E303" s="3228">
        <v>6550</v>
      </c>
      <c r="F303" s="3228">
        <v>1010</v>
      </c>
      <c r="G303" s="3241">
        <v>3370</v>
      </c>
    </row>
    <row r="304" spans="1:7" s="3217" customFormat="1" ht="14.25" customHeight="1">
      <c r="A304" s="3228" t="s">
        <v>306</v>
      </c>
      <c r="B304" s="3228" t="s">
        <v>2958</v>
      </c>
      <c r="C304" s="3228">
        <v>5680</v>
      </c>
      <c r="D304" s="3228">
        <v>5620</v>
      </c>
      <c r="E304" s="3228">
        <v>6620</v>
      </c>
      <c r="F304" s="3228">
        <v>1050</v>
      </c>
      <c r="G304" s="3241">
        <v>3390</v>
      </c>
    </row>
    <row r="305" spans="1:7" s="3217" customFormat="1" ht="14.25" customHeight="1">
      <c r="A305" s="3228" t="s">
        <v>306</v>
      </c>
      <c r="B305" s="3228" t="s">
        <v>2964</v>
      </c>
      <c r="C305" s="3228">
        <v>5590</v>
      </c>
      <c r="D305" s="3228">
        <v>5530</v>
      </c>
      <c r="E305" s="3228">
        <v>6460</v>
      </c>
      <c r="F305" s="3228">
        <v>900</v>
      </c>
      <c r="G305" s="3241">
        <v>3340</v>
      </c>
    </row>
    <row r="306" spans="1:7" s="3217" customFormat="1" ht="14.25" customHeight="1">
      <c r="A306" s="3228" t="s">
        <v>306</v>
      </c>
      <c r="B306" s="3228" t="s">
        <v>3140</v>
      </c>
      <c r="C306" s="3228">
        <v>5560</v>
      </c>
      <c r="D306" s="3228">
        <v>5510</v>
      </c>
      <c r="E306" s="3228">
        <v>6440</v>
      </c>
      <c r="F306" s="3228">
        <v>900</v>
      </c>
      <c r="G306" s="3241">
        <v>3320</v>
      </c>
    </row>
    <row r="307" spans="1:7" s="3217" customFormat="1" ht="14.25" customHeight="1">
      <c r="A307" s="3228" t="s">
        <v>306</v>
      </c>
      <c r="B307" s="3228" t="s">
        <v>2976</v>
      </c>
      <c r="C307" s="3228">
        <v>5650</v>
      </c>
      <c r="D307" s="3228">
        <v>5600</v>
      </c>
      <c r="E307" s="3228">
        <v>6590</v>
      </c>
      <c r="F307" s="3228">
        <v>930</v>
      </c>
      <c r="G307" s="3241">
        <v>3380</v>
      </c>
    </row>
    <row r="308" spans="1:7" s="3217" customFormat="1" ht="14.25" customHeight="1">
      <c r="A308" s="3228" t="s">
        <v>306</v>
      </c>
      <c r="B308" s="3228" t="s">
        <v>3141</v>
      </c>
      <c r="C308" s="3228">
        <v>5620</v>
      </c>
      <c r="D308" s="3228">
        <v>5580</v>
      </c>
      <c r="E308" s="3228">
        <v>6540</v>
      </c>
      <c r="F308" s="3228">
        <v>910</v>
      </c>
      <c r="G308" s="3241">
        <v>3370</v>
      </c>
    </row>
    <row r="309" spans="1:7" s="3217" customFormat="1" ht="14.25" customHeight="1">
      <c r="A309" s="3228" t="s">
        <v>306</v>
      </c>
      <c r="B309" s="3228" t="s">
        <v>3142</v>
      </c>
      <c r="C309" s="3228">
        <v>5060</v>
      </c>
      <c r="D309" s="3228">
        <v>5020</v>
      </c>
      <c r="E309" s="3228">
        <v>6370</v>
      </c>
      <c r="F309" s="3228">
        <v>800</v>
      </c>
      <c r="G309" s="3241">
        <v>3020</v>
      </c>
    </row>
    <row r="310" spans="1:7" s="3217" customFormat="1" ht="14.25" customHeight="1">
      <c r="A310" s="3228" t="s">
        <v>306</v>
      </c>
      <c r="B310" s="3228" t="s">
        <v>2991</v>
      </c>
      <c r="C310" s="3228">
        <v>5150</v>
      </c>
      <c r="D310" s="3228">
        <v>5110</v>
      </c>
      <c r="E310" s="3228">
        <v>6500</v>
      </c>
      <c r="F310" s="3228">
        <v>880</v>
      </c>
      <c r="G310" s="3241">
        <v>3080</v>
      </c>
    </row>
    <row r="311" spans="1:7" s="3217" customFormat="1" ht="14.25" customHeight="1">
      <c r="A311" s="3228" t="s">
        <v>306</v>
      </c>
      <c r="B311" s="3228" t="s">
        <v>3143</v>
      </c>
      <c r="C311" s="3228">
        <v>4750</v>
      </c>
      <c r="D311" s="3228">
        <v>4710</v>
      </c>
      <c r="E311" s="3228">
        <v>5510</v>
      </c>
      <c r="F311" s="3228">
        <v>880</v>
      </c>
      <c r="G311" s="3241">
        <v>2840</v>
      </c>
    </row>
    <row r="312" spans="1:7" s="3217" customFormat="1" ht="14.25" customHeight="1">
      <c r="A312" s="3228" t="s">
        <v>306</v>
      </c>
      <c r="B312" s="3228" t="s">
        <v>3001</v>
      </c>
      <c r="C312" s="3228">
        <v>4690</v>
      </c>
      <c r="D312" s="3228">
        <v>4640</v>
      </c>
      <c r="E312" s="3228">
        <v>5420</v>
      </c>
      <c r="F312" s="3228">
        <v>800</v>
      </c>
      <c r="G312" s="3241">
        <v>2800</v>
      </c>
    </row>
    <row r="313" spans="1:7" s="3217" customFormat="1" ht="14.25" customHeight="1">
      <c r="A313" s="3228" t="s">
        <v>306</v>
      </c>
      <c r="B313" s="3228" t="s">
        <v>3006</v>
      </c>
      <c r="C313" s="3228">
        <v>4810</v>
      </c>
      <c r="D313" s="3228">
        <v>4760</v>
      </c>
      <c r="E313" s="3228">
        <v>5550</v>
      </c>
      <c r="F313" s="3228">
        <v>920</v>
      </c>
      <c r="G313" s="3241">
        <v>2870</v>
      </c>
    </row>
    <row r="314" spans="1:7" s="3217" customFormat="1" ht="14.25" customHeight="1">
      <c r="A314" s="3228" t="s">
        <v>306</v>
      </c>
      <c r="B314" s="3228" t="s">
        <v>3144</v>
      </c>
      <c r="C314" s="3228"/>
      <c r="D314" s="3228"/>
      <c r="E314" s="3228"/>
      <c r="F314" s="3228">
        <v>1020</v>
      </c>
      <c r="G314" s="3241"/>
    </row>
    <row r="315" spans="1:7" s="3217" customFormat="1" ht="14.25" customHeight="1">
      <c r="A315" s="3228" t="s">
        <v>306</v>
      </c>
      <c r="B315" s="3228" t="s">
        <v>3145</v>
      </c>
      <c r="C315" s="3228"/>
      <c r="D315" s="3228"/>
      <c r="E315" s="3228"/>
      <c r="F315" s="3228">
        <v>1050</v>
      </c>
      <c r="G315" s="3241"/>
    </row>
    <row r="316" spans="1:7" s="3217" customFormat="1" ht="14.25" customHeight="1">
      <c r="A316" s="3228" t="s">
        <v>306</v>
      </c>
      <c r="B316" s="3228" t="s">
        <v>3021</v>
      </c>
      <c r="C316" s="3228"/>
      <c r="D316" s="3228"/>
      <c r="E316" s="3228"/>
      <c r="F316" s="3228">
        <v>900</v>
      </c>
      <c r="G316" s="3241"/>
    </row>
    <row r="317" spans="1:7" s="3217" customFormat="1" ht="14.25" customHeight="1">
      <c r="A317" s="3228" t="s">
        <v>306</v>
      </c>
      <c r="B317" s="3228" t="s">
        <v>3146</v>
      </c>
      <c r="C317" s="3228"/>
      <c r="D317" s="3228"/>
      <c r="E317" s="3228"/>
      <c r="F317" s="3228">
        <v>920</v>
      </c>
      <c r="G317" s="3241"/>
    </row>
    <row r="318" spans="1:7" s="3217" customFormat="1" ht="14.25" customHeight="1">
      <c r="A318" s="3228" t="s">
        <v>306</v>
      </c>
      <c r="B318" s="3228" t="s">
        <v>3147</v>
      </c>
      <c r="C318" s="3228"/>
      <c r="D318" s="3228"/>
      <c r="E318" s="3228"/>
      <c r="F318" s="3228">
        <v>1080</v>
      </c>
      <c r="G318" s="3241"/>
    </row>
    <row r="319" spans="1:7" s="3217" customFormat="1" ht="14.25" customHeight="1">
      <c r="A319" s="3228" t="s">
        <v>306</v>
      </c>
      <c r="B319" s="3228" t="s">
        <v>3034</v>
      </c>
      <c r="C319" s="3228"/>
      <c r="D319" s="3228"/>
      <c r="E319" s="3228"/>
      <c r="F319" s="3228">
        <v>1020</v>
      </c>
      <c r="G319" s="3241"/>
    </row>
    <row r="320" spans="1:7" s="3217" customFormat="1" ht="14.25" customHeight="1">
      <c r="A320" s="3228" t="s">
        <v>306</v>
      </c>
      <c r="B320" s="3228" t="s">
        <v>3037</v>
      </c>
      <c r="C320" s="3228"/>
      <c r="D320" s="3228"/>
      <c r="E320" s="3228"/>
      <c r="F320" s="3228">
        <v>1050</v>
      </c>
      <c r="G320" s="3241"/>
    </row>
    <row r="321" spans="1:7" s="3217" customFormat="1" ht="14.25" customHeight="1">
      <c r="A321" s="3228" t="s">
        <v>306</v>
      </c>
      <c r="B321" s="3228" t="s">
        <v>3039</v>
      </c>
      <c r="C321" s="3228"/>
      <c r="D321" s="3228"/>
      <c r="E321" s="3228"/>
      <c r="F321" s="3228">
        <v>960</v>
      </c>
      <c r="G321" s="3241"/>
    </row>
    <row r="322" spans="1:7" s="3217" customFormat="1" ht="14.25" customHeight="1">
      <c r="A322" s="3228" t="s">
        <v>306</v>
      </c>
      <c r="B322" s="3228" t="s">
        <v>3041</v>
      </c>
      <c r="C322" s="3228"/>
      <c r="D322" s="3228"/>
      <c r="E322" s="3228"/>
      <c r="F322" s="3228">
        <v>960</v>
      </c>
      <c r="G322" s="3241"/>
    </row>
    <row r="323" spans="1:7" s="3217" customFormat="1" ht="14.25" customHeight="1">
      <c r="A323" s="3228" t="s">
        <v>306</v>
      </c>
      <c r="B323" s="3228" t="s">
        <v>3043</v>
      </c>
      <c r="C323" s="3228"/>
      <c r="D323" s="3228"/>
      <c r="E323" s="3228"/>
      <c r="F323" s="3228">
        <v>880</v>
      </c>
      <c r="G323" s="3241"/>
    </row>
    <row r="324" spans="1:7" s="3217" customFormat="1" ht="14.25" customHeight="1">
      <c r="A324" s="3228" t="s">
        <v>306</v>
      </c>
      <c r="B324" s="3228" t="s">
        <v>3045</v>
      </c>
      <c r="C324" s="3228"/>
      <c r="D324" s="3228"/>
      <c r="E324" s="3228"/>
      <c r="F324" s="3228">
        <v>930</v>
      </c>
      <c r="G324" s="3241"/>
    </row>
    <row r="325" spans="1:7" s="3217" customFormat="1" ht="14.25" customHeight="1">
      <c r="A325" s="3228" t="s">
        <v>306</v>
      </c>
      <c r="B325" s="3229" t="s">
        <v>3047</v>
      </c>
      <c r="C325" s="3228"/>
      <c r="D325" s="3228"/>
      <c r="E325" s="3228"/>
      <c r="F325" s="3228">
        <v>900</v>
      </c>
      <c r="G325" s="3241"/>
    </row>
    <row r="326" spans="1:7" s="3217" customFormat="1" ht="14.25" customHeight="1" thickBot="1">
      <c r="A326" s="3242" t="s">
        <v>306</v>
      </c>
      <c r="B326" s="3235" t="s">
        <v>3049</v>
      </c>
      <c r="C326" s="3235"/>
      <c r="D326" s="3235"/>
      <c r="E326" s="3235"/>
      <c r="F326" s="3235">
        <v>790</v>
      </c>
      <c r="G326" s="3243"/>
    </row>
    <row r="327" spans="1:7" s="3217" customFormat="1" ht="14.25" customHeight="1">
      <c r="A327" s="3233" t="s">
        <v>307</v>
      </c>
      <c r="B327" s="3224" t="s">
        <v>3148</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3149</v>
      </c>
      <c r="C329" s="3228">
        <v>2730</v>
      </c>
      <c r="D329" s="3228">
        <v>2690</v>
      </c>
      <c r="E329" s="3228">
        <v>3100</v>
      </c>
      <c r="F329" s="3228">
        <v>660</v>
      </c>
      <c r="G329" s="3228">
        <v>1610</v>
      </c>
    </row>
    <row r="330" spans="1:7" s="3217" customFormat="1" ht="14.25" customHeight="1">
      <c r="A330" s="3228" t="s">
        <v>307</v>
      </c>
      <c r="B330" s="3228" t="s">
        <v>3150</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2883</v>
      </c>
      <c r="C332" s="3228">
        <v>3520</v>
      </c>
      <c r="D332" s="3228">
        <v>3480</v>
      </c>
      <c r="E332" s="3228">
        <v>3830</v>
      </c>
      <c r="F332" s="3228">
        <v>720</v>
      </c>
      <c r="G332" s="3228">
        <v>2090</v>
      </c>
    </row>
    <row r="333" spans="1:7" s="3217" customFormat="1" ht="14.25" customHeight="1">
      <c r="A333" s="3228" t="s">
        <v>307</v>
      </c>
      <c r="B333" s="3228" t="s">
        <v>3151</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2893</v>
      </c>
      <c r="C336" s="3228">
        <v>3570</v>
      </c>
      <c r="D336" s="3228">
        <v>3530</v>
      </c>
      <c r="E336" s="3228">
        <v>3880</v>
      </c>
      <c r="F336" s="3228">
        <v>770</v>
      </c>
      <c r="G336" s="3228">
        <v>2110</v>
      </c>
    </row>
    <row r="337" spans="1:10" s="3217" customFormat="1" ht="14.25" customHeight="1">
      <c r="A337" s="3228" t="s">
        <v>307</v>
      </c>
      <c r="B337" s="3228" t="s">
        <v>3152</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3153</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3154</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2918</v>
      </c>
      <c r="C345" s="3228">
        <v>3190</v>
      </c>
      <c r="D345" s="3228">
        <v>3140</v>
      </c>
      <c r="E345" s="3228">
        <v>3450</v>
      </c>
      <c r="F345" s="3228">
        <v>720</v>
      </c>
      <c r="G345" s="3228">
        <v>1880</v>
      </c>
      <c r="J345" s="3217"/>
    </row>
    <row r="346" spans="1:10">
      <c r="A346" s="3228" t="s">
        <v>307</v>
      </c>
      <c r="B346" s="3228" t="s">
        <v>3155</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2927</v>
      </c>
      <c r="C348" s="3228">
        <v>4000</v>
      </c>
      <c r="D348" s="3228">
        <v>3950</v>
      </c>
      <c r="E348" s="3228">
        <v>4430</v>
      </c>
      <c r="F348" s="3228">
        <v>760</v>
      </c>
      <c r="G348" s="3228">
        <v>2360</v>
      </c>
      <c r="J348" s="3217"/>
    </row>
    <row r="349" spans="1:10">
      <c r="A349" s="3228" t="s">
        <v>307</v>
      </c>
      <c r="B349" s="3228" t="s">
        <v>2932</v>
      </c>
      <c r="C349" s="3228">
        <v>3820</v>
      </c>
      <c r="D349" s="3228">
        <v>3780</v>
      </c>
      <c r="E349" s="3228">
        <v>4170</v>
      </c>
      <c r="F349" s="3228">
        <v>710</v>
      </c>
      <c r="G349" s="3228">
        <v>2260</v>
      </c>
      <c r="J349" s="3217"/>
    </row>
    <row r="350" spans="1:10">
      <c r="A350" s="3228" t="s">
        <v>307</v>
      </c>
      <c r="B350" s="3228" t="s">
        <v>3156</v>
      </c>
      <c r="C350" s="3228">
        <v>3760</v>
      </c>
      <c r="D350" s="3228">
        <v>3730</v>
      </c>
      <c r="E350" s="3228">
        <v>4100</v>
      </c>
      <c r="F350" s="3228">
        <v>800</v>
      </c>
      <c r="G350" s="3228">
        <v>2230</v>
      </c>
      <c r="J350" s="3217"/>
    </row>
    <row r="351" spans="1:10">
      <c r="A351" s="3228" t="s">
        <v>307</v>
      </c>
      <c r="B351" s="3228" t="s">
        <v>2940</v>
      </c>
      <c r="C351" s="3228">
        <v>3610</v>
      </c>
      <c r="D351" s="3228">
        <v>3580</v>
      </c>
      <c r="E351" s="3228">
        <v>3930</v>
      </c>
      <c r="F351" s="3228">
        <v>700</v>
      </c>
      <c r="G351" s="3228">
        <v>2140</v>
      </c>
      <c r="J351" s="3217"/>
    </row>
    <row r="352" spans="1:10">
      <c r="A352" s="3228" t="s">
        <v>307</v>
      </c>
      <c r="B352" s="3228" t="s">
        <v>2945</v>
      </c>
      <c r="C352" s="3228">
        <v>3670</v>
      </c>
      <c r="D352" s="3228">
        <v>3630</v>
      </c>
      <c r="E352" s="3228">
        <v>4000</v>
      </c>
      <c r="F352" s="3228">
        <v>750</v>
      </c>
      <c r="G352" s="3228">
        <v>2180</v>
      </c>
    </row>
    <row r="353" spans="1:7" s="3221" customFormat="1">
      <c r="A353" s="3228" t="s">
        <v>307</v>
      </c>
      <c r="B353" s="3228" t="s">
        <v>3157</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2965</v>
      </c>
      <c r="C355" s="3228">
        <v>3650</v>
      </c>
      <c r="D355" s="3228">
        <v>3610</v>
      </c>
      <c r="E355" s="3228">
        <v>4200</v>
      </c>
      <c r="F355" s="3228">
        <v>640</v>
      </c>
      <c r="G355" s="3228">
        <v>2160</v>
      </c>
    </row>
    <row r="356" spans="1:7" s="3221" customFormat="1">
      <c r="A356" s="3228" t="s">
        <v>307</v>
      </c>
      <c r="B356" s="3228" t="s">
        <v>2972</v>
      </c>
      <c r="C356" s="3228">
        <v>3260</v>
      </c>
      <c r="D356" s="3228">
        <v>3230</v>
      </c>
      <c r="E356" s="3228">
        <v>3740</v>
      </c>
      <c r="F356" s="3228">
        <v>600</v>
      </c>
      <c r="G356" s="3228">
        <v>1930</v>
      </c>
    </row>
    <row r="357" spans="1:7" s="3221" customFormat="1" ht="12" thickBot="1">
      <c r="A357" s="3236" t="s">
        <v>307</v>
      </c>
      <c r="B357" s="3239" t="s">
        <v>3158</v>
      </c>
      <c r="C357" s="3239">
        <v>3690</v>
      </c>
      <c r="D357" s="3239">
        <v>3650</v>
      </c>
      <c r="E357" s="3239">
        <v>4020</v>
      </c>
      <c r="F357" s="3239">
        <v>700</v>
      </c>
      <c r="G357" s="3239">
        <v>2190</v>
      </c>
    </row>
    <row r="358" spans="1:7" s="3221" customFormat="1">
      <c r="A358" s="3233" t="s">
        <v>3159</v>
      </c>
      <c r="B358" s="3224" t="s">
        <v>3160</v>
      </c>
      <c r="C358" s="3224">
        <v>2080</v>
      </c>
      <c r="D358" s="3224">
        <v>2040</v>
      </c>
      <c r="E358" s="3224">
        <v>2010</v>
      </c>
      <c r="F358" s="3224">
        <v>530</v>
      </c>
      <c r="G358" s="3240">
        <v>1230</v>
      </c>
    </row>
    <row r="359" spans="1:7" s="3221" customFormat="1">
      <c r="A359" s="3228" t="s">
        <v>3159</v>
      </c>
      <c r="B359" s="3228" t="s">
        <v>3161</v>
      </c>
      <c r="C359" s="3228">
        <v>1850</v>
      </c>
      <c r="D359" s="3228">
        <v>1820</v>
      </c>
      <c r="E359" s="3228">
        <v>1780</v>
      </c>
      <c r="F359" s="3228">
        <v>520</v>
      </c>
      <c r="G359" s="3241">
        <v>1100</v>
      </c>
    </row>
    <row r="360" spans="1:7" s="3221" customFormat="1">
      <c r="A360" s="3228" t="s">
        <v>3159</v>
      </c>
      <c r="B360" s="3228" t="s">
        <v>3162</v>
      </c>
      <c r="C360" s="3228">
        <v>2020</v>
      </c>
      <c r="D360" s="3228">
        <v>1990</v>
      </c>
      <c r="E360" s="3228">
        <v>1950</v>
      </c>
      <c r="F360" s="3228">
        <v>500</v>
      </c>
      <c r="G360" s="3241">
        <v>1200</v>
      </c>
    </row>
    <row r="361" spans="1:7" s="3221" customFormat="1">
      <c r="A361" s="3228" t="s">
        <v>3159</v>
      </c>
      <c r="B361" s="3228" t="s">
        <v>153</v>
      </c>
      <c r="C361" s="3228">
        <v>2260</v>
      </c>
      <c r="D361" s="3228">
        <v>2220</v>
      </c>
      <c r="E361" s="3228">
        <v>2180</v>
      </c>
      <c r="F361" s="3228">
        <v>580</v>
      </c>
      <c r="G361" s="3241">
        <v>1340</v>
      </c>
    </row>
    <row r="362" spans="1:7" s="3221" customFormat="1">
      <c r="A362" s="3228" t="s">
        <v>3159</v>
      </c>
      <c r="B362" s="3228" t="s">
        <v>3163</v>
      </c>
      <c r="C362" s="3228">
        <v>2650</v>
      </c>
      <c r="D362" s="3228">
        <v>2610</v>
      </c>
      <c r="E362" s="3228">
        <v>2570</v>
      </c>
      <c r="F362" s="3228">
        <v>630</v>
      </c>
      <c r="G362" s="3241">
        <v>1570</v>
      </c>
    </row>
    <row r="363" spans="1:7" s="3221" customFormat="1">
      <c r="A363" s="3228" t="s">
        <v>3159</v>
      </c>
      <c r="B363" s="3228" t="s">
        <v>2884</v>
      </c>
      <c r="C363" s="3228">
        <v>2390</v>
      </c>
      <c r="D363" s="3228">
        <v>2360</v>
      </c>
      <c r="E363" s="3228">
        <v>2320</v>
      </c>
      <c r="F363" s="3228">
        <v>600</v>
      </c>
      <c r="G363" s="3241">
        <v>1420</v>
      </c>
    </row>
    <row r="364" spans="1:7" s="3221" customFormat="1">
      <c r="A364" s="3228" t="s">
        <v>3159</v>
      </c>
      <c r="B364" s="3228" t="s">
        <v>3164</v>
      </c>
      <c r="C364" s="3228">
        <v>2050</v>
      </c>
      <c r="D364" s="3228">
        <v>2030</v>
      </c>
      <c r="E364" s="3228">
        <v>1990</v>
      </c>
      <c r="F364" s="3228">
        <v>550</v>
      </c>
      <c r="G364" s="3241">
        <v>1220</v>
      </c>
    </row>
    <row r="365" spans="1:7" s="3221" customFormat="1">
      <c r="A365" s="3228" t="s">
        <v>3159</v>
      </c>
      <c r="B365" s="3228" t="s">
        <v>200</v>
      </c>
      <c r="C365" s="3228">
        <v>2140</v>
      </c>
      <c r="D365" s="3228">
        <v>2100</v>
      </c>
      <c r="E365" s="3228">
        <v>2060</v>
      </c>
      <c r="F365" s="3228">
        <v>540</v>
      </c>
      <c r="G365" s="3241">
        <v>1270</v>
      </c>
    </row>
    <row r="366" spans="1:7" s="3221" customFormat="1">
      <c r="A366" s="3228" t="s">
        <v>3159</v>
      </c>
      <c r="B366" s="3228" t="s">
        <v>2891</v>
      </c>
      <c r="C366" s="3228">
        <v>2410</v>
      </c>
      <c r="D366" s="3228">
        <v>2370</v>
      </c>
      <c r="E366" s="3228">
        <v>2330</v>
      </c>
      <c r="F366" s="3228">
        <v>570</v>
      </c>
      <c r="G366" s="3241">
        <v>1440</v>
      </c>
    </row>
    <row r="367" spans="1:7" s="3221" customFormat="1">
      <c r="A367" s="3228" t="s">
        <v>3159</v>
      </c>
      <c r="B367" s="3228" t="s">
        <v>3165</v>
      </c>
      <c r="C367" s="3228">
        <v>2300</v>
      </c>
      <c r="D367" s="3228">
        <v>2260</v>
      </c>
      <c r="E367" s="3228">
        <v>2220</v>
      </c>
      <c r="F367" s="3228">
        <v>560</v>
      </c>
      <c r="G367" s="3241">
        <v>1370</v>
      </c>
    </row>
    <row r="368" spans="1:7" s="3221" customFormat="1">
      <c r="A368" s="3228" t="s">
        <v>3159</v>
      </c>
      <c r="B368" s="3228" t="s">
        <v>3166</v>
      </c>
      <c r="C368" s="3228">
        <v>2430</v>
      </c>
      <c r="D368" s="3228">
        <v>2390</v>
      </c>
      <c r="E368" s="3228">
        <v>2350</v>
      </c>
      <c r="F368" s="3228">
        <v>570</v>
      </c>
      <c r="G368" s="3241">
        <v>1450</v>
      </c>
    </row>
    <row r="369" spans="1:7" s="3221" customFormat="1">
      <c r="A369" s="3228" t="s">
        <v>3159</v>
      </c>
      <c r="B369" s="3228" t="s">
        <v>214</v>
      </c>
      <c r="C369" s="3228">
        <v>2320</v>
      </c>
      <c r="D369" s="3228">
        <v>2290</v>
      </c>
      <c r="E369" s="3228">
        <v>2250</v>
      </c>
      <c r="F369" s="3228">
        <v>550</v>
      </c>
      <c r="G369" s="3241">
        <v>1380</v>
      </c>
    </row>
    <row r="370" spans="1:7" s="3221" customFormat="1">
      <c r="A370" s="3228" t="s">
        <v>3159</v>
      </c>
      <c r="B370" s="3228" t="s">
        <v>221</v>
      </c>
      <c r="C370" s="3228">
        <v>2190</v>
      </c>
      <c r="D370" s="3228">
        <v>2170</v>
      </c>
      <c r="E370" s="3228">
        <v>2130</v>
      </c>
      <c r="F370" s="3228">
        <v>530</v>
      </c>
      <c r="G370" s="3241">
        <v>1310</v>
      </c>
    </row>
    <row r="371" spans="1:7" s="3221" customFormat="1">
      <c r="A371" s="3228" t="s">
        <v>3159</v>
      </c>
      <c r="B371" s="3228" t="s">
        <v>229</v>
      </c>
      <c r="C371" s="3228">
        <v>2460</v>
      </c>
      <c r="D371" s="3228">
        <v>2420</v>
      </c>
      <c r="E371" s="3228">
        <v>2370</v>
      </c>
      <c r="F371" s="3228">
        <v>560</v>
      </c>
      <c r="G371" s="3241">
        <v>1470</v>
      </c>
    </row>
    <row r="372" spans="1:7" s="3221" customFormat="1">
      <c r="A372" s="3228" t="s">
        <v>3159</v>
      </c>
      <c r="B372" s="3228" t="s">
        <v>3167</v>
      </c>
      <c r="C372" s="3228">
        <v>2250</v>
      </c>
      <c r="D372" s="3228">
        <v>2210</v>
      </c>
      <c r="E372" s="3228">
        <v>2180</v>
      </c>
      <c r="F372" s="3228">
        <v>550</v>
      </c>
      <c r="G372" s="3241">
        <v>1340</v>
      </c>
    </row>
    <row r="373" spans="1:7" s="3221" customFormat="1">
      <c r="A373" s="3228" t="s">
        <v>3159</v>
      </c>
      <c r="B373" s="3228" t="s">
        <v>258</v>
      </c>
      <c r="C373" s="3228">
        <v>2210</v>
      </c>
      <c r="D373" s="3228">
        <v>2190</v>
      </c>
      <c r="E373" s="3228">
        <v>2150</v>
      </c>
      <c r="F373" s="3228">
        <v>530</v>
      </c>
      <c r="G373" s="3241">
        <v>1320</v>
      </c>
    </row>
    <row r="374" spans="1:7" s="3221" customFormat="1">
      <c r="A374" s="3228" t="s">
        <v>3159</v>
      </c>
      <c r="B374" s="3228" t="s">
        <v>266</v>
      </c>
      <c r="C374" s="3228">
        <v>2320</v>
      </c>
      <c r="D374" s="3228">
        <v>2280</v>
      </c>
      <c r="E374" s="3228">
        <v>2230</v>
      </c>
      <c r="F374" s="3228">
        <v>580</v>
      </c>
      <c r="G374" s="3241">
        <v>1380</v>
      </c>
    </row>
    <row r="375" spans="1:7" s="3221" customFormat="1">
      <c r="A375" s="3228" t="s">
        <v>3159</v>
      </c>
      <c r="B375" s="3228" t="s">
        <v>3168</v>
      </c>
      <c r="C375" s="3228">
        <v>2090</v>
      </c>
      <c r="D375" s="3228">
        <v>2050</v>
      </c>
      <c r="E375" s="3228">
        <v>2020</v>
      </c>
      <c r="F375" s="3228">
        <v>520</v>
      </c>
      <c r="G375" s="3241">
        <v>1240</v>
      </c>
    </row>
    <row r="376" spans="1:7" s="3221" customFormat="1">
      <c r="A376" s="3228" t="s">
        <v>3159</v>
      </c>
      <c r="B376" s="3228" t="s">
        <v>277</v>
      </c>
      <c r="C376" s="3228">
        <v>2010</v>
      </c>
      <c r="D376" s="3228">
        <v>1980</v>
      </c>
      <c r="E376" s="3228">
        <v>1940</v>
      </c>
      <c r="F376" s="3228">
        <v>540</v>
      </c>
      <c r="G376" s="3241">
        <v>1190</v>
      </c>
    </row>
    <row r="377" spans="1:7" s="3221" customFormat="1" ht="12" thickBot="1">
      <c r="A377" s="3236" t="s">
        <v>3159</v>
      </c>
      <c r="B377" s="3239" t="s">
        <v>2921</v>
      </c>
      <c r="C377" s="3239">
        <v>1930</v>
      </c>
      <c r="D377" s="3239">
        <v>1890</v>
      </c>
      <c r="E377" s="3239">
        <v>1860</v>
      </c>
      <c r="F377" s="3239">
        <v>530</v>
      </c>
      <c r="G377" s="3244">
        <v>1150</v>
      </c>
    </row>
    <row r="378" spans="1:7" s="3221" customFormat="1">
      <c r="A378" s="3245" t="s">
        <v>3169</v>
      </c>
      <c r="B378" s="3224" t="s">
        <v>3170</v>
      </c>
      <c r="C378" s="3224">
        <v>1520</v>
      </c>
      <c r="D378" s="3224">
        <v>1490</v>
      </c>
      <c r="E378" s="3224">
        <v>1460</v>
      </c>
      <c r="F378" s="3224">
        <v>460</v>
      </c>
      <c r="G378" s="3240">
        <v>940</v>
      </c>
    </row>
    <row r="379" spans="1:7" s="3221" customFormat="1">
      <c r="A379" s="3246" t="s">
        <v>3169</v>
      </c>
      <c r="B379" s="3228" t="s">
        <v>3171</v>
      </c>
      <c r="C379" s="3228">
        <v>1500</v>
      </c>
      <c r="D379" s="3228">
        <v>1470</v>
      </c>
      <c r="E379" s="3228">
        <v>1430</v>
      </c>
      <c r="F379" s="3228">
        <v>460</v>
      </c>
      <c r="G379" s="3241">
        <v>920</v>
      </c>
    </row>
    <row r="380" spans="1:7" s="3221" customFormat="1">
      <c r="A380" s="3246" t="s">
        <v>3169</v>
      </c>
      <c r="B380" s="3228" t="s">
        <v>3172</v>
      </c>
      <c r="C380" s="3228">
        <v>1620</v>
      </c>
      <c r="D380" s="3228">
        <v>1590</v>
      </c>
      <c r="E380" s="3228">
        <v>1560</v>
      </c>
      <c r="F380" s="3228">
        <v>480</v>
      </c>
      <c r="G380" s="3241">
        <v>1000</v>
      </c>
    </row>
    <row r="381" spans="1:7" s="3221" customFormat="1">
      <c r="A381" s="3246" t="s">
        <v>3169</v>
      </c>
      <c r="B381" s="3228" t="s">
        <v>3173</v>
      </c>
      <c r="C381" s="3228">
        <v>1460</v>
      </c>
      <c r="D381" s="3228">
        <v>1430</v>
      </c>
      <c r="E381" s="3228">
        <v>1390</v>
      </c>
      <c r="F381" s="3228">
        <v>450</v>
      </c>
      <c r="G381" s="3241">
        <v>900</v>
      </c>
    </row>
    <row r="382" spans="1:7" s="3221" customFormat="1">
      <c r="A382" s="3246" t="s">
        <v>3169</v>
      </c>
      <c r="B382" s="3228" t="s">
        <v>3174</v>
      </c>
      <c r="C382" s="3228">
        <v>1310</v>
      </c>
      <c r="D382" s="3228">
        <v>1280</v>
      </c>
      <c r="E382" s="3228">
        <v>1250</v>
      </c>
      <c r="F382" s="3228">
        <v>440</v>
      </c>
      <c r="G382" s="3241">
        <v>800</v>
      </c>
    </row>
    <row r="383" spans="1:7" s="3221" customFormat="1">
      <c r="A383" s="3246" t="s">
        <v>3169</v>
      </c>
      <c r="B383" s="3228" t="s">
        <v>3175</v>
      </c>
      <c r="C383" s="3228">
        <v>1260</v>
      </c>
      <c r="D383" s="3228">
        <v>1230</v>
      </c>
      <c r="E383" s="3228">
        <v>1200</v>
      </c>
      <c r="F383" s="3228">
        <v>420</v>
      </c>
      <c r="G383" s="3241">
        <v>770</v>
      </c>
    </row>
    <row r="384" spans="1:7" s="3221" customFormat="1" ht="12" thickBot="1">
      <c r="A384" s="3247" t="s">
        <v>3169</v>
      </c>
      <c r="B384" s="3235" t="s">
        <v>3176</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21" t="s">
        <v>3177</v>
      </c>
      <c r="B1" s="3821"/>
    </row>
    <row r="2" spans="1:7" ht="14.25" thickBot="1">
      <c r="A2" s="3250"/>
      <c r="B2" s="3250"/>
    </row>
    <row r="3" spans="1:7" ht="14.25" thickBot="1">
      <c r="A3" s="3250"/>
      <c r="B3" s="3250"/>
      <c r="C3" s="3251" t="s">
        <v>2807</v>
      </c>
      <c r="D3" s="3251" t="s">
        <v>2863</v>
      </c>
      <c r="E3" s="3251" t="s">
        <v>2809</v>
      </c>
      <c r="F3" s="3251" t="s">
        <v>2864</v>
      </c>
      <c r="G3" s="3251" t="s">
        <v>2627</v>
      </c>
    </row>
    <row r="4" spans="1:7" ht="14.25" thickBot="1">
      <c r="A4" s="3252" t="s">
        <v>2862</v>
      </c>
      <c r="B4" s="3253" t="s">
        <v>2868</v>
      </c>
      <c r="C4" s="3251"/>
      <c r="D4" s="3251"/>
      <c r="E4" s="3251"/>
      <c r="F4" s="3251"/>
      <c r="G4" s="3251"/>
    </row>
    <row r="5" spans="1:7">
      <c r="A5" s="3254" t="s">
        <v>2836</v>
      </c>
      <c r="B5" s="3255" t="s">
        <v>2850</v>
      </c>
      <c r="C5" s="3256">
        <v>9.8000000000000004E-2</v>
      </c>
      <c r="D5" s="3256">
        <v>8.6999999999999994E-2</v>
      </c>
      <c r="E5" s="3256">
        <v>8.6999999999999994E-2</v>
      </c>
      <c r="F5" s="3256">
        <v>9.8000000000000004E-2</v>
      </c>
      <c r="G5" s="3257">
        <v>9.5000000000000001E-2</v>
      </c>
    </row>
    <row r="6" spans="1:7">
      <c r="A6" s="3258" t="s">
        <v>144</v>
      </c>
      <c r="B6" s="3259" t="s">
        <v>2865</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2851</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2901</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2919</v>
      </c>
      <c r="C29" s="3268"/>
      <c r="D29" s="3264">
        <v>5.1999999999999998E-2</v>
      </c>
      <c r="E29" s="3264">
        <v>7.0000000000000007E-2</v>
      </c>
      <c r="F29" s="3268"/>
      <c r="G29" s="3266">
        <v>7.0999999999999994E-2</v>
      </c>
    </row>
    <row r="30" spans="1:7">
      <c r="A30" s="3269" t="s">
        <v>296</v>
      </c>
      <c r="B30" s="3255" t="s">
        <v>2852</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2838</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2922</v>
      </c>
      <c r="C50" s="3260">
        <v>9.8000000000000004E-2</v>
      </c>
      <c r="D50" s="3260">
        <v>7.2999999999999995E-2</v>
      </c>
      <c r="E50" s="3260">
        <v>7.0999999999999994E-2</v>
      </c>
      <c r="F50" s="3271"/>
      <c r="G50" s="3261">
        <v>7.2999999999999995E-2</v>
      </c>
    </row>
    <row r="51" spans="1:7">
      <c r="A51" s="3270" t="s">
        <v>296</v>
      </c>
      <c r="B51" s="3259" t="s">
        <v>2924</v>
      </c>
      <c r="C51" s="3260">
        <v>9.9000000000000005E-2</v>
      </c>
      <c r="D51" s="3260">
        <v>8.5000000000000006E-2</v>
      </c>
      <c r="E51" s="3260">
        <v>6.3E-2</v>
      </c>
      <c r="F51" s="3271"/>
      <c r="G51" s="3261">
        <v>9.6000000000000002E-2</v>
      </c>
    </row>
    <row r="52" spans="1:7">
      <c r="A52" s="3270" t="s">
        <v>296</v>
      </c>
      <c r="B52" s="3259" t="s">
        <v>2928</v>
      </c>
      <c r="C52" s="3260">
        <v>7.3999999999999996E-2</v>
      </c>
      <c r="D52" s="3260">
        <v>9.6000000000000002E-2</v>
      </c>
      <c r="E52" s="3260">
        <v>0.05</v>
      </c>
      <c r="F52" s="3271"/>
      <c r="G52" s="3261">
        <v>9.8000000000000004E-2</v>
      </c>
    </row>
    <row r="53" spans="1:7">
      <c r="A53" s="3270" t="s">
        <v>296</v>
      </c>
      <c r="B53" s="3259" t="s">
        <v>2933</v>
      </c>
      <c r="C53" s="3260">
        <v>8.5999999999999993E-2</v>
      </c>
      <c r="D53" s="3271"/>
      <c r="E53" s="3260">
        <v>9.1999999999999998E-2</v>
      </c>
      <c r="F53" s="3271"/>
      <c r="G53" s="3272"/>
    </row>
    <row r="54" spans="1:7" ht="14.25" thickBot="1">
      <c r="A54" s="3273" t="s">
        <v>296</v>
      </c>
      <c r="B54" s="3263" t="s">
        <v>2936</v>
      </c>
      <c r="C54" s="3264">
        <v>9.6000000000000002E-2</v>
      </c>
      <c r="D54" s="3265"/>
      <c r="E54" s="3274"/>
      <c r="F54" s="3265"/>
      <c r="G54" s="3275"/>
    </row>
    <row r="55" spans="1:7">
      <c r="A55" s="3269" t="s">
        <v>110</v>
      </c>
      <c r="B55" s="3255" t="s">
        <v>2853</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2934</v>
      </c>
      <c r="C78" s="3260">
        <v>0.1</v>
      </c>
      <c r="D78" s="3260">
        <v>8.5000000000000006E-2</v>
      </c>
      <c r="E78" s="3260">
        <v>9.6000000000000002E-2</v>
      </c>
      <c r="F78" s="3271"/>
      <c r="G78" s="3261">
        <v>9.6000000000000002E-2</v>
      </c>
    </row>
    <row r="79" spans="1:7">
      <c r="A79" s="3270" t="s">
        <v>110</v>
      </c>
      <c r="B79" s="3259" t="s">
        <v>2937</v>
      </c>
      <c r="C79" s="3260">
        <v>0.05</v>
      </c>
      <c r="D79" s="3260">
        <v>9.6000000000000002E-2</v>
      </c>
      <c r="E79" s="3260">
        <v>9.5000000000000001E-2</v>
      </c>
      <c r="F79" s="3271"/>
      <c r="G79" s="3261">
        <v>9.8000000000000004E-2</v>
      </c>
    </row>
    <row r="80" spans="1:7">
      <c r="A80" s="3270" t="s">
        <v>110</v>
      </c>
      <c r="B80" s="3259" t="s">
        <v>2941</v>
      </c>
      <c r="C80" s="3260">
        <v>8.5999999999999993E-2</v>
      </c>
      <c r="D80" s="3276"/>
      <c r="E80" s="3260">
        <v>0.1</v>
      </c>
      <c r="F80" s="3271"/>
      <c r="G80" s="3272"/>
    </row>
    <row r="81" spans="1:7">
      <c r="A81" s="3270" t="s">
        <v>110</v>
      </c>
      <c r="B81" s="3259" t="s">
        <v>2946</v>
      </c>
      <c r="C81" s="3260">
        <v>9.6000000000000002E-2</v>
      </c>
      <c r="D81" s="3271"/>
      <c r="E81" s="3260">
        <v>9.8000000000000004E-2</v>
      </c>
      <c r="F81" s="3271"/>
      <c r="G81" s="3272"/>
    </row>
    <row r="82" spans="1:7">
      <c r="A82" s="3270" t="s">
        <v>110</v>
      </c>
      <c r="B82" s="3259" t="s">
        <v>2953</v>
      </c>
      <c r="C82" s="3276"/>
      <c r="D82" s="3271"/>
      <c r="E82" s="3260">
        <v>7.6999999999999999E-2</v>
      </c>
      <c r="F82" s="3271"/>
      <c r="G82" s="3272"/>
    </row>
    <row r="83" spans="1:7">
      <c r="A83" s="3270" t="s">
        <v>110</v>
      </c>
      <c r="B83" s="3259" t="s">
        <v>2959</v>
      </c>
      <c r="C83" s="3271"/>
      <c r="D83" s="3271"/>
      <c r="E83" s="3271"/>
      <c r="F83" s="3260">
        <v>0.1</v>
      </c>
      <c r="G83" s="3277"/>
    </row>
    <row r="84" spans="1:7">
      <c r="A84" s="3270" t="s">
        <v>110</v>
      </c>
      <c r="B84" s="3259" t="s">
        <v>2966</v>
      </c>
      <c r="C84" s="3271"/>
      <c r="D84" s="3271"/>
      <c r="E84" s="3271"/>
      <c r="F84" s="3260">
        <v>0.1</v>
      </c>
      <c r="G84" s="3277"/>
    </row>
    <row r="85" spans="1:7">
      <c r="A85" s="3270" t="s">
        <v>110</v>
      </c>
      <c r="B85" s="3259" t="s">
        <v>2973</v>
      </c>
      <c r="C85" s="3271"/>
      <c r="D85" s="3271"/>
      <c r="E85" s="3271"/>
      <c r="F85" s="3260">
        <v>0.1</v>
      </c>
      <c r="G85" s="3277"/>
    </row>
    <row r="86" spans="1:7" ht="14.25" thickBot="1">
      <c r="A86" s="3273" t="s">
        <v>110</v>
      </c>
      <c r="B86" s="3263" t="s">
        <v>2978</v>
      </c>
      <c r="C86" s="3264">
        <v>9.8000000000000004E-2</v>
      </c>
      <c r="D86" s="3264">
        <v>9.8000000000000004E-2</v>
      </c>
      <c r="E86" s="3264">
        <v>9.6000000000000002E-2</v>
      </c>
      <c r="F86" s="3274"/>
      <c r="G86" s="3266">
        <v>0.1</v>
      </c>
    </row>
    <row r="87" spans="1:7">
      <c r="A87" s="3269" t="s">
        <v>303</v>
      </c>
      <c r="B87" s="3255" t="s">
        <v>2854</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2947</v>
      </c>
      <c r="C113" s="3260">
        <v>0.1</v>
      </c>
      <c r="D113" s="3260">
        <v>0.1</v>
      </c>
      <c r="E113" s="3271"/>
      <c r="F113" s="3271"/>
      <c r="G113" s="3261">
        <v>0.1</v>
      </c>
    </row>
    <row r="114" spans="1:7">
      <c r="A114" s="3270" t="s">
        <v>303</v>
      </c>
      <c r="B114" s="3259" t="s">
        <v>2954</v>
      </c>
      <c r="C114" s="3260">
        <v>9.7000000000000003E-2</v>
      </c>
      <c r="D114" s="3260">
        <v>9.7000000000000003E-2</v>
      </c>
      <c r="E114" s="3271"/>
      <c r="F114" s="3271"/>
      <c r="G114" s="3261">
        <v>9.9000000000000005E-2</v>
      </c>
    </row>
    <row r="115" spans="1:7">
      <c r="A115" s="3270" t="s">
        <v>303</v>
      </c>
      <c r="B115" s="3259" t="s">
        <v>2960</v>
      </c>
      <c r="C115" s="3260">
        <v>0.1</v>
      </c>
      <c r="D115" s="3260">
        <v>0.1</v>
      </c>
      <c r="E115" s="3271"/>
      <c r="F115" s="3271"/>
      <c r="G115" s="3261">
        <v>0.1</v>
      </c>
    </row>
    <row r="116" spans="1:7">
      <c r="A116" s="3270" t="s">
        <v>303</v>
      </c>
      <c r="B116" s="3259" t="s">
        <v>2967</v>
      </c>
      <c r="C116" s="3260">
        <v>0.1</v>
      </c>
      <c r="D116" s="3260">
        <v>0.1</v>
      </c>
      <c r="E116" s="3271"/>
      <c r="F116" s="3271"/>
      <c r="G116" s="3261">
        <v>0.1</v>
      </c>
    </row>
    <row r="117" spans="1:7">
      <c r="A117" s="3270" t="s">
        <v>303</v>
      </c>
      <c r="B117" s="3259" t="s">
        <v>2974</v>
      </c>
      <c r="C117" s="3260">
        <v>9.7000000000000003E-2</v>
      </c>
      <c r="D117" s="3260">
        <v>9.7000000000000003E-2</v>
      </c>
      <c r="E117" s="3271"/>
      <c r="F117" s="3271"/>
      <c r="G117" s="3261">
        <v>9.7000000000000003E-2</v>
      </c>
    </row>
    <row r="118" spans="1:7">
      <c r="A118" s="3270" t="s">
        <v>303</v>
      </c>
      <c r="B118" s="3259" t="s">
        <v>2979</v>
      </c>
      <c r="C118" s="3260">
        <v>0.1</v>
      </c>
      <c r="D118" s="3260">
        <v>0.1</v>
      </c>
      <c r="E118" s="3271"/>
      <c r="F118" s="3271"/>
      <c r="G118" s="3261">
        <v>0.1</v>
      </c>
    </row>
    <row r="119" spans="1:7">
      <c r="A119" s="3270" t="s">
        <v>303</v>
      </c>
      <c r="B119" s="3259" t="s">
        <v>2983</v>
      </c>
      <c r="C119" s="3260">
        <v>5.0999999999999997E-2</v>
      </c>
      <c r="D119" s="3260">
        <v>5.1999999999999998E-2</v>
      </c>
      <c r="E119" s="3271"/>
      <c r="F119" s="3276"/>
      <c r="G119" s="3261">
        <v>0.06</v>
      </c>
    </row>
    <row r="120" spans="1:7">
      <c r="A120" s="3270" t="s">
        <v>303</v>
      </c>
      <c r="B120" s="3259" t="s">
        <v>2987</v>
      </c>
      <c r="C120" s="3271"/>
      <c r="D120" s="3271"/>
      <c r="E120" s="3271"/>
      <c r="F120" s="3260">
        <v>0.1</v>
      </c>
      <c r="G120" s="3277"/>
    </row>
    <row r="121" spans="1:7">
      <c r="A121" s="3270" t="s">
        <v>303</v>
      </c>
      <c r="B121" s="3259" t="s">
        <v>2992</v>
      </c>
      <c r="C121" s="3271"/>
      <c r="D121" s="3271"/>
      <c r="E121" s="3271"/>
      <c r="F121" s="3260">
        <v>0.1</v>
      </c>
      <c r="G121" s="3277"/>
    </row>
    <row r="122" spans="1:7">
      <c r="A122" s="3270" t="s">
        <v>303</v>
      </c>
      <c r="B122" s="3259" t="s">
        <v>2997</v>
      </c>
      <c r="C122" s="3260">
        <v>0.1</v>
      </c>
      <c r="D122" s="3260">
        <v>0.1</v>
      </c>
      <c r="E122" s="3260">
        <v>9.8000000000000004E-2</v>
      </c>
      <c r="F122" s="3260">
        <v>0.1</v>
      </c>
      <c r="G122" s="3261">
        <v>0.1</v>
      </c>
    </row>
    <row r="123" spans="1:7">
      <c r="A123" s="3270" t="s">
        <v>303</v>
      </c>
      <c r="B123" s="3259" t="s">
        <v>3002</v>
      </c>
      <c r="C123" s="3260">
        <v>0.1</v>
      </c>
      <c r="D123" s="3260">
        <v>0.1</v>
      </c>
      <c r="E123" s="3260">
        <v>9.8000000000000004E-2</v>
      </c>
      <c r="F123" s="3260">
        <v>0.1</v>
      </c>
      <c r="G123" s="3261">
        <v>0.1</v>
      </c>
    </row>
    <row r="124" spans="1:7">
      <c r="A124" s="3270" t="s">
        <v>303</v>
      </c>
      <c r="B124" s="3259" t="s">
        <v>3007</v>
      </c>
      <c r="C124" s="3260">
        <v>0.1</v>
      </c>
      <c r="D124" s="3260">
        <v>0.1</v>
      </c>
      <c r="E124" s="3260">
        <v>9.8000000000000004E-2</v>
      </c>
      <c r="F124" s="3276"/>
      <c r="G124" s="3261">
        <v>0.1</v>
      </c>
    </row>
    <row r="125" spans="1:7">
      <c r="A125" s="3270" t="s">
        <v>303</v>
      </c>
      <c r="B125" s="3259" t="s">
        <v>3012</v>
      </c>
      <c r="C125" s="3260">
        <v>9.8000000000000004E-2</v>
      </c>
      <c r="D125" s="3260">
        <v>9.8000000000000004E-2</v>
      </c>
      <c r="E125" s="3260">
        <v>9.6000000000000002E-2</v>
      </c>
      <c r="F125" s="3276"/>
      <c r="G125" s="3261">
        <v>0.1</v>
      </c>
    </row>
    <row r="126" spans="1:7" ht="14.25" thickBot="1">
      <c r="A126" s="3273" t="s">
        <v>303</v>
      </c>
      <c r="B126" s="3263" t="s">
        <v>3178</v>
      </c>
      <c r="C126" s="3264">
        <v>0.1</v>
      </c>
      <c r="D126" s="3264">
        <v>0.1</v>
      </c>
      <c r="E126" s="3264">
        <v>9.8000000000000004E-2</v>
      </c>
      <c r="F126" s="3264">
        <v>0.1</v>
      </c>
      <c r="G126" s="3266">
        <v>0.1</v>
      </c>
    </row>
    <row r="127" spans="1:7">
      <c r="A127" s="3269" t="s">
        <v>29</v>
      </c>
      <c r="B127" s="3255" t="s">
        <v>2855</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2925</v>
      </c>
      <c r="C148" s="3260">
        <v>0.13</v>
      </c>
      <c r="D148" s="3260">
        <v>0.13</v>
      </c>
      <c r="E148" s="3260">
        <v>0.13</v>
      </c>
      <c r="F148" s="3271"/>
      <c r="G148" s="3261">
        <v>0.13</v>
      </c>
    </row>
    <row r="149" spans="1:7">
      <c r="A149" s="3270" t="s">
        <v>29</v>
      </c>
      <c r="B149" s="3259" t="s">
        <v>2929</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2948</v>
      </c>
      <c r="C153" s="3260">
        <v>0.13</v>
      </c>
      <c r="D153" s="3260">
        <v>0.13</v>
      </c>
      <c r="E153" s="3260">
        <v>0.13</v>
      </c>
      <c r="F153" s="3260">
        <v>0.13</v>
      </c>
      <c r="G153" s="3261">
        <v>0.13</v>
      </c>
    </row>
    <row r="154" spans="1:7">
      <c r="A154" s="3270" t="s">
        <v>29</v>
      </c>
      <c r="B154" s="3259" t="s">
        <v>2955</v>
      </c>
      <c r="C154" s="3260">
        <v>0.121</v>
      </c>
      <c r="D154" s="3260">
        <v>0.121</v>
      </c>
      <c r="E154" s="3260">
        <v>0.105</v>
      </c>
      <c r="F154" s="3260">
        <v>0.121</v>
      </c>
      <c r="G154" s="3261">
        <v>0.123</v>
      </c>
    </row>
    <row r="155" spans="1:7">
      <c r="A155" s="3270" t="s">
        <v>29</v>
      </c>
      <c r="B155" s="3259" t="s">
        <v>2961</v>
      </c>
      <c r="C155" s="3260">
        <v>0.1</v>
      </c>
      <c r="D155" s="3260">
        <v>0.1</v>
      </c>
      <c r="E155" s="3260">
        <v>0.1</v>
      </c>
      <c r="F155" s="3260">
        <v>0.1</v>
      </c>
      <c r="G155" s="3261">
        <v>0.1</v>
      </c>
    </row>
    <row r="156" spans="1:7">
      <c r="A156" s="3270" t="s">
        <v>29</v>
      </c>
      <c r="B156" s="3259" t="s">
        <v>2968</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2988</v>
      </c>
      <c r="C160" s="3260">
        <v>0.13</v>
      </c>
      <c r="D160" s="3260">
        <v>0.13</v>
      </c>
      <c r="E160" s="3260">
        <v>0.124</v>
      </c>
      <c r="F160" s="3260">
        <v>0.126</v>
      </c>
      <c r="G160" s="3261">
        <v>0.13</v>
      </c>
    </row>
    <row r="161" spans="1:7">
      <c r="A161" s="3270" t="s">
        <v>29</v>
      </c>
      <c r="B161" s="3259" t="s">
        <v>2993</v>
      </c>
      <c r="C161" s="3260">
        <v>0.13</v>
      </c>
      <c r="D161" s="3260">
        <v>0.13</v>
      </c>
      <c r="E161" s="3260">
        <v>0.124</v>
      </c>
      <c r="F161" s="3260">
        <v>0.127</v>
      </c>
      <c r="G161" s="3261">
        <v>0.13</v>
      </c>
    </row>
    <row r="162" spans="1:7">
      <c r="A162" s="3270" t="s">
        <v>29</v>
      </c>
      <c r="B162" s="3259" t="s">
        <v>2998</v>
      </c>
      <c r="C162" s="3260">
        <v>0.1</v>
      </c>
      <c r="D162" s="3260">
        <v>0.1</v>
      </c>
      <c r="E162" s="3260">
        <v>0.1</v>
      </c>
      <c r="F162" s="3260">
        <v>0.121</v>
      </c>
      <c r="G162" s="3261">
        <v>0.105</v>
      </c>
    </row>
    <row r="163" spans="1:7">
      <c r="A163" s="3270" t="s">
        <v>29</v>
      </c>
      <c r="B163" s="3259" t="s">
        <v>3003</v>
      </c>
      <c r="C163" s="3260">
        <v>0.1</v>
      </c>
      <c r="D163" s="3260">
        <v>0.1</v>
      </c>
      <c r="E163" s="3260">
        <v>0.1</v>
      </c>
      <c r="F163" s="3260">
        <v>0.1</v>
      </c>
      <c r="G163" s="3261">
        <v>0.1</v>
      </c>
    </row>
    <row r="164" spans="1:7">
      <c r="A164" s="3270" t="s">
        <v>29</v>
      </c>
      <c r="B164" s="3259" t="s">
        <v>3008</v>
      </c>
      <c r="C164" s="3276"/>
      <c r="D164" s="3276"/>
      <c r="E164" s="3276"/>
      <c r="F164" s="3260">
        <v>0.1</v>
      </c>
      <c r="G164" s="3272"/>
    </row>
    <row r="165" spans="1:7">
      <c r="A165" s="3270" t="s">
        <v>29</v>
      </c>
      <c r="B165" s="3259" t="s">
        <v>3179</v>
      </c>
      <c r="C165" s="3260">
        <v>0.126</v>
      </c>
      <c r="D165" s="3260">
        <v>0.126</v>
      </c>
      <c r="E165" s="3260">
        <v>0.11899999999999999</v>
      </c>
      <c r="F165" s="3260">
        <v>0.13</v>
      </c>
      <c r="G165" s="3261">
        <v>0.128</v>
      </c>
    </row>
    <row r="166" spans="1:7">
      <c r="A166" s="3270" t="s">
        <v>29</v>
      </c>
      <c r="B166" s="3259" t="s">
        <v>3018</v>
      </c>
      <c r="C166" s="3260">
        <v>0.129</v>
      </c>
      <c r="D166" s="3260">
        <v>0.129</v>
      </c>
      <c r="E166" s="3260">
        <v>0.123</v>
      </c>
      <c r="F166" s="3260">
        <v>0.128</v>
      </c>
      <c r="G166" s="3261">
        <v>0.13</v>
      </c>
    </row>
    <row r="167" spans="1:7">
      <c r="A167" s="3270" t="s">
        <v>29</v>
      </c>
      <c r="B167" s="3259" t="s">
        <v>3022</v>
      </c>
      <c r="C167" s="3260">
        <v>0.125</v>
      </c>
      <c r="D167" s="3260">
        <v>0.125</v>
      </c>
      <c r="E167" s="3260">
        <v>0.11700000000000001</v>
      </c>
      <c r="F167" s="3260">
        <v>0.13</v>
      </c>
      <c r="G167" s="3261">
        <v>0.126</v>
      </c>
    </row>
    <row r="168" spans="1:7">
      <c r="A168" s="3270" t="s">
        <v>29</v>
      </c>
      <c r="B168" s="3259" t="s">
        <v>3027</v>
      </c>
      <c r="C168" s="3260">
        <v>0.128</v>
      </c>
      <c r="D168" s="3260">
        <v>0.128</v>
      </c>
      <c r="E168" s="3260">
        <v>0.123</v>
      </c>
      <c r="F168" s="3271"/>
      <c r="G168" s="3261">
        <v>0.13</v>
      </c>
    </row>
    <row r="169" spans="1:7">
      <c r="A169" s="3270" t="s">
        <v>29</v>
      </c>
      <c r="B169" s="3259" t="s">
        <v>3180</v>
      </c>
      <c r="C169" s="3276"/>
      <c r="D169" s="3276"/>
      <c r="E169" s="3276"/>
      <c r="F169" s="3260">
        <v>0.05</v>
      </c>
      <c r="G169" s="3272"/>
    </row>
    <row r="170" spans="1:7">
      <c r="A170" s="3270" t="s">
        <v>29</v>
      </c>
      <c r="B170" s="3259" t="s">
        <v>3181</v>
      </c>
      <c r="C170" s="3276"/>
      <c r="D170" s="3276"/>
      <c r="E170" s="3276"/>
      <c r="F170" s="3260">
        <v>0.05</v>
      </c>
      <c r="G170" s="3272"/>
    </row>
    <row r="171" spans="1:7">
      <c r="A171" s="3270" t="s">
        <v>29</v>
      </c>
      <c r="B171" s="3259" t="s">
        <v>3182</v>
      </c>
      <c r="C171" s="3276"/>
      <c r="D171" s="3276"/>
      <c r="E171" s="3276"/>
      <c r="F171" s="3260">
        <v>0.05</v>
      </c>
      <c r="G171" s="3277"/>
    </row>
    <row r="172" spans="1:7">
      <c r="A172" s="3270" t="s">
        <v>29</v>
      </c>
      <c r="B172" s="3259" t="s">
        <v>3183</v>
      </c>
      <c r="C172" s="3276"/>
      <c r="D172" s="3276"/>
      <c r="E172" s="3276"/>
      <c r="F172" s="3260">
        <v>0.05</v>
      </c>
      <c r="G172" s="3277"/>
    </row>
    <row r="173" spans="1:7">
      <c r="A173" s="3270" t="s">
        <v>29</v>
      </c>
      <c r="B173" s="3259" t="s">
        <v>3184</v>
      </c>
      <c r="C173" s="3276"/>
      <c r="D173" s="3276"/>
      <c r="E173" s="3276"/>
      <c r="F173" s="3260">
        <v>0.05</v>
      </c>
      <c r="G173" s="3272"/>
    </row>
    <row r="174" spans="1:7">
      <c r="A174" s="3270" t="s">
        <v>29</v>
      </c>
      <c r="B174" s="3259" t="s">
        <v>3185</v>
      </c>
      <c r="C174" s="3276"/>
      <c r="D174" s="3276"/>
      <c r="E174" s="3276"/>
      <c r="F174" s="3260">
        <v>0.05</v>
      </c>
      <c r="G174" s="3272"/>
    </row>
    <row r="175" spans="1:7">
      <c r="A175" s="3270" t="s">
        <v>29</v>
      </c>
      <c r="B175" s="3259" t="s">
        <v>3186</v>
      </c>
      <c r="C175" s="3276"/>
      <c r="D175" s="3276"/>
      <c r="E175" s="3276"/>
      <c r="F175" s="3260">
        <v>0.05</v>
      </c>
      <c r="G175" s="3272"/>
    </row>
    <row r="176" spans="1:7">
      <c r="A176" s="3270" t="s">
        <v>29</v>
      </c>
      <c r="B176" s="3259" t="s">
        <v>3187</v>
      </c>
      <c r="C176" s="3276"/>
      <c r="D176" s="3276"/>
      <c r="E176" s="3276"/>
      <c r="F176" s="3260">
        <v>0.05</v>
      </c>
      <c r="G176" s="3272"/>
    </row>
    <row r="177" spans="1:7">
      <c r="A177" s="3270" t="s">
        <v>29</v>
      </c>
      <c r="B177" s="3259" t="s">
        <v>3188</v>
      </c>
      <c r="C177" s="3271"/>
      <c r="D177" s="3271"/>
      <c r="E177" s="3271"/>
      <c r="F177" s="3260">
        <v>0.05</v>
      </c>
      <c r="G177" s="3277"/>
    </row>
    <row r="178" spans="1:7">
      <c r="A178" s="3270" t="s">
        <v>29</v>
      </c>
      <c r="B178" s="3259" t="s">
        <v>3189</v>
      </c>
      <c r="C178" s="3271"/>
      <c r="D178" s="3271"/>
      <c r="E178" s="3271"/>
      <c r="F178" s="3260">
        <v>0.05</v>
      </c>
      <c r="G178" s="3277"/>
    </row>
    <row r="179" spans="1:7">
      <c r="A179" s="3270" t="s">
        <v>29</v>
      </c>
      <c r="B179" s="3259" t="s">
        <v>3190</v>
      </c>
      <c r="C179" s="3271"/>
      <c r="D179" s="3271"/>
      <c r="E179" s="3271"/>
      <c r="F179" s="3260">
        <v>0.05</v>
      </c>
      <c r="G179" s="3277"/>
    </row>
    <row r="180" spans="1:7">
      <c r="A180" s="3270" t="s">
        <v>29</v>
      </c>
      <c r="B180" s="3259" t="s">
        <v>3191</v>
      </c>
      <c r="C180" s="3271"/>
      <c r="D180" s="3271"/>
      <c r="E180" s="3271"/>
      <c r="F180" s="3260">
        <v>0.05</v>
      </c>
      <c r="G180" s="3277"/>
    </row>
    <row r="181" spans="1:7">
      <c r="A181" s="3270" t="s">
        <v>29</v>
      </c>
      <c r="B181" s="3259" t="s">
        <v>3192</v>
      </c>
      <c r="C181" s="3271"/>
      <c r="D181" s="3271"/>
      <c r="E181" s="3271"/>
      <c r="F181" s="3260">
        <v>0.05</v>
      </c>
      <c r="G181" s="3277"/>
    </row>
    <row r="182" spans="1:7">
      <c r="A182" s="3270" t="s">
        <v>29</v>
      </c>
      <c r="B182" s="3259" t="s">
        <v>3193</v>
      </c>
      <c r="C182" s="3271"/>
      <c r="D182" s="3271"/>
      <c r="E182" s="3271"/>
      <c r="F182" s="3260">
        <v>0.05</v>
      </c>
      <c r="G182" s="3277"/>
    </row>
    <row r="183" spans="1:7">
      <c r="A183" s="3270" t="s">
        <v>29</v>
      </c>
      <c r="B183" s="3259" t="s">
        <v>3194</v>
      </c>
      <c r="C183" s="3271"/>
      <c r="D183" s="3271"/>
      <c r="E183" s="3271"/>
      <c r="F183" s="3260">
        <v>0.05</v>
      </c>
      <c r="G183" s="3277"/>
    </row>
    <row r="184" spans="1:7">
      <c r="A184" s="3270" t="s">
        <v>29</v>
      </c>
      <c r="B184" s="3259" t="s">
        <v>3195</v>
      </c>
      <c r="C184" s="3271"/>
      <c r="D184" s="3271"/>
      <c r="E184" s="3271"/>
      <c r="F184" s="3260">
        <v>0.05</v>
      </c>
      <c r="G184" s="3277"/>
    </row>
    <row r="185" spans="1:7">
      <c r="A185" s="3270" t="s">
        <v>29</v>
      </c>
      <c r="B185" s="3259" t="s">
        <v>3196</v>
      </c>
      <c r="C185" s="3271"/>
      <c r="D185" s="3271"/>
      <c r="E185" s="3271"/>
      <c r="F185" s="3260">
        <v>0.05</v>
      </c>
      <c r="G185" s="3277"/>
    </row>
    <row r="186" spans="1:7">
      <c r="A186" s="3270" t="s">
        <v>29</v>
      </c>
      <c r="B186" s="3259" t="s">
        <v>3197</v>
      </c>
      <c r="C186" s="3271"/>
      <c r="D186" s="3271"/>
      <c r="E186" s="3271"/>
      <c r="F186" s="3260">
        <v>0.05</v>
      </c>
      <c r="G186" s="3277"/>
    </row>
    <row r="187" spans="1:7">
      <c r="A187" s="3270" t="s">
        <v>29</v>
      </c>
      <c r="B187" s="3259" t="s">
        <v>3198</v>
      </c>
      <c r="C187" s="3271"/>
      <c r="D187" s="3271"/>
      <c r="E187" s="3271"/>
      <c r="F187" s="3260">
        <v>0.05</v>
      </c>
      <c r="G187" s="3277"/>
    </row>
    <row r="188" spans="1:7">
      <c r="A188" s="3270" t="s">
        <v>29</v>
      </c>
      <c r="B188" s="3259" t="s">
        <v>3199</v>
      </c>
      <c r="C188" s="3271"/>
      <c r="D188" s="3271"/>
      <c r="E188" s="3271"/>
      <c r="F188" s="3260">
        <v>0.05</v>
      </c>
      <c r="G188" s="3277"/>
    </row>
    <row r="189" spans="1:7" ht="14.25" thickBot="1">
      <c r="A189" s="3273" t="s">
        <v>29</v>
      </c>
      <c r="B189" s="3263" t="s">
        <v>3200</v>
      </c>
      <c r="C189" s="3265"/>
      <c r="D189" s="3265"/>
      <c r="E189" s="3265"/>
      <c r="F189" s="3264">
        <v>0.05</v>
      </c>
      <c r="G189" s="3278"/>
    </row>
    <row r="190" spans="1:7">
      <c r="A190" s="3269" t="s">
        <v>304</v>
      </c>
      <c r="B190" s="3255" t="s">
        <v>2856</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2892</v>
      </c>
      <c r="C199" s="3260">
        <v>0.13</v>
      </c>
      <c r="D199" s="3260">
        <v>0.13</v>
      </c>
      <c r="E199" s="3260">
        <v>0.13</v>
      </c>
      <c r="F199" s="3260">
        <v>0.13</v>
      </c>
      <c r="G199" s="3261">
        <v>0.13</v>
      </c>
    </row>
    <row r="200" spans="1:7">
      <c r="A200" s="3270" t="s">
        <v>304</v>
      </c>
      <c r="B200" s="3259" t="s">
        <v>2895</v>
      </c>
      <c r="C200" s="3276"/>
      <c r="D200" s="3276"/>
      <c r="E200" s="3276"/>
      <c r="F200" s="3260">
        <v>0.13</v>
      </c>
      <c r="G200" s="3272"/>
    </row>
    <row r="201" spans="1:7">
      <c r="A201" s="3270" t="s">
        <v>304</v>
      </c>
      <c r="B201" s="3259" t="s">
        <v>2900</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2903</v>
      </c>
      <c r="C203" s="3260">
        <v>0.129</v>
      </c>
      <c r="D203" s="3260">
        <v>0.129</v>
      </c>
      <c r="E203" s="3260">
        <v>0.13</v>
      </c>
      <c r="F203" s="3260">
        <v>0.13</v>
      </c>
      <c r="G203" s="3261">
        <v>0.13</v>
      </c>
    </row>
    <row r="204" spans="1:7">
      <c r="A204" s="3270" t="s">
        <v>304</v>
      </c>
      <c r="B204" s="3259" t="s">
        <v>2906</v>
      </c>
      <c r="C204" s="3260">
        <v>0.129</v>
      </c>
      <c r="D204" s="3260">
        <v>0.129</v>
      </c>
      <c r="E204" s="3260">
        <v>0.123</v>
      </c>
      <c r="F204" s="3260">
        <v>0.13</v>
      </c>
      <c r="G204" s="3261">
        <v>0.13</v>
      </c>
    </row>
    <row r="205" spans="1:7">
      <c r="A205" s="3270" t="s">
        <v>304</v>
      </c>
      <c r="B205" s="3259" t="s">
        <v>2908</v>
      </c>
      <c r="C205" s="3260">
        <v>0.13</v>
      </c>
      <c r="D205" s="3260">
        <v>0.13</v>
      </c>
      <c r="E205" s="3260">
        <v>0.13</v>
      </c>
      <c r="F205" s="3260">
        <v>0.13</v>
      </c>
      <c r="G205" s="3261">
        <v>0.13</v>
      </c>
    </row>
    <row r="206" spans="1:7">
      <c r="A206" s="3270" t="s">
        <v>304</v>
      </c>
      <c r="B206" s="3259" t="s">
        <v>2911</v>
      </c>
      <c r="C206" s="3260">
        <v>0.13</v>
      </c>
      <c r="D206" s="3260">
        <v>0.13</v>
      </c>
      <c r="E206" s="3260">
        <v>0.13</v>
      </c>
      <c r="F206" s="3260">
        <v>0.128</v>
      </c>
      <c r="G206" s="3261">
        <v>0.13</v>
      </c>
    </row>
    <row r="207" spans="1:7">
      <c r="A207" s="3270" t="s">
        <v>304</v>
      </c>
      <c r="B207" s="3259" t="s">
        <v>2913</v>
      </c>
      <c r="C207" s="3260">
        <v>0.13</v>
      </c>
      <c r="D207" s="3260">
        <v>0.13</v>
      </c>
      <c r="E207" s="3260">
        <v>0.13</v>
      </c>
      <c r="F207" s="3260">
        <v>0.13</v>
      </c>
      <c r="G207" s="3261">
        <v>0.13</v>
      </c>
    </row>
    <row r="208" spans="1:7">
      <c r="A208" s="3270" t="s">
        <v>304</v>
      </c>
      <c r="B208" s="3259" t="s">
        <v>2916</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2923</v>
      </c>
      <c r="C210" s="3260">
        <v>0.121</v>
      </c>
      <c r="D210" s="3260">
        <v>0.121</v>
      </c>
      <c r="E210" s="3260">
        <v>0.125</v>
      </c>
      <c r="F210" s="3260">
        <v>0.13</v>
      </c>
      <c r="G210" s="3261">
        <v>0.123</v>
      </c>
    </row>
    <row r="211" spans="1:7">
      <c r="A211" s="3270" t="s">
        <v>304</v>
      </c>
      <c r="B211" s="3259" t="s">
        <v>2926</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2938</v>
      </c>
      <c r="C214" s="3260">
        <v>0.128</v>
      </c>
      <c r="D214" s="3260">
        <v>0.128</v>
      </c>
      <c r="E214" s="3260">
        <v>0.13</v>
      </c>
      <c r="F214" s="3260">
        <v>0.13</v>
      </c>
      <c r="G214" s="3261">
        <v>0.13</v>
      </c>
    </row>
    <row r="215" spans="1:7">
      <c r="A215" s="3270" t="s">
        <v>304</v>
      </c>
      <c r="B215" s="3259" t="s">
        <v>2942</v>
      </c>
      <c r="C215" s="3260">
        <v>0.13</v>
      </c>
      <c r="D215" s="3260">
        <v>0.13</v>
      </c>
      <c r="E215" s="3260">
        <v>0.13</v>
      </c>
      <c r="F215" s="3260">
        <v>0.129</v>
      </c>
      <c r="G215" s="3261">
        <v>0.13</v>
      </c>
    </row>
    <row r="216" spans="1:7">
      <c r="A216" s="3270" t="s">
        <v>304</v>
      </c>
      <c r="B216" s="3259" t="s">
        <v>2949</v>
      </c>
      <c r="C216" s="3260">
        <v>0.13</v>
      </c>
      <c r="D216" s="3260">
        <v>0.13</v>
      </c>
      <c r="E216" s="3260">
        <v>0.13</v>
      </c>
      <c r="F216" s="3260">
        <v>0.13</v>
      </c>
      <c r="G216" s="3261">
        <v>0.13</v>
      </c>
    </row>
    <row r="217" spans="1:7">
      <c r="A217" s="3270" t="s">
        <v>304</v>
      </c>
      <c r="B217" s="3259" t="s">
        <v>2956</v>
      </c>
      <c r="C217" s="3260">
        <v>0.129</v>
      </c>
      <c r="D217" s="3260">
        <v>0.129</v>
      </c>
      <c r="E217" s="3260">
        <v>0.13</v>
      </c>
      <c r="F217" s="3260">
        <v>0.13</v>
      </c>
      <c r="G217" s="3261">
        <v>0.13</v>
      </c>
    </row>
    <row r="218" spans="1:7">
      <c r="A218" s="3270" t="s">
        <v>304</v>
      </c>
      <c r="B218" s="3259" t="s">
        <v>2962</v>
      </c>
      <c r="C218" s="3271"/>
      <c r="D218" s="3271"/>
      <c r="E218" s="3271"/>
      <c r="F218" s="3260">
        <v>0.05</v>
      </c>
      <c r="G218" s="3277"/>
    </row>
    <row r="219" spans="1:7">
      <c r="A219" s="3270" t="s">
        <v>304</v>
      </c>
      <c r="B219" s="3259" t="s">
        <v>2969</v>
      </c>
      <c r="C219" s="3271"/>
      <c r="D219" s="3271"/>
      <c r="E219" s="3271"/>
      <c r="F219" s="3260">
        <v>0.05</v>
      </c>
      <c r="G219" s="3277"/>
    </row>
    <row r="220" spans="1:7">
      <c r="A220" s="3270" t="s">
        <v>304</v>
      </c>
      <c r="B220" s="3259" t="s">
        <v>2975</v>
      </c>
      <c r="C220" s="3271"/>
      <c r="D220" s="3271"/>
      <c r="E220" s="3271"/>
      <c r="F220" s="3260">
        <v>0.05</v>
      </c>
      <c r="G220" s="3277"/>
    </row>
    <row r="221" spans="1:7">
      <c r="A221" s="3270" t="s">
        <v>304</v>
      </c>
      <c r="B221" s="3259" t="s">
        <v>2980</v>
      </c>
      <c r="C221" s="3271"/>
      <c r="D221" s="3271"/>
      <c r="E221" s="3271"/>
      <c r="F221" s="3260">
        <v>0.05</v>
      </c>
      <c r="G221" s="3277"/>
    </row>
    <row r="222" spans="1:7">
      <c r="A222" s="3270" t="s">
        <v>304</v>
      </c>
      <c r="B222" s="3259" t="s">
        <v>2984</v>
      </c>
      <c r="C222" s="3271"/>
      <c r="D222" s="3271"/>
      <c r="E222" s="3271"/>
      <c r="F222" s="3260">
        <v>0.05</v>
      </c>
      <c r="G222" s="3277"/>
    </row>
    <row r="223" spans="1:7">
      <c r="A223" s="3270" t="s">
        <v>304</v>
      </c>
      <c r="B223" s="3259" t="s">
        <v>2989</v>
      </c>
      <c r="C223" s="3271"/>
      <c r="D223" s="3271"/>
      <c r="E223" s="3271"/>
      <c r="F223" s="3260">
        <v>0.05</v>
      </c>
      <c r="G223" s="3277"/>
    </row>
    <row r="224" spans="1:7">
      <c r="A224" s="3270" t="s">
        <v>304</v>
      </c>
      <c r="B224" s="3259" t="s">
        <v>2994</v>
      </c>
      <c r="C224" s="3271"/>
      <c r="D224" s="3271"/>
      <c r="E224" s="3271"/>
      <c r="F224" s="3260">
        <v>0.05</v>
      </c>
      <c r="G224" s="3277"/>
    </row>
    <row r="225" spans="1:7">
      <c r="A225" s="3270" t="s">
        <v>304</v>
      </c>
      <c r="B225" s="3259" t="s">
        <v>2999</v>
      </c>
      <c r="C225" s="3271"/>
      <c r="D225" s="3271"/>
      <c r="E225" s="3271"/>
      <c r="F225" s="3260">
        <v>0.05</v>
      </c>
      <c r="G225" s="3277"/>
    </row>
    <row r="226" spans="1:7">
      <c r="A226" s="3270" t="s">
        <v>304</v>
      </c>
      <c r="B226" s="3259" t="s">
        <v>3201</v>
      </c>
      <c r="C226" s="3271"/>
      <c r="D226" s="3271"/>
      <c r="E226" s="3271"/>
      <c r="F226" s="3260">
        <v>0.05</v>
      </c>
      <c r="G226" s="3277"/>
    </row>
    <row r="227" spans="1:7">
      <c r="A227" s="3270" t="s">
        <v>304</v>
      </c>
      <c r="B227" s="3259" t="s">
        <v>3202</v>
      </c>
      <c r="C227" s="3271"/>
      <c r="D227" s="3271"/>
      <c r="E227" s="3271"/>
      <c r="F227" s="3260">
        <v>0.05</v>
      </c>
      <c r="G227" s="3277"/>
    </row>
    <row r="228" spans="1:7">
      <c r="A228" s="3270" t="s">
        <v>304</v>
      </c>
      <c r="B228" s="3259" t="s">
        <v>3203</v>
      </c>
      <c r="C228" s="3271"/>
      <c r="D228" s="3271"/>
      <c r="E228" s="3271"/>
      <c r="F228" s="3260">
        <v>0.05</v>
      </c>
      <c r="G228" s="3277"/>
    </row>
    <row r="229" spans="1:7">
      <c r="A229" s="3270" t="s">
        <v>304</v>
      </c>
      <c r="B229" s="3259" t="s">
        <v>3204</v>
      </c>
      <c r="C229" s="3271"/>
      <c r="D229" s="3271"/>
      <c r="E229" s="3271"/>
      <c r="F229" s="3260">
        <v>0.05</v>
      </c>
      <c r="G229" s="3277"/>
    </row>
    <row r="230" spans="1:7">
      <c r="A230" s="3270" t="s">
        <v>304</v>
      </c>
      <c r="B230" s="3259" t="s">
        <v>3205</v>
      </c>
      <c r="C230" s="3271"/>
      <c r="D230" s="3271"/>
      <c r="E230" s="3271"/>
      <c r="F230" s="3260">
        <v>0.05</v>
      </c>
      <c r="G230" s="3277"/>
    </row>
    <row r="231" spans="1:7">
      <c r="A231" s="3270" t="s">
        <v>304</v>
      </c>
      <c r="B231" s="3259" t="s">
        <v>3206</v>
      </c>
      <c r="C231" s="3271"/>
      <c r="D231" s="3271"/>
      <c r="E231" s="3271"/>
      <c r="F231" s="3260">
        <v>0.05</v>
      </c>
      <c r="G231" s="3277"/>
    </row>
    <row r="232" spans="1:7">
      <c r="A232" s="3270" t="s">
        <v>304</v>
      </c>
      <c r="B232" s="3259" t="s">
        <v>3207</v>
      </c>
      <c r="C232" s="3271"/>
      <c r="D232" s="3271"/>
      <c r="E232" s="3271"/>
      <c r="F232" s="3260">
        <v>0.05</v>
      </c>
      <c r="G232" s="3277"/>
    </row>
    <row r="233" spans="1:7" ht="14.25" thickBot="1">
      <c r="A233" s="3273" t="s">
        <v>304</v>
      </c>
      <c r="B233" s="3263" t="s">
        <v>3208</v>
      </c>
      <c r="C233" s="3265"/>
      <c r="D233" s="3265"/>
      <c r="E233" s="3265"/>
      <c r="F233" s="3264">
        <v>0.05</v>
      </c>
      <c r="G233" s="3278"/>
    </row>
    <row r="234" spans="1:7">
      <c r="A234" s="3269" t="s">
        <v>305</v>
      </c>
      <c r="B234" s="3255" t="s">
        <v>2857</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2877</v>
      </c>
      <c r="C238" s="3260">
        <v>0.14899999999999999</v>
      </c>
      <c r="D238" s="3260">
        <v>0.14899999999999999</v>
      </c>
      <c r="E238" s="3260">
        <v>0.15</v>
      </c>
      <c r="F238" s="3260">
        <v>0.15</v>
      </c>
      <c r="G238" s="3261">
        <v>0.15</v>
      </c>
    </row>
    <row r="239" spans="1:7">
      <c r="A239" s="3270" t="s">
        <v>305</v>
      </c>
      <c r="B239" s="3259" t="s">
        <v>2881</v>
      </c>
      <c r="C239" s="3260">
        <v>0.15</v>
      </c>
      <c r="D239" s="3260">
        <v>0.15</v>
      </c>
      <c r="E239" s="3260">
        <v>0.15</v>
      </c>
      <c r="F239" s="3260">
        <v>0.15</v>
      </c>
      <c r="G239" s="3261">
        <v>0.15</v>
      </c>
    </row>
    <row r="240" spans="1:7">
      <c r="A240" s="3270" t="s">
        <v>305</v>
      </c>
      <c r="B240" s="3259" t="s">
        <v>2886</v>
      </c>
      <c r="C240" s="3260">
        <v>0.15</v>
      </c>
      <c r="D240" s="3260">
        <v>0.15</v>
      </c>
      <c r="E240" s="3260">
        <v>0.15</v>
      </c>
      <c r="F240" s="3260">
        <v>0.15</v>
      </c>
      <c r="G240" s="3261">
        <v>0.15</v>
      </c>
    </row>
    <row r="241" spans="1:7">
      <c r="A241" s="3270" t="s">
        <v>305</v>
      </c>
      <c r="B241" s="3259" t="s">
        <v>2890</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2896</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2904</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2909</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2917</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2930</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2939</v>
      </c>
      <c r="C258" s="3260">
        <v>0.14299999999999999</v>
      </c>
      <c r="D258" s="3260">
        <v>0.14299999999999999</v>
      </c>
      <c r="E258" s="3260">
        <v>0.15</v>
      </c>
      <c r="F258" s="3260">
        <v>0.14799999999999999</v>
      </c>
      <c r="G258" s="3261">
        <v>0.14599999999999999</v>
      </c>
    </row>
    <row r="259" spans="1:7">
      <c r="A259" s="3270" t="s">
        <v>305</v>
      </c>
      <c r="B259" s="3259" t="s">
        <v>2943</v>
      </c>
      <c r="C259" s="3260">
        <v>0.14399999999999999</v>
      </c>
      <c r="D259" s="3260">
        <v>0.14399999999999999</v>
      </c>
      <c r="E259" s="3260">
        <v>0.14899999999999999</v>
      </c>
      <c r="F259" s="3260">
        <v>0.14699999999999999</v>
      </c>
      <c r="G259" s="3261">
        <v>0.14599999999999999</v>
      </c>
    </row>
    <row r="260" spans="1:7">
      <c r="A260" s="3270" t="s">
        <v>305</v>
      </c>
      <c r="B260" s="3259" t="s">
        <v>2950</v>
      </c>
      <c r="C260" s="3260">
        <v>0.109</v>
      </c>
      <c r="D260" s="3260">
        <v>0.111</v>
      </c>
      <c r="E260" s="3260">
        <v>0.13100000000000001</v>
      </c>
      <c r="F260" s="3260">
        <v>0.126</v>
      </c>
      <c r="G260" s="3261">
        <v>0.11899999999999999</v>
      </c>
    </row>
    <row r="261" spans="1:7">
      <c r="A261" s="3270" t="s">
        <v>305</v>
      </c>
      <c r="B261" s="3259" t="s">
        <v>2957</v>
      </c>
      <c r="C261" s="3260">
        <v>0.1</v>
      </c>
      <c r="D261" s="3260">
        <v>0.1</v>
      </c>
      <c r="E261" s="3260">
        <v>0.11799999999999999</v>
      </c>
      <c r="F261" s="3260">
        <v>0.108</v>
      </c>
      <c r="G261" s="3261">
        <v>0.107</v>
      </c>
    </row>
    <row r="262" spans="1:7">
      <c r="A262" s="3270" t="s">
        <v>305</v>
      </c>
      <c r="B262" s="3259" t="s">
        <v>2963</v>
      </c>
      <c r="C262" s="3260">
        <v>0.1</v>
      </c>
      <c r="D262" s="3260">
        <v>0.1</v>
      </c>
      <c r="E262" s="3260">
        <v>0.1</v>
      </c>
      <c r="F262" s="3260">
        <v>0.14099999999999999</v>
      </c>
      <c r="G262" s="3261">
        <v>0.1</v>
      </c>
    </row>
    <row r="263" spans="1:7">
      <c r="A263" s="3270" t="s">
        <v>305</v>
      </c>
      <c r="B263" s="3259" t="s">
        <v>2970</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2981</v>
      </c>
      <c r="C265" s="3271"/>
      <c r="D265" s="3271"/>
      <c r="E265" s="3271"/>
      <c r="F265" s="3260">
        <v>0.05</v>
      </c>
      <c r="G265" s="3277"/>
    </row>
    <row r="266" spans="1:7">
      <c r="A266" s="3270" t="s">
        <v>305</v>
      </c>
      <c r="B266" s="3259" t="s">
        <v>2985</v>
      </c>
      <c r="C266" s="3271"/>
      <c r="D266" s="3271"/>
      <c r="E266" s="3271"/>
      <c r="F266" s="3260">
        <v>0.05</v>
      </c>
      <c r="G266" s="3277"/>
    </row>
    <row r="267" spans="1:7">
      <c r="A267" s="3270" t="s">
        <v>305</v>
      </c>
      <c r="B267" s="3259" t="s">
        <v>2990</v>
      </c>
      <c r="C267" s="3271"/>
      <c r="D267" s="3271"/>
      <c r="E267" s="3271"/>
      <c r="F267" s="3260">
        <v>0.05</v>
      </c>
      <c r="G267" s="3277"/>
    </row>
    <row r="268" spans="1:7">
      <c r="A268" s="3270" t="s">
        <v>305</v>
      </c>
      <c r="B268" s="3259" t="s">
        <v>2995</v>
      </c>
      <c r="C268" s="3271"/>
      <c r="D268" s="3271"/>
      <c r="E268" s="3271"/>
      <c r="F268" s="3260">
        <v>0.05</v>
      </c>
      <c r="G268" s="3277"/>
    </row>
    <row r="269" spans="1:7">
      <c r="A269" s="3270" t="s">
        <v>305</v>
      </c>
      <c r="B269" s="3259" t="s">
        <v>3000</v>
      </c>
      <c r="C269" s="3271"/>
      <c r="D269" s="3271"/>
      <c r="E269" s="3271"/>
      <c r="F269" s="3260">
        <v>0.05</v>
      </c>
      <c r="G269" s="3277"/>
    </row>
    <row r="270" spans="1:7">
      <c r="A270" s="3270" t="s">
        <v>305</v>
      </c>
      <c r="B270" s="3259" t="s">
        <v>3005</v>
      </c>
      <c r="C270" s="3271"/>
      <c r="D270" s="3271"/>
      <c r="E270" s="3271"/>
      <c r="F270" s="3260">
        <v>0.05</v>
      </c>
      <c r="G270" s="3277"/>
    </row>
    <row r="271" spans="1:7">
      <c r="A271" s="3270" t="s">
        <v>305</v>
      </c>
      <c r="B271" s="3259" t="s">
        <v>3209</v>
      </c>
      <c r="C271" s="3271"/>
      <c r="D271" s="3271"/>
      <c r="E271" s="3271"/>
      <c r="F271" s="3260">
        <v>0.05</v>
      </c>
      <c r="G271" s="3277"/>
    </row>
    <row r="272" spans="1:7">
      <c r="A272" s="3270" t="s">
        <v>305</v>
      </c>
      <c r="B272" s="3259" t="s">
        <v>3210</v>
      </c>
      <c r="C272" s="3271"/>
      <c r="D272" s="3271"/>
      <c r="E272" s="3271"/>
      <c r="F272" s="3260">
        <v>0.05</v>
      </c>
      <c r="G272" s="3277"/>
    </row>
    <row r="273" spans="1:7">
      <c r="A273" s="3270" t="s">
        <v>305</v>
      </c>
      <c r="B273" s="3259" t="s">
        <v>3211</v>
      </c>
      <c r="C273" s="3271"/>
      <c r="D273" s="3271"/>
      <c r="E273" s="3271"/>
      <c r="F273" s="3260">
        <v>0.05</v>
      </c>
      <c r="G273" s="3277"/>
    </row>
    <row r="274" spans="1:7">
      <c r="A274" s="3270" t="s">
        <v>305</v>
      </c>
      <c r="B274" s="3259" t="s">
        <v>3212</v>
      </c>
      <c r="C274" s="3271"/>
      <c r="D274" s="3271"/>
      <c r="E274" s="3271"/>
      <c r="F274" s="3260">
        <v>0.05</v>
      </c>
      <c r="G274" s="3277"/>
    </row>
    <row r="275" spans="1:7">
      <c r="A275" s="3270" t="s">
        <v>305</v>
      </c>
      <c r="B275" s="3259" t="s">
        <v>3213</v>
      </c>
      <c r="C275" s="3271"/>
      <c r="D275" s="3271"/>
      <c r="E275" s="3271"/>
      <c r="F275" s="3260">
        <v>0.05</v>
      </c>
      <c r="G275" s="3277"/>
    </row>
    <row r="276" spans="1:7" ht="14.25" thickBot="1">
      <c r="A276" s="3273" t="s">
        <v>305</v>
      </c>
      <c r="B276" s="3263" t="s">
        <v>3214</v>
      </c>
      <c r="C276" s="3265"/>
      <c r="D276" s="3265"/>
      <c r="E276" s="3265"/>
      <c r="F276" s="3264">
        <v>0.05</v>
      </c>
      <c r="G276" s="3278"/>
    </row>
    <row r="277" spans="1:7">
      <c r="A277" s="3269" t="s">
        <v>306</v>
      </c>
      <c r="B277" s="3255" t="s">
        <v>2858</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2870</v>
      </c>
      <c r="C279" s="3260">
        <v>0.15</v>
      </c>
      <c r="D279" s="3260">
        <v>0.15</v>
      </c>
      <c r="E279" s="3260">
        <v>0.15</v>
      </c>
      <c r="F279" s="3260">
        <v>0.15</v>
      </c>
      <c r="G279" s="3261">
        <v>0.15</v>
      </c>
    </row>
    <row r="280" spans="1:7">
      <c r="A280" s="3270" t="s">
        <v>306</v>
      </c>
      <c r="B280" s="3259" t="s">
        <v>2874</v>
      </c>
      <c r="C280" s="3260">
        <v>0.15</v>
      </c>
      <c r="D280" s="3260">
        <v>0.15</v>
      </c>
      <c r="E280" s="3260">
        <v>0.15</v>
      </c>
      <c r="F280" s="3260">
        <v>0.15</v>
      </c>
      <c r="G280" s="3261">
        <v>0.15</v>
      </c>
    </row>
    <row r="281" spans="1:7">
      <c r="A281" s="3270" t="s">
        <v>306</v>
      </c>
      <c r="B281" s="3259" t="s">
        <v>2878</v>
      </c>
      <c r="C281" s="3260">
        <v>0.15</v>
      </c>
      <c r="D281" s="3260">
        <v>0.15</v>
      </c>
      <c r="E281" s="3260">
        <v>0.15</v>
      </c>
      <c r="F281" s="3260">
        <v>0.15</v>
      </c>
      <c r="G281" s="3261">
        <v>0.15</v>
      </c>
    </row>
    <row r="282" spans="1:7">
      <c r="A282" s="3270" t="s">
        <v>306</v>
      </c>
      <c r="B282" s="3259" t="s">
        <v>2882</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2897</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2902</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2912</v>
      </c>
      <c r="C293" s="3260">
        <v>0.15</v>
      </c>
      <c r="D293" s="3260">
        <v>0.15</v>
      </c>
      <c r="E293" s="3260">
        <v>0.15</v>
      </c>
      <c r="F293" s="3260">
        <v>0.14499999999999999</v>
      </c>
      <c r="G293" s="3261">
        <v>0.15</v>
      </c>
    </row>
    <row r="294" spans="1:7">
      <c r="A294" s="3270" t="s">
        <v>306</v>
      </c>
      <c r="B294" s="3259" t="s">
        <v>2914</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2931</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2944</v>
      </c>
      <c r="C302" s="3260">
        <v>0.15</v>
      </c>
      <c r="D302" s="3260">
        <v>0.15</v>
      </c>
      <c r="E302" s="3260">
        <v>0.15</v>
      </c>
      <c r="F302" s="3260">
        <v>0.14699999999999999</v>
      </c>
      <c r="G302" s="3261">
        <v>0.15</v>
      </c>
    </row>
    <row r="303" spans="1:7">
      <c r="A303" s="3270" t="s">
        <v>306</v>
      </c>
      <c r="B303" s="3259" t="s">
        <v>2951</v>
      </c>
      <c r="C303" s="3260">
        <v>0.15</v>
      </c>
      <c r="D303" s="3260">
        <v>0.15</v>
      </c>
      <c r="E303" s="3260">
        <v>0.15</v>
      </c>
      <c r="F303" s="3260">
        <v>0.14199999999999999</v>
      </c>
      <c r="G303" s="3261">
        <v>0.15</v>
      </c>
    </row>
    <row r="304" spans="1:7">
      <c r="A304" s="3270" t="s">
        <v>306</v>
      </c>
      <c r="B304" s="3259" t="s">
        <v>2958</v>
      </c>
      <c r="C304" s="3260">
        <v>0.15</v>
      </c>
      <c r="D304" s="3260">
        <v>0.15</v>
      </c>
      <c r="E304" s="3260">
        <v>0.15</v>
      </c>
      <c r="F304" s="3260">
        <v>0.14499999999999999</v>
      </c>
      <c r="G304" s="3261">
        <v>0.15</v>
      </c>
    </row>
    <row r="305" spans="1:7">
      <c r="A305" s="3270" t="s">
        <v>306</v>
      </c>
      <c r="B305" s="3259" t="s">
        <v>2964</v>
      </c>
      <c r="C305" s="3260">
        <v>0.15</v>
      </c>
      <c r="D305" s="3260">
        <v>0.15</v>
      </c>
      <c r="E305" s="3260">
        <v>0.15</v>
      </c>
      <c r="F305" s="3260">
        <v>0.111</v>
      </c>
      <c r="G305" s="3261">
        <v>0.15</v>
      </c>
    </row>
    <row r="306" spans="1:7">
      <c r="A306" s="3270" t="s">
        <v>306</v>
      </c>
      <c r="B306" s="3259" t="s">
        <v>2971</v>
      </c>
      <c r="C306" s="3260">
        <v>0.15</v>
      </c>
      <c r="D306" s="3260">
        <v>0.15</v>
      </c>
      <c r="E306" s="3260">
        <v>0.15</v>
      </c>
      <c r="F306" s="3260">
        <v>0.126</v>
      </c>
      <c r="G306" s="3261">
        <v>0.15</v>
      </c>
    </row>
    <row r="307" spans="1:7">
      <c r="A307" s="3270" t="s">
        <v>306</v>
      </c>
      <c r="B307" s="3259" t="s">
        <v>2976</v>
      </c>
      <c r="C307" s="3260">
        <v>0.15</v>
      </c>
      <c r="D307" s="3260">
        <v>0.15</v>
      </c>
      <c r="E307" s="3260">
        <v>0.15</v>
      </c>
      <c r="F307" s="3260">
        <v>0.12</v>
      </c>
      <c r="G307" s="3261">
        <v>0.15</v>
      </c>
    </row>
    <row r="308" spans="1:7">
      <c r="A308" s="3270" t="s">
        <v>306</v>
      </c>
      <c r="B308" s="3259" t="s">
        <v>2982</v>
      </c>
      <c r="C308" s="3260">
        <v>0.15</v>
      </c>
      <c r="D308" s="3260">
        <v>0.15</v>
      </c>
      <c r="E308" s="3260">
        <v>0.15</v>
      </c>
      <c r="F308" s="3260">
        <v>0.13</v>
      </c>
      <c r="G308" s="3261">
        <v>0.15</v>
      </c>
    </row>
    <row r="309" spans="1:7">
      <c r="A309" s="3270" t="s">
        <v>306</v>
      </c>
      <c r="B309" s="3259" t="s">
        <v>2986</v>
      </c>
      <c r="C309" s="3260">
        <v>0.15</v>
      </c>
      <c r="D309" s="3260">
        <v>0.15</v>
      </c>
      <c r="E309" s="3260">
        <v>0.15</v>
      </c>
      <c r="F309" s="3260">
        <v>0.14099999999999999</v>
      </c>
      <c r="G309" s="3261">
        <v>0.15</v>
      </c>
    </row>
    <row r="310" spans="1:7">
      <c r="A310" s="3270" t="s">
        <v>306</v>
      </c>
      <c r="B310" s="3259" t="s">
        <v>2991</v>
      </c>
      <c r="C310" s="3260">
        <v>0.15</v>
      </c>
      <c r="D310" s="3260">
        <v>0.15</v>
      </c>
      <c r="E310" s="3260">
        <v>0.15</v>
      </c>
      <c r="F310" s="3260">
        <v>0.15</v>
      </c>
      <c r="G310" s="3261">
        <v>0.15</v>
      </c>
    </row>
    <row r="311" spans="1:7">
      <c r="A311" s="3270" t="s">
        <v>306</v>
      </c>
      <c r="B311" s="3259" t="s">
        <v>2996</v>
      </c>
      <c r="C311" s="3260">
        <v>0.13200000000000001</v>
      </c>
      <c r="D311" s="3260">
        <v>0.13300000000000001</v>
      </c>
      <c r="E311" s="3260">
        <v>0.14499999999999999</v>
      </c>
      <c r="F311" s="3260">
        <v>0.14199999999999999</v>
      </c>
      <c r="G311" s="3261">
        <v>0.14000000000000001</v>
      </c>
    </row>
    <row r="312" spans="1:7">
      <c r="A312" s="3270" t="s">
        <v>306</v>
      </c>
      <c r="B312" s="3259" t="s">
        <v>3001</v>
      </c>
      <c r="C312" s="3260">
        <v>0.13800000000000001</v>
      </c>
      <c r="D312" s="3260">
        <v>0.14000000000000001</v>
      </c>
      <c r="E312" s="3260">
        <v>0.14599999999999999</v>
      </c>
      <c r="F312" s="3260">
        <v>0.14899999999999999</v>
      </c>
      <c r="G312" s="3261">
        <v>0.14199999999999999</v>
      </c>
    </row>
    <row r="313" spans="1:7">
      <c r="A313" s="3270" t="s">
        <v>306</v>
      </c>
      <c r="B313" s="3259" t="s">
        <v>3006</v>
      </c>
      <c r="C313" s="3260">
        <v>0.125</v>
      </c>
      <c r="D313" s="3260">
        <v>0.127</v>
      </c>
      <c r="E313" s="3260">
        <v>0.14399999999999999</v>
      </c>
      <c r="F313" s="3260">
        <v>0.115</v>
      </c>
      <c r="G313" s="3261">
        <v>0.13600000000000001</v>
      </c>
    </row>
    <row r="314" spans="1:7">
      <c r="A314" s="3270" t="s">
        <v>306</v>
      </c>
      <c r="B314" s="3259" t="s">
        <v>3215</v>
      </c>
      <c r="C314" s="3276"/>
      <c r="D314" s="3276"/>
      <c r="E314" s="3276"/>
      <c r="F314" s="3260">
        <v>0.05</v>
      </c>
      <c r="G314" s="3277"/>
    </row>
    <row r="315" spans="1:7">
      <c r="A315" s="3270" t="s">
        <v>306</v>
      </c>
      <c r="B315" s="3259" t="s">
        <v>3216</v>
      </c>
      <c r="C315" s="3276"/>
      <c r="D315" s="3276"/>
      <c r="E315" s="3276"/>
      <c r="F315" s="3260">
        <v>0.05</v>
      </c>
      <c r="G315" s="3277"/>
    </row>
    <row r="316" spans="1:7">
      <c r="A316" s="3270" t="s">
        <v>306</v>
      </c>
      <c r="B316" s="3259" t="s">
        <v>3217</v>
      </c>
      <c r="C316" s="3271"/>
      <c r="D316" s="3271"/>
      <c r="E316" s="3271"/>
      <c r="F316" s="3260">
        <v>0.05</v>
      </c>
      <c r="G316" s="3277"/>
    </row>
    <row r="317" spans="1:7">
      <c r="A317" s="3270" t="s">
        <v>306</v>
      </c>
      <c r="B317" s="3259" t="s">
        <v>3218</v>
      </c>
      <c r="C317" s="3271"/>
      <c r="D317" s="3271"/>
      <c r="E317" s="3271"/>
      <c r="F317" s="3260">
        <v>0.05</v>
      </c>
      <c r="G317" s="3277"/>
    </row>
    <row r="318" spans="1:7">
      <c r="A318" s="3270" t="s">
        <v>306</v>
      </c>
      <c r="B318" s="3259" t="s">
        <v>3219</v>
      </c>
      <c r="C318" s="3271"/>
      <c r="D318" s="3271"/>
      <c r="E318" s="3271"/>
      <c r="F318" s="3260">
        <v>0.05</v>
      </c>
      <c r="G318" s="3277"/>
    </row>
    <row r="319" spans="1:7">
      <c r="A319" s="3270" t="s">
        <v>306</v>
      </c>
      <c r="B319" s="3259" t="s">
        <v>3220</v>
      </c>
      <c r="C319" s="3271"/>
      <c r="D319" s="3271"/>
      <c r="E319" s="3271"/>
      <c r="F319" s="3260">
        <v>0.05</v>
      </c>
      <c r="G319" s="3277"/>
    </row>
    <row r="320" spans="1:7">
      <c r="A320" s="3270" t="s">
        <v>306</v>
      </c>
      <c r="B320" s="3259" t="s">
        <v>3221</v>
      </c>
      <c r="C320" s="3271"/>
      <c r="D320" s="3271"/>
      <c r="E320" s="3271"/>
      <c r="F320" s="3260">
        <v>0.05</v>
      </c>
      <c r="G320" s="3277"/>
    </row>
    <row r="321" spans="1:7">
      <c r="A321" s="3270" t="s">
        <v>306</v>
      </c>
      <c r="B321" s="3259" t="s">
        <v>3222</v>
      </c>
      <c r="C321" s="3271"/>
      <c r="D321" s="3271"/>
      <c r="E321" s="3271"/>
      <c r="F321" s="3260">
        <v>0.05</v>
      </c>
      <c r="G321" s="3277"/>
    </row>
    <row r="322" spans="1:7">
      <c r="A322" s="3270" t="s">
        <v>306</v>
      </c>
      <c r="B322" s="3259" t="s">
        <v>3223</v>
      </c>
      <c r="C322" s="3271"/>
      <c r="D322" s="3271"/>
      <c r="E322" s="3271"/>
      <c r="F322" s="3260">
        <v>0.05</v>
      </c>
      <c r="G322" s="3277"/>
    </row>
    <row r="323" spans="1:7">
      <c r="A323" s="3270" t="s">
        <v>306</v>
      </c>
      <c r="B323" s="3259" t="s">
        <v>3224</v>
      </c>
      <c r="C323" s="3271"/>
      <c r="D323" s="3271"/>
      <c r="E323" s="3271"/>
      <c r="F323" s="3260">
        <v>0.05</v>
      </c>
      <c r="G323" s="3277"/>
    </row>
    <row r="324" spans="1:7">
      <c r="A324" s="3270" t="s">
        <v>306</v>
      </c>
      <c r="B324" s="3259" t="s">
        <v>3225</v>
      </c>
      <c r="C324" s="3271"/>
      <c r="D324" s="3271"/>
      <c r="E324" s="3271"/>
      <c r="F324" s="3260">
        <v>0.05</v>
      </c>
      <c r="G324" s="3277"/>
    </row>
    <row r="325" spans="1:7">
      <c r="A325" s="3270" t="s">
        <v>306</v>
      </c>
      <c r="B325" s="3259" t="s">
        <v>3226</v>
      </c>
      <c r="C325" s="3271"/>
      <c r="D325" s="3271"/>
      <c r="E325" s="3271"/>
      <c r="F325" s="3260">
        <v>0.05</v>
      </c>
      <c r="G325" s="3277"/>
    </row>
    <row r="326" spans="1:7" ht="14.25" thickBot="1">
      <c r="A326" s="3273" t="s">
        <v>306</v>
      </c>
      <c r="B326" s="3263" t="s">
        <v>3227</v>
      </c>
      <c r="C326" s="3265"/>
      <c r="D326" s="3265"/>
      <c r="E326" s="3265"/>
      <c r="F326" s="3264">
        <v>0.05</v>
      </c>
      <c r="G326" s="3278"/>
    </row>
    <row r="327" spans="1:7">
      <c r="A327" s="3269" t="s">
        <v>307</v>
      </c>
      <c r="B327" s="3255" t="s">
        <v>2859</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2871</v>
      </c>
      <c r="C329" s="3260">
        <v>0.15</v>
      </c>
      <c r="D329" s="3260">
        <v>0.15</v>
      </c>
      <c r="E329" s="3260">
        <v>0.15</v>
      </c>
      <c r="F329" s="3260">
        <v>0.15</v>
      </c>
      <c r="G329" s="3261">
        <v>0.15</v>
      </c>
    </row>
    <row r="330" spans="1:7">
      <c r="A330" s="3270" t="s">
        <v>307</v>
      </c>
      <c r="B330" s="3259" t="s">
        <v>2875</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2883</v>
      </c>
      <c r="C332" s="3260">
        <v>0.15</v>
      </c>
      <c r="D332" s="3260">
        <v>0.15</v>
      </c>
      <c r="E332" s="3260">
        <v>0.15</v>
      </c>
      <c r="F332" s="3260">
        <v>0.15</v>
      </c>
      <c r="G332" s="3261">
        <v>0.15</v>
      </c>
    </row>
    <row r="333" spans="1:7">
      <c r="A333" s="3270" t="s">
        <v>307</v>
      </c>
      <c r="B333" s="3259" t="s">
        <v>2887</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2893</v>
      </c>
      <c r="C336" s="3260">
        <v>0.15</v>
      </c>
      <c r="D336" s="3260">
        <v>0.15</v>
      </c>
      <c r="E336" s="3260">
        <v>0.15</v>
      </c>
      <c r="F336" s="3260">
        <v>0.14199999999999999</v>
      </c>
      <c r="G336" s="3261">
        <v>0.15</v>
      </c>
    </row>
    <row r="337" spans="1:7">
      <c r="A337" s="3270" t="s">
        <v>307</v>
      </c>
      <c r="B337" s="3259" t="s">
        <v>2898</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2905</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2910</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2918</v>
      </c>
      <c r="C345" s="3260">
        <v>0.15</v>
      </c>
      <c r="D345" s="3260">
        <v>0.15</v>
      </c>
      <c r="E345" s="3260">
        <v>0.15</v>
      </c>
      <c r="F345" s="3260">
        <v>0.13800000000000001</v>
      </c>
      <c r="G345" s="3261">
        <v>0.15</v>
      </c>
    </row>
    <row r="346" spans="1:7">
      <c r="A346" s="3270" t="s">
        <v>307</v>
      </c>
      <c r="B346" s="3259" t="s">
        <v>2920</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2927</v>
      </c>
      <c r="C348" s="3260">
        <v>0.15</v>
      </c>
      <c r="D348" s="3260">
        <v>0.15</v>
      </c>
      <c r="E348" s="3260">
        <v>0.15</v>
      </c>
      <c r="F348" s="3260">
        <v>0.14399999999999999</v>
      </c>
      <c r="G348" s="3261">
        <v>0.15</v>
      </c>
    </row>
    <row r="349" spans="1:7">
      <c r="A349" s="3270" t="s">
        <v>307</v>
      </c>
      <c r="B349" s="3259" t="s">
        <v>2932</v>
      </c>
      <c r="C349" s="3260">
        <v>0.15</v>
      </c>
      <c r="D349" s="3260">
        <v>0.15</v>
      </c>
      <c r="E349" s="3260">
        <v>0.15</v>
      </c>
      <c r="F349" s="3260">
        <v>0.15</v>
      </c>
      <c r="G349" s="3261">
        <v>0.15</v>
      </c>
    </row>
    <row r="350" spans="1:7">
      <c r="A350" s="3270" t="s">
        <v>307</v>
      </c>
      <c r="B350" s="3259" t="s">
        <v>2935</v>
      </c>
      <c r="C350" s="3260">
        <v>0.15</v>
      </c>
      <c r="D350" s="3260">
        <v>0.15</v>
      </c>
      <c r="E350" s="3260">
        <v>0.15</v>
      </c>
      <c r="F350" s="3260">
        <v>0.14699999999999999</v>
      </c>
      <c r="G350" s="3261">
        <v>0.15</v>
      </c>
    </row>
    <row r="351" spans="1:7">
      <c r="A351" s="3270" t="s">
        <v>307</v>
      </c>
      <c r="B351" s="3259" t="s">
        <v>2940</v>
      </c>
      <c r="C351" s="3260">
        <v>0.15</v>
      </c>
      <c r="D351" s="3260">
        <v>0.15</v>
      </c>
      <c r="E351" s="3260">
        <v>0.15</v>
      </c>
      <c r="F351" s="3260">
        <v>0.13</v>
      </c>
      <c r="G351" s="3261">
        <v>0.15</v>
      </c>
    </row>
    <row r="352" spans="1:7">
      <c r="A352" s="3270" t="s">
        <v>307</v>
      </c>
      <c r="B352" s="3259" t="s">
        <v>2945</v>
      </c>
      <c r="C352" s="3260">
        <v>0.15</v>
      </c>
      <c r="D352" s="3260">
        <v>0.15</v>
      </c>
      <c r="E352" s="3260">
        <v>0.15</v>
      </c>
      <c r="F352" s="3260">
        <v>0.14599999999999999</v>
      </c>
      <c r="G352" s="3261">
        <v>0.15</v>
      </c>
    </row>
    <row r="353" spans="1:7">
      <c r="A353" s="3270" t="s">
        <v>307</v>
      </c>
      <c r="B353" s="3259" t="s">
        <v>2952</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2965</v>
      </c>
      <c r="C355" s="3260">
        <v>0.15</v>
      </c>
      <c r="D355" s="3260">
        <v>0.15</v>
      </c>
      <c r="E355" s="3260">
        <v>0.15</v>
      </c>
      <c r="F355" s="3260">
        <v>0.15</v>
      </c>
      <c r="G355" s="3261">
        <v>0.15</v>
      </c>
    </row>
    <row r="356" spans="1:7">
      <c r="A356" s="3270" t="s">
        <v>307</v>
      </c>
      <c r="B356" s="3259" t="s">
        <v>2972</v>
      </c>
      <c r="C356" s="3260">
        <v>0.15</v>
      </c>
      <c r="D356" s="3260">
        <v>0.15</v>
      </c>
      <c r="E356" s="3260">
        <v>0.15</v>
      </c>
      <c r="F356" s="3260">
        <v>0.15</v>
      </c>
      <c r="G356" s="3261">
        <v>0.15</v>
      </c>
    </row>
    <row r="357" spans="1:7" ht="14.25" thickBot="1">
      <c r="A357" s="3273" t="s">
        <v>307</v>
      </c>
      <c r="B357" s="3263" t="s">
        <v>2977</v>
      </c>
      <c r="C357" s="3264">
        <v>0.126</v>
      </c>
      <c r="D357" s="3264">
        <v>0.127</v>
      </c>
      <c r="E357" s="3264">
        <v>0.14299999999999999</v>
      </c>
      <c r="F357" s="3264">
        <v>0.125</v>
      </c>
      <c r="G357" s="3266">
        <v>0.129</v>
      </c>
    </row>
    <row r="358" spans="1:7">
      <c r="A358" s="3269" t="s">
        <v>2846</v>
      </c>
      <c r="B358" s="3255" t="s">
        <v>2860</v>
      </c>
      <c r="C358" s="3256">
        <v>0.15</v>
      </c>
      <c r="D358" s="3256">
        <v>0.15</v>
      </c>
      <c r="E358" s="3256">
        <v>0.15</v>
      </c>
      <c r="F358" s="3256">
        <v>0.15</v>
      </c>
      <c r="G358" s="3257">
        <v>0.15</v>
      </c>
    </row>
    <row r="359" spans="1:7">
      <c r="A359" s="3270" t="s">
        <v>2846</v>
      </c>
      <c r="B359" s="3259" t="s">
        <v>2866</v>
      </c>
      <c r="C359" s="3260">
        <v>0.1</v>
      </c>
      <c r="D359" s="3260">
        <v>0.1</v>
      </c>
      <c r="E359" s="3260">
        <v>0.1</v>
      </c>
      <c r="F359" s="3260">
        <v>0.1</v>
      </c>
      <c r="G359" s="3261">
        <v>0.1</v>
      </c>
    </row>
    <row r="360" spans="1:7">
      <c r="A360" s="3270" t="s">
        <v>2846</v>
      </c>
      <c r="B360" s="3259" t="s">
        <v>2872</v>
      </c>
      <c r="C360" s="3260">
        <v>0.15</v>
      </c>
      <c r="D360" s="3260">
        <v>0.15</v>
      </c>
      <c r="E360" s="3260">
        <v>0.15</v>
      </c>
      <c r="F360" s="3260">
        <v>0.14899999999999999</v>
      </c>
      <c r="G360" s="3261">
        <v>0.15</v>
      </c>
    </row>
    <row r="361" spans="1:7">
      <c r="A361" s="3270" t="s">
        <v>2846</v>
      </c>
      <c r="B361" s="3259" t="s">
        <v>153</v>
      </c>
      <c r="C361" s="3260">
        <v>0.15</v>
      </c>
      <c r="D361" s="3260">
        <v>0.15</v>
      </c>
      <c r="E361" s="3260">
        <v>0.15</v>
      </c>
      <c r="F361" s="3260">
        <v>0.115</v>
      </c>
      <c r="G361" s="3261">
        <v>0.15</v>
      </c>
    </row>
    <row r="362" spans="1:7">
      <c r="A362" s="3270" t="s">
        <v>2846</v>
      </c>
      <c r="B362" s="3259" t="s">
        <v>2879</v>
      </c>
      <c r="C362" s="3260">
        <v>0.15</v>
      </c>
      <c r="D362" s="3260">
        <v>0.15</v>
      </c>
      <c r="E362" s="3260">
        <v>0.15</v>
      </c>
      <c r="F362" s="3260">
        <v>0.106</v>
      </c>
      <c r="G362" s="3261">
        <v>0.15</v>
      </c>
    </row>
    <row r="363" spans="1:7">
      <c r="A363" s="3270" t="s">
        <v>2846</v>
      </c>
      <c r="B363" s="3259" t="s">
        <v>2884</v>
      </c>
      <c r="C363" s="3260">
        <v>0.15</v>
      </c>
      <c r="D363" s="3260">
        <v>0.15</v>
      </c>
      <c r="E363" s="3260">
        <v>0.15</v>
      </c>
      <c r="F363" s="3260">
        <v>0.14699999999999999</v>
      </c>
      <c r="G363" s="3261">
        <v>0.15</v>
      </c>
    </row>
    <row r="364" spans="1:7">
      <c r="A364" s="3270" t="s">
        <v>2846</v>
      </c>
      <c r="B364" s="3259" t="s">
        <v>2888</v>
      </c>
      <c r="C364" s="3260">
        <v>0.15</v>
      </c>
      <c r="D364" s="3260">
        <v>0.15</v>
      </c>
      <c r="E364" s="3260">
        <v>0.15</v>
      </c>
      <c r="F364" s="3260">
        <v>0.14799999999999999</v>
      </c>
      <c r="G364" s="3261">
        <v>0.15</v>
      </c>
    </row>
    <row r="365" spans="1:7">
      <c r="A365" s="3270" t="s">
        <v>2846</v>
      </c>
      <c r="B365" s="3259" t="s">
        <v>200</v>
      </c>
      <c r="C365" s="3260">
        <v>0.15</v>
      </c>
      <c r="D365" s="3260">
        <v>0.15</v>
      </c>
      <c r="E365" s="3260">
        <v>0.15</v>
      </c>
      <c r="F365" s="3260">
        <v>0.15</v>
      </c>
      <c r="G365" s="3261">
        <v>0.15</v>
      </c>
    </row>
    <row r="366" spans="1:7">
      <c r="A366" s="3270" t="s">
        <v>2846</v>
      </c>
      <c r="B366" s="3259" t="s">
        <v>2891</v>
      </c>
      <c r="C366" s="3260">
        <v>0.15</v>
      </c>
      <c r="D366" s="3260">
        <v>0.15</v>
      </c>
      <c r="E366" s="3260">
        <v>0.15</v>
      </c>
      <c r="F366" s="3260">
        <v>0.15</v>
      </c>
      <c r="G366" s="3261">
        <v>0.15</v>
      </c>
    </row>
    <row r="367" spans="1:7">
      <c r="A367" s="3270" t="s">
        <v>2846</v>
      </c>
      <c r="B367" s="3259" t="s">
        <v>2894</v>
      </c>
      <c r="C367" s="3260">
        <v>0.15</v>
      </c>
      <c r="D367" s="3260">
        <v>0.15</v>
      </c>
      <c r="E367" s="3260">
        <v>0.15</v>
      </c>
      <c r="F367" s="3260">
        <v>0.14699999999999999</v>
      </c>
      <c r="G367" s="3261">
        <v>0.15</v>
      </c>
    </row>
    <row r="368" spans="1:7">
      <c r="A368" s="3270" t="s">
        <v>2846</v>
      </c>
      <c r="B368" s="3259" t="s">
        <v>2899</v>
      </c>
      <c r="C368" s="3260">
        <v>0.15</v>
      </c>
      <c r="D368" s="3260">
        <v>0.15</v>
      </c>
      <c r="E368" s="3260">
        <v>0.15</v>
      </c>
      <c r="F368" s="3260">
        <v>0.13600000000000001</v>
      </c>
      <c r="G368" s="3261">
        <v>0.15</v>
      </c>
    </row>
    <row r="369" spans="1:7">
      <c r="A369" s="3270" t="s">
        <v>2846</v>
      </c>
      <c r="B369" s="3259" t="s">
        <v>214</v>
      </c>
      <c r="C369" s="3260">
        <v>0.15</v>
      </c>
      <c r="D369" s="3260">
        <v>0.15</v>
      </c>
      <c r="E369" s="3260">
        <v>0.15</v>
      </c>
      <c r="F369" s="3260">
        <v>0.14399999999999999</v>
      </c>
      <c r="G369" s="3261">
        <v>0.15</v>
      </c>
    </row>
    <row r="370" spans="1:7">
      <c r="A370" s="3270" t="s">
        <v>2846</v>
      </c>
      <c r="B370" s="3259" t="s">
        <v>221</v>
      </c>
      <c r="C370" s="3260">
        <v>0.15</v>
      </c>
      <c r="D370" s="3260">
        <v>0.15</v>
      </c>
      <c r="E370" s="3260">
        <v>0.15</v>
      </c>
      <c r="F370" s="3260">
        <v>0.14599999999999999</v>
      </c>
      <c r="G370" s="3261">
        <v>0.15</v>
      </c>
    </row>
    <row r="371" spans="1:7">
      <c r="A371" s="3270" t="s">
        <v>2846</v>
      </c>
      <c r="B371" s="3259" t="s">
        <v>229</v>
      </c>
      <c r="C371" s="3260">
        <v>0.15</v>
      </c>
      <c r="D371" s="3260">
        <v>0.15</v>
      </c>
      <c r="E371" s="3260">
        <v>0.15</v>
      </c>
      <c r="F371" s="3260">
        <v>0.12</v>
      </c>
      <c r="G371" s="3261">
        <v>0.15</v>
      </c>
    </row>
    <row r="372" spans="1:7">
      <c r="A372" s="3270" t="s">
        <v>2846</v>
      </c>
      <c r="B372" s="3259" t="s">
        <v>2907</v>
      </c>
      <c r="C372" s="3260">
        <v>0.15</v>
      </c>
      <c r="D372" s="3260">
        <v>0.15</v>
      </c>
      <c r="E372" s="3260">
        <v>0.15</v>
      </c>
      <c r="F372" s="3260">
        <v>0.14299999999999999</v>
      </c>
      <c r="G372" s="3261">
        <v>0.15</v>
      </c>
    </row>
    <row r="373" spans="1:7">
      <c r="A373" s="3270" t="s">
        <v>2846</v>
      </c>
      <c r="B373" s="3259" t="s">
        <v>258</v>
      </c>
      <c r="C373" s="3260">
        <v>0.15</v>
      </c>
      <c r="D373" s="3260">
        <v>0.15</v>
      </c>
      <c r="E373" s="3260">
        <v>0.15</v>
      </c>
      <c r="F373" s="3260">
        <v>0.14599999999999999</v>
      </c>
      <c r="G373" s="3261">
        <v>0.15</v>
      </c>
    </row>
    <row r="374" spans="1:7">
      <c r="A374" s="3270" t="s">
        <v>2846</v>
      </c>
      <c r="B374" s="3259" t="s">
        <v>266</v>
      </c>
      <c r="C374" s="3260">
        <v>0.15</v>
      </c>
      <c r="D374" s="3260">
        <v>0.15</v>
      </c>
      <c r="E374" s="3260">
        <v>0.15</v>
      </c>
      <c r="F374" s="3260">
        <v>0.14399999999999999</v>
      </c>
      <c r="G374" s="3261">
        <v>0.15</v>
      </c>
    </row>
    <row r="375" spans="1:7">
      <c r="A375" s="3270" t="s">
        <v>2846</v>
      </c>
      <c r="B375" s="3259" t="s">
        <v>2915</v>
      </c>
      <c r="C375" s="3260">
        <v>0.15</v>
      </c>
      <c r="D375" s="3260">
        <v>0.15</v>
      </c>
      <c r="E375" s="3260">
        <v>0.15</v>
      </c>
      <c r="F375" s="3260">
        <v>0.13</v>
      </c>
      <c r="G375" s="3261">
        <v>0.15</v>
      </c>
    </row>
    <row r="376" spans="1:7">
      <c r="A376" s="3270" t="s">
        <v>2846</v>
      </c>
      <c r="B376" s="3259" t="s">
        <v>277</v>
      </c>
      <c r="C376" s="3260">
        <v>0.15</v>
      </c>
      <c r="D376" s="3260">
        <v>0.15</v>
      </c>
      <c r="E376" s="3260">
        <v>0.15</v>
      </c>
      <c r="F376" s="3260">
        <v>0.14199999999999999</v>
      </c>
      <c r="G376" s="3261">
        <v>0.15</v>
      </c>
    </row>
    <row r="377" spans="1:7" ht="14.25" thickBot="1">
      <c r="A377" s="3273" t="s">
        <v>2846</v>
      </c>
      <c r="B377" s="3263" t="s">
        <v>2921</v>
      </c>
      <c r="C377" s="3264">
        <v>0.15</v>
      </c>
      <c r="D377" s="3264">
        <v>0.15</v>
      </c>
      <c r="E377" s="3264">
        <v>0.15</v>
      </c>
      <c r="F377" s="3264">
        <v>0.14000000000000001</v>
      </c>
      <c r="G377" s="3266">
        <v>0.15</v>
      </c>
    </row>
    <row r="378" spans="1:7">
      <c r="A378" s="3269" t="s">
        <v>2847</v>
      </c>
      <c r="B378" s="3255" t="s">
        <v>2861</v>
      </c>
      <c r="C378" s="3256">
        <v>0.15</v>
      </c>
      <c r="D378" s="3256">
        <v>0.15</v>
      </c>
      <c r="E378" s="3256">
        <v>0.15</v>
      </c>
      <c r="F378" s="3256">
        <v>0.107</v>
      </c>
      <c r="G378" s="3257">
        <v>0.15</v>
      </c>
    </row>
    <row r="379" spans="1:7">
      <c r="A379" s="3270" t="s">
        <v>2847</v>
      </c>
      <c r="B379" s="3259" t="s">
        <v>2867</v>
      </c>
      <c r="C379" s="3260">
        <v>0.15</v>
      </c>
      <c r="D379" s="3260">
        <v>0.15</v>
      </c>
      <c r="E379" s="3260">
        <v>0.15</v>
      </c>
      <c r="F379" s="3260">
        <v>0.115</v>
      </c>
      <c r="G379" s="3261">
        <v>0.14899999999999999</v>
      </c>
    </row>
    <row r="380" spans="1:7">
      <c r="A380" s="3270" t="s">
        <v>2847</v>
      </c>
      <c r="B380" s="3259" t="s">
        <v>2873</v>
      </c>
      <c r="C380" s="3260">
        <v>0.15</v>
      </c>
      <c r="D380" s="3260">
        <v>0.15</v>
      </c>
      <c r="E380" s="3260">
        <v>0.15</v>
      </c>
      <c r="F380" s="3260">
        <v>0.1</v>
      </c>
      <c r="G380" s="3261">
        <v>0.14799999999999999</v>
      </c>
    </row>
    <row r="381" spans="1:7">
      <c r="A381" s="3270" t="s">
        <v>2847</v>
      </c>
      <c r="B381" s="3259" t="s">
        <v>2876</v>
      </c>
      <c r="C381" s="3260">
        <v>0.15</v>
      </c>
      <c r="D381" s="3260">
        <v>0.15</v>
      </c>
      <c r="E381" s="3260">
        <v>0.15</v>
      </c>
      <c r="F381" s="3260">
        <v>0.126</v>
      </c>
      <c r="G381" s="3261">
        <v>0.15</v>
      </c>
    </row>
    <row r="382" spans="1:7">
      <c r="A382" s="3270" t="s">
        <v>2847</v>
      </c>
      <c r="B382" s="3259" t="s">
        <v>2880</v>
      </c>
      <c r="C382" s="3260">
        <v>0.15</v>
      </c>
      <c r="D382" s="3260">
        <v>0.15</v>
      </c>
      <c r="E382" s="3260">
        <v>0.15</v>
      </c>
      <c r="F382" s="3260">
        <v>0.15</v>
      </c>
      <c r="G382" s="3261">
        <v>0.15</v>
      </c>
    </row>
    <row r="383" spans="1:7">
      <c r="A383" s="3270" t="s">
        <v>2847</v>
      </c>
      <c r="B383" s="3259" t="s">
        <v>2885</v>
      </c>
      <c r="C383" s="3260">
        <v>0.15</v>
      </c>
      <c r="D383" s="3260">
        <v>0.15</v>
      </c>
      <c r="E383" s="3260">
        <v>0.15</v>
      </c>
      <c r="F383" s="3260">
        <v>0.14699999999999999</v>
      </c>
      <c r="G383" s="3261">
        <v>0.15</v>
      </c>
    </row>
    <row r="384" spans="1:7" ht="14.25" thickBot="1">
      <c r="A384" s="3280" t="s">
        <v>2847</v>
      </c>
      <c r="B384" s="3281" t="s">
        <v>2889</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22" t="s">
        <v>3228</v>
      </c>
      <c r="B1" s="3822"/>
      <c r="C1" s="3822"/>
      <c r="D1" s="3822"/>
      <c r="E1" s="3822"/>
      <c r="F1" s="3823"/>
    </row>
    <row r="2" spans="1:6">
      <c r="A2" s="3286" t="s">
        <v>3229</v>
      </c>
      <c r="B2" s="3287"/>
      <c r="C2" s="3287"/>
      <c r="D2" s="3287"/>
      <c r="E2" s="3287"/>
      <c r="F2" s="3287"/>
    </row>
    <row r="3" spans="1:6">
      <c r="A3" s="3286" t="s">
        <v>3230</v>
      </c>
      <c r="B3" s="3287"/>
      <c r="C3" s="3287"/>
      <c r="D3" s="3287"/>
      <c r="E3" s="3287"/>
      <c r="F3" s="3288" t="s">
        <v>3231</v>
      </c>
    </row>
    <row r="4" spans="1:6">
      <c r="A4" s="3289" t="s">
        <v>672</v>
      </c>
      <c r="B4" s="3289" t="s">
        <v>673</v>
      </c>
      <c r="C4" s="3289" t="s">
        <v>21</v>
      </c>
      <c r="D4" s="3289" t="s">
        <v>674</v>
      </c>
      <c r="E4" s="3289" t="s">
        <v>3</v>
      </c>
      <c r="F4" s="3289" t="s">
        <v>3232</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W36" sqref="W36"/>
    </sheetView>
  </sheetViews>
  <sheetFormatPr defaultRowHeight="13.5"/>
  <cols>
    <col min="1" max="1" width="13.875" customWidth="1"/>
    <col min="11" max="17" width="0" hidden="1" customWidth="1"/>
    <col min="25" max="30" width="0" hidden="1" customWidth="1"/>
  </cols>
  <sheetData>
    <row r="1" spans="1:30">
      <c r="A1" s="3216">
        <f>'基准地价修正-商业'!G23</f>
        <v>45253</v>
      </c>
      <c r="B1" s="3205" t="s">
        <v>3368</v>
      </c>
      <c r="C1" s="3206"/>
      <c r="D1" s="3206"/>
      <c r="E1" s="3206"/>
      <c r="F1" s="3206"/>
      <c r="G1" s="3206"/>
      <c r="H1" s="3206"/>
      <c r="I1" s="3206"/>
      <c r="J1" s="3160"/>
      <c r="K1" s="3206" t="s">
        <v>454</v>
      </c>
      <c r="L1" s="3206"/>
      <c r="M1" s="3206"/>
      <c r="N1" s="3206"/>
      <c r="O1" s="3206"/>
      <c r="P1" s="3206"/>
      <c r="Q1" s="3160"/>
      <c r="R1" s="3824" t="s">
        <v>456</v>
      </c>
      <c r="S1" s="3825"/>
      <c r="T1" s="3825"/>
      <c r="U1" s="3825"/>
      <c r="V1" s="3825"/>
      <c r="W1" s="3825"/>
      <c r="X1" s="3160"/>
      <c r="Y1" s="3824" t="s">
        <v>457</v>
      </c>
      <c r="Z1" s="3825"/>
      <c r="AA1" s="3825"/>
      <c r="AB1" s="3825"/>
      <c r="AC1" s="3825"/>
      <c r="AD1" s="3825"/>
    </row>
    <row r="2" spans="1:30" s="3138" customFormat="1" ht="14.25" thickBot="1">
      <c r="B2" s="3139"/>
      <c r="C2" s="3140"/>
      <c r="D2" s="3141" t="s">
        <v>2806</v>
      </c>
      <c r="E2" s="3142" t="s">
        <v>2807</v>
      </c>
      <c r="F2" s="3142" t="s">
        <v>2808</v>
      </c>
      <c r="G2" s="3142" t="s">
        <v>2809</v>
      </c>
      <c r="H2" s="3142" t="s">
        <v>2810</v>
      </c>
      <c r="I2" s="3142" t="s">
        <v>2627</v>
      </c>
      <c r="J2" s="3143"/>
      <c r="K2" s="3141" t="s">
        <v>2806</v>
      </c>
      <c r="L2" s="3142" t="s">
        <v>2807</v>
      </c>
      <c r="M2" s="3142" t="s">
        <v>2808</v>
      </c>
      <c r="N2" s="3142" t="s">
        <v>2809</v>
      </c>
      <c r="O2" s="3142" t="s">
        <v>2811</v>
      </c>
      <c r="P2" s="3142" t="s">
        <v>2627</v>
      </c>
      <c r="Q2" s="3143"/>
      <c r="R2" s="3141" t="s">
        <v>2806</v>
      </c>
      <c r="S2" s="3142" t="s">
        <v>2807</v>
      </c>
      <c r="T2" s="3142" t="s">
        <v>2808</v>
      </c>
      <c r="U2" s="3142" t="s">
        <v>2812</v>
      </c>
      <c r="V2" s="3142" t="s">
        <v>2813</v>
      </c>
      <c r="W2" s="3142" t="s">
        <v>2627</v>
      </c>
      <c r="X2" s="3143"/>
      <c r="Y2" s="3141" t="s">
        <v>2806</v>
      </c>
      <c r="Z2" s="3142" t="s">
        <v>2807</v>
      </c>
      <c r="AA2" s="3142" t="s">
        <v>2808</v>
      </c>
      <c r="AB2" s="3142" t="s">
        <v>2814</v>
      </c>
      <c r="AC2" s="3142" t="s">
        <v>2813</v>
      </c>
      <c r="AD2" s="3142" t="s">
        <v>2627</v>
      </c>
    </row>
    <row r="3" spans="1:30" s="3156" customFormat="1" ht="12.75">
      <c r="A3" s="3144" t="s">
        <v>2815</v>
      </c>
      <c r="B3" s="3145"/>
      <c r="C3" s="3146"/>
      <c r="D3" s="3146">
        <f>ROUND(AVERAGEIF(D4:D18,"&lt;&gt;0"),2)</f>
        <v>0.78</v>
      </c>
      <c r="E3" s="3146">
        <f t="shared" ref="E3:H3" si="0">ROUND(AVERAGEIF(E4:E18,"&lt;&gt;0"),2)</f>
        <v>0.41</v>
      </c>
      <c r="F3" s="3146">
        <f t="shared" si="0"/>
        <v>0.23</v>
      </c>
      <c r="G3" s="3146">
        <f t="shared" si="0"/>
        <v>0.84</v>
      </c>
      <c r="H3" s="3146">
        <f t="shared" si="0"/>
        <v>0.63</v>
      </c>
      <c r="I3" s="3146">
        <f>F3</f>
        <v>0.23</v>
      </c>
      <c r="J3" s="3147"/>
      <c r="K3" s="3148">
        <f>ROUND(AVERAGEIF(K4:K18,"&lt;&gt;0"),4)</f>
        <v>7.7999999999999996E-3</v>
      </c>
      <c r="L3" s="3149">
        <f t="shared" ref="L3:O3" si="1">ROUND(AVERAGEIF(L4:L18,"&lt;&gt;0"),4)</f>
        <v>4.1000000000000003E-3</v>
      </c>
      <c r="M3" s="3149">
        <f t="shared" si="1"/>
        <v>2.3E-3</v>
      </c>
      <c r="N3" s="3149">
        <f t="shared" si="1"/>
        <v>8.3999999999999995E-3</v>
      </c>
      <c r="O3" s="3149">
        <f t="shared" si="1"/>
        <v>6.3E-3</v>
      </c>
      <c r="P3" s="3149">
        <f>M3</f>
        <v>2.3E-3</v>
      </c>
      <c r="Q3" s="3147"/>
      <c r="R3" s="3150">
        <f>ROUND(SUMPRODUCT(PRODUCT(1+K4:K18)),4)</f>
        <v>1.0888</v>
      </c>
      <c r="S3" s="3151">
        <f t="shared" ref="S3:V3" si="2">ROUND(SUMPRODUCT(PRODUCT(1+L4:L18)),4)</f>
        <v>1.0463</v>
      </c>
      <c r="T3" s="3151">
        <f t="shared" si="2"/>
        <v>1.0257000000000001</v>
      </c>
      <c r="U3" s="3151">
        <f t="shared" si="2"/>
        <v>1.0961000000000001</v>
      </c>
      <c r="V3" s="3151">
        <f t="shared" si="2"/>
        <v>1.0713999999999999</v>
      </c>
      <c r="W3" s="3150">
        <f>T3</f>
        <v>1.0257000000000001</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5" t="s">
        <v>3372</v>
      </c>
      <c r="B5" s="3172">
        <v>2023</v>
      </c>
      <c r="C5" s="3173">
        <v>4</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1.0783</v>
      </c>
      <c r="S5" s="3178">
        <f>ROUND(IF(项目基本情况!$B$8="出让",SUMPRODUCT(PRODUCT(1+L5:$L$18)),SUMPRODUCT(PRODUCT(1+L5:$L$17))),4)</f>
        <v>1.0447</v>
      </c>
      <c r="T5" s="3178">
        <f>ROUND(IF(项目基本情况!$B$8="出让",SUMPRODUCT(PRODUCT(1+M5:$M$18)),SUMPRODUCT(PRODUCT(1+M5:$M$17))),4)</f>
        <v>1.0282</v>
      </c>
      <c r="U5" s="3178">
        <f>ROUND(IF(项目基本情况!$B$8="出让",SUMPRODUCT(PRODUCT(1+N5:$N$18)),SUMPRODUCT(PRODUCT(1+N5:$N$17))),4)</f>
        <v>1.0841000000000001</v>
      </c>
      <c r="V5" s="3178">
        <f>ROUND(IF(项目基本情况!$B$8="出让",SUMPRODUCT(PRODUCT(1+O5:$O$18)),SUMPRODUCT(PRODUCT(1+O5:$O$17))),4)</f>
        <v>1.0674999999999999</v>
      </c>
      <c r="W5" s="3178">
        <f>T5</f>
        <v>1.0282</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5" t="s">
        <v>3373</v>
      </c>
      <c r="B6" s="3172">
        <v>2023</v>
      </c>
      <c r="C6" s="3173">
        <v>3</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1.0783</v>
      </c>
      <c r="S6" s="3178">
        <f>ROUND(IF(项目基本情况!$B$8="出让",SUMPRODUCT(PRODUCT(1+L6:$L$18)),SUMPRODUCT(PRODUCT(1+L6:$L$17))),4)</f>
        <v>1.0447</v>
      </c>
      <c r="T6" s="3178">
        <f>ROUND(IF(项目基本情况!$B$8="出让",SUMPRODUCT(PRODUCT(1+M6:$M$18)),SUMPRODUCT(PRODUCT(1+M6:$M$17))),4)</f>
        <v>1.0282</v>
      </c>
      <c r="U6" s="3178">
        <f>ROUND(IF(项目基本情况!$B$8="出让",SUMPRODUCT(PRODUCT(1+N6:$N$18)),SUMPRODUCT(PRODUCT(1+N6:$N$17))),4)</f>
        <v>1.0841000000000001</v>
      </c>
      <c r="V6" s="3178">
        <f>ROUND(IF(项目基本情况!$B$8="出让",SUMPRODUCT(PRODUCT(1+O6:$O$18)),SUMPRODUCT(PRODUCT(1+O6:$O$17))),4)</f>
        <v>1.0674999999999999</v>
      </c>
      <c r="W6" s="3178">
        <f t="shared" ref="W6" si="14">T6</f>
        <v>1.0282</v>
      </c>
      <c r="X6" s="3176"/>
      <c r="Y6" s="3179"/>
      <c r="Z6" s="3179"/>
      <c r="AA6" s="3179"/>
      <c r="AB6" s="3179"/>
      <c r="AC6" s="3179"/>
      <c r="AD6" s="3179"/>
    </row>
    <row r="7" spans="1:30" s="3180" customFormat="1" ht="12.75">
      <c r="A7" s="2205" t="s">
        <v>3374</v>
      </c>
      <c r="B7" s="3172">
        <v>2023</v>
      </c>
      <c r="C7" s="3173">
        <v>3</v>
      </c>
      <c r="D7" s="3174">
        <v>0</v>
      </c>
      <c r="E7" s="3174">
        <v>0</v>
      </c>
      <c r="F7" s="3174">
        <v>0</v>
      </c>
      <c r="G7" s="3174">
        <v>0</v>
      </c>
      <c r="H7" s="3191">
        <v>0</v>
      </c>
      <c r="I7" s="3175">
        <v>0</v>
      </c>
      <c r="J7" s="3176"/>
      <c r="K7" s="3177">
        <f t="shared" si="5"/>
        <v>0</v>
      </c>
      <c r="L7" s="3167">
        <f t="shared" si="5"/>
        <v>0</v>
      </c>
      <c r="M7" s="3167">
        <f t="shared" si="5"/>
        <v>0</v>
      </c>
      <c r="N7" s="3167">
        <f t="shared" si="5"/>
        <v>0</v>
      </c>
      <c r="O7" s="3167">
        <f t="shared" si="5"/>
        <v>0</v>
      </c>
      <c r="P7" s="3167">
        <f t="shared" ref="P7" si="15">M7</f>
        <v>0</v>
      </c>
      <c r="Q7" s="3176"/>
      <c r="R7" s="3178">
        <f>ROUND(IF(项目基本情况!$B$8="出让",SUMPRODUCT(PRODUCT(1+K7:$K$18)),SUMPRODUCT(PRODUCT(1+K7:$K$17))),4)</f>
        <v>1.0783</v>
      </c>
      <c r="S7" s="3178">
        <f>ROUND(IF(项目基本情况!$B$8="出让",SUMPRODUCT(PRODUCT(1+L7:$L$18)),SUMPRODUCT(PRODUCT(1+L7:$L$17))),4)</f>
        <v>1.0447</v>
      </c>
      <c r="T7" s="3178">
        <f>ROUND(IF(项目基本情况!$B$8="出让",SUMPRODUCT(PRODUCT(1+M7:$M$18)),SUMPRODUCT(PRODUCT(1+M7:$M$17))),4)</f>
        <v>1.0282</v>
      </c>
      <c r="U7" s="3178">
        <f>ROUND(IF(项目基本情况!$B$8="出让",SUMPRODUCT(PRODUCT(1+N7:$N$18)),SUMPRODUCT(PRODUCT(1+N7:$N$17))),4)</f>
        <v>1.0841000000000001</v>
      </c>
      <c r="V7" s="3178">
        <f>ROUND(IF(项目基本情况!$B$8="出让",SUMPRODUCT(PRODUCT(1+O7:$O$18)),SUMPRODUCT(PRODUCT(1+O7:$O$17))),4)</f>
        <v>1.0674999999999999</v>
      </c>
      <c r="W7" s="3178">
        <f t="shared" ref="W7" si="16">T7</f>
        <v>1.0282</v>
      </c>
      <c r="X7" s="3176"/>
      <c r="Y7" s="3179"/>
      <c r="Z7" s="3179"/>
      <c r="AA7" s="3179"/>
      <c r="AB7" s="3179"/>
      <c r="AC7" s="3179"/>
      <c r="AD7" s="3179"/>
    </row>
    <row r="8" spans="1:30" s="3190" customFormat="1" ht="12.75">
      <c r="A8" s="3181" t="s">
        <v>3366</v>
      </c>
      <c r="B8" s="3182">
        <v>2023</v>
      </c>
      <c r="C8" s="3183">
        <v>3</v>
      </c>
      <c r="D8" s="3184">
        <v>0.25</v>
      </c>
      <c r="E8" s="3184">
        <v>0.5</v>
      </c>
      <c r="F8" s="3184">
        <v>0.31</v>
      </c>
      <c r="G8" s="3184">
        <v>0.21</v>
      </c>
      <c r="H8" s="3185">
        <v>0.43</v>
      </c>
      <c r="I8" s="3186">
        <f t="shared" si="4"/>
        <v>0.31</v>
      </c>
      <c r="J8" s="3187"/>
      <c r="K8" s="3188">
        <f t="shared" ref="K8:K10" si="17">D8/100</f>
        <v>2.5000000000000001E-3</v>
      </c>
      <c r="L8" s="3189">
        <f t="shared" ref="L8:L10" si="18">E8/100</f>
        <v>5.0000000000000001E-3</v>
      </c>
      <c r="M8" s="3189">
        <f t="shared" ref="M8:M10" si="19">F8/100</f>
        <v>3.0999999999999999E-3</v>
      </c>
      <c r="N8" s="3189">
        <f t="shared" ref="N8:N10" si="20">G8/100</f>
        <v>2.0999999999999999E-3</v>
      </c>
      <c r="O8" s="3189">
        <f t="shared" ref="O8:O10" si="21">H8/100</f>
        <v>4.3E-3</v>
      </c>
      <c r="P8" s="3189">
        <f t="shared" ref="P8:P10" si="22">M8</f>
        <v>3.0999999999999999E-3</v>
      </c>
      <c r="Q8" s="3187"/>
      <c r="R8" s="3187">
        <f>ROUND(IF(项目基本情况!$B$8="出让",SUMPRODUCT(PRODUCT(1+K8:$K$18)),SUMPRODUCT(PRODUCT(1+K8:$K$17))),4)</f>
        <v>1.0783</v>
      </c>
      <c r="S8" s="3187">
        <f>ROUND(IF(项目基本情况!$B$8="出让",SUMPRODUCT(PRODUCT(1+L8:$L$18)),SUMPRODUCT(PRODUCT(1+L8:$L$17))),4)</f>
        <v>1.0447</v>
      </c>
      <c r="T8" s="3187">
        <f>ROUND(IF(项目基本情况!$B$8="出让",SUMPRODUCT(PRODUCT(1+M8:$M$18)),SUMPRODUCT(PRODUCT(1+M8:$M$17))),4)</f>
        <v>1.0282</v>
      </c>
      <c r="U8" s="3187">
        <f>ROUND(IF(项目基本情况!$B$8="出让",SUMPRODUCT(PRODUCT(1+N8:$N$18)),SUMPRODUCT(PRODUCT(1+N8:$N$17))),4)</f>
        <v>1.0841000000000001</v>
      </c>
      <c r="V8" s="3187">
        <f>ROUND(IF(项目基本情况!$B$8="出让",SUMPRODUCT(PRODUCT(1+O8:$O$18)),SUMPRODUCT(PRODUCT(1+O8:$O$17))),4)</f>
        <v>1.0674999999999999</v>
      </c>
      <c r="W8" s="3187">
        <f t="shared" ref="W8:W9" si="23">T8</f>
        <v>1.0282</v>
      </c>
      <c r="X8" s="3187"/>
      <c r="Y8" s="3189"/>
      <c r="Z8" s="3189"/>
      <c r="AA8" s="3189"/>
      <c r="AB8" s="3189"/>
      <c r="AC8" s="3189"/>
      <c r="AD8" s="3189"/>
    </row>
    <row r="9" spans="1:30" s="3180" customFormat="1" ht="12.75">
      <c r="A9" s="3171" t="s">
        <v>3367</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3365</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3364</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3360</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3351</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2816</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2817</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2818</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2819</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2820</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3362</v>
      </c>
    </row>
    <row r="21" spans="1:30" s="3004" customFormat="1">
      <c r="I21" s="3203" t="s">
        <v>2821</v>
      </c>
    </row>
    <row r="22" spans="1:30" s="3004" customFormat="1"/>
    <row r="23" spans="1:30" s="3204" customFormat="1" ht="12.75">
      <c r="B23" s="3205" t="s">
        <v>3369</v>
      </c>
      <c r="C23" s="3206"/>
      <c r="D23" s="3206"/>
      <c r="E23" s="3206"/>
      <c r="F23" s="3206"/>
      <c r="G23" s="3206"/>
      <c r="H23" s="3206"/>
      <c r="I23" s="3206"/>
      <c r="J23" s="3160"/>
      <c r="K23" s="3206" t="s">
        <v>2822</v>
      </c>
      <c r="L23" s="3206"/>
      <c r="M23" s="3206"/>
      <c r="N23" s="3206"/>
      <c r="O23" s="3206"/>
      <c r="P23" s="3206"/>
      <c r="Q23" s="3160"/>
      <c r="R23" s="3824" t="s">
        <v>2823</v>
      </c>
      <c r="S23" s="3825"/>
      <c r="T23" s="3825"/>
      <c r="U23" s="3825"/>
      <c r="V23" s="3825"/>
      <c r="W23" s="3825"/>
      <c r="X23" s="3160"/>
      <c r="Y23" s="3824" t="s">
        <v>2824</v>
      </c>
      <c r="Z23" s="3825"/>
      <c r="AA23" s="3825"/>
      <c r="AB23" s="3825"/>
      <c r="AC23" s="3825"/>
      <c r="AD23" s="3825"/>
    </row>
    <row r="24" spans="1:30" s="3138" customFormat="1" ht="14.25" thickBot="1">
      <c r="B24" s="3139"/>
      <c r="C24" s="3140"/>
      <c r="D24" s="3141" t="s">
        <v>2825</v>
      </c>
      <c r="E24" s="3142" t="s">
        <v>2826</v>
      </c>
      <c r="F24" s="3142" t="s">
        <v>2827</v>
      </c>
      <c r="G24" s="3142" t="s">
        <v>2828</v>
      </c>
      <c r="H24" s="3142"/>
      <c r="I24" s="3142" t="s">
        <v>2829</v>
      </c>
      <c r="J24" s="3143"/>
      <c r="K24" s="3141" t="s">
        <v>2825</v>
      </c>
      <c r="L24" s="3142" t="s">
        <v>2826</v>
      </c>
      <c r="M24" s="3142" t="s">
        <v>2827</v>
      </c>
      <c r="N24" s="3142" t="s">
        <v>2828</v>
      </c>
      <c r="O24" s="3142"/>
      <c r="P24" s="3142" t="s">
        <v>2829</v>
      </c>
      <c r="Q24" s="3143"/>
      <c r="R24" s="3141" t="s">
        <v>2825</v>
      </c>
      <c r="S24" s="3142" t="s">
        <v>2826</v>
      </c>
      <c r="T24" s="3142" t="s">
        <v>2827</v>
      </c>
      <c r="U24" s="3142" t="s">
        <v>2828</v>
      </c>
      <c r="V24" s="3142"/>
      <c r="W24" s="3142" t="s">
        <v>2829</v>
      </c>
      <c r="X24" s="3143"/>
      <c r="Y24" s="3141" t="s">
        <v>2825</v>
      </c>
      <c r="Z24" s="3142" t="s">
        <v>2826</v>
      </c>
      <c r="AA24" s="3142" t="s">
        <v>2827</v>
      </c>
      <c r="AB24" s="3142" t="s">
        <v>2828</v>
      </c>
      <c r="AC24" s="3142"/>
      <c r="AD24" s="3142" t="s">
        <v>2829</v>
      </c>
    </row>
    <row r="25" spans="1:30" s="3156" customFormat="1" ht="12.75">
      <c r="A25" s="3144" t="s">
        <v>2830</v>
      </c>
      <c r="B25" s="3145"/>
      <c r="C25" s="3146"/>
      <c r="D25" s="3146"/>
      <c r="E25" s="3146">
        <f t="shared" ref="E25:G25" si="32">ROUND(AVERAGEIF(E26:E40,"&lt;&gt;0"),2)</f>
        <v>0.42</v>
      </c>
      <c r="F25" s="3146">
        <f t="shared" si="32"/>
        <v>0.3</v>
      </c>
      <c r="G25" s="3146">
        <f t="shared" si="32"/>
        <v>0.73</v>
      </c>
      <c r="H25" s="3146"/>
      <c r="I25" s="3146">
        <f>F25</f>
        <v>0.3</v>
      </c>
      <c r="J25" s="3147"/>
      <c r="K25" s="3148"/>
      <c r="L25" s="3149">
        <f t="shared" ref="L25:N25" si="33">ROUND(AVERAGEIF(L26:L40,"&lt;&gt;0"),4)</f>
        <v>4.1999999999999997E-3</v>
      </c>
      <c r="M25" s="3149">
        <f t="shared" si="33"/>
        <v>3.0000000000000001E-3</v>
      </c>
      <c r="N25" s="3149">
        <f t="shared" si="33"/>
        <v>7.3000000000000001E-3</v>
      </c>
      <c r="O25" s="3149"/>
      <c r="P25" s="3149">
        <f>M25</f>
        <v>3.0000000000000001E-3</v>
      </c>
      <c r="Q25" s="3147"/>
      <c r="R25" s="3150"/>
      <c r="S25" s="3151">
        <f>ROUND(SUMPRODUCT(PRODUCT(1+L26:L40)),4)</f>
        <v>1.0468</v>
      </c>
      <c r="T25" s="3151">
        <f t="shared" ref="T25:U25" si="34">ROUND(SUMPRODUCT(PRODUCT(1+M26:M40)),4)</f>
        <v>1.0337000000000001</v>
      </c>
      <c r="U25" s="3151">
        <f t="shared" si="34"/>
        <v>1.0828</v>
      </c>
      <c r="V25" s="3151"/>
      <c r="W25" s="3150">
        <f>T25</f>
        <v>1.0337000000000001</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5" t="s">
        <v>3372</v>
      </c>
      <c r="B27" s="3172">
        <v>2023</v>
      </c>
      <c r="C27" s="3173">
        <v>4</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1.0431999999999999</v>
      </c>
      <c r="T27" s="3178">
        <f>ROUND(IF(项目基本情况!$B$8="出让",SUMPRODUCT(PRODUCT(1+M27:M$40)),SUMPRODUCT(PRODUCT(1+M27:M$39))),4)</f>
        <v>1.0286999999999999</v>
      </c>
      <c r="U27" s="3178">
        <f>ROUND(IF(项目基本情况!$B$8="出让",SUMPRODUCT(PRODUCT(1+N27:N$40)),SUMPRODUCT(PRODUCT(1+N27:N$39))),4)</f>
        <v>1.0723</v>
      </c>
      <c r="V27" s="3178"/>
      <c r="W27" s="3178">
        <f>T27</f>
        <v>1.0286999999999999</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5" t="s">
        <v>3373</v>
      </c>
      <c r="B28" s="3172">
        <v>2023</v>
      </c>
      <c r="C28" s="3173">
        <v>3</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1.0431999999999999</v>
      </c>
      <c r="T28" s="3178">
        <f>ROUND(IF(项目基本情况!$B$8="出让",SUMPRODUCT(PRODUCT(1+M28:M$40)),SUMPRODUCT(PRODUCT(1+M28:M$39))),4)</f>
        <v>1.0286999999999999</v>
      </c>
      <c r="U28" s="3178">
        <f>ROUND(IF(项目基本情况!$B$8="出让",SUMPRODUCT(PRODUCT(1+N28:N$40)),SUMPRODUCT(PRODUCT(1+N28:N$39))),4)</f>
        <v>1.0723</v>
      </c>
      <c r="V28" s="3178"/>
      <c r="W28" s="3178">
        <f t="shared" ref="W28" si="43">T28</f>
        <v>1.0286999999999999</v>
      </c>
      <c r="X28" s="3176"/>
      <c r="Y28" s="3179"/>
      <c r="Z28" s="3207"/>
      <c r="AA28" s="3209"/>
      <c r="AB28" s="3179"/>
      <c r="AC28" s="3208"/>
      <c r="AD28" s="3179"/>
    </row>
    <row r="29" spans="1:30" s="3180" customFormat="1" ht="12.75">
      <c r="A29" s="2205" t="s">
        <v>3374</v>
      </c>
      <c r="B29" s="3172">
        <v>2023</v>
      </c>
      <c r="C29" s="3173">
        <v>3</v>
      </c>
      <c r="D29" s="3174"/>
      <c r="E29" s="3174">
        <v>0</v>
      </c>
      <c r="F29" s="3174">
        <v>0</v>
      </c>
      <c r="G29" s="3174">
        <v>0</v>
      </c>
      <c r="H29" s="3174"/>
      <c r="I29" s="3175">
        <f t="shared" si="38"/>
        <v>0</v>
      </c>
      <c r="J29" s="3176"/>
      <c r="K29" s="3177"/>
      <c r="L29" s="3167">
        <f t="shared" si="37"/>
        <v>0</v>
      </c>
      <c r="M29" s="3167">
        <f t="shared" si="37"/>
        <v>0</v>
      </c>
      <c r="N29" s="3167">
        <f t="shared" si="37"/>
        <v>0</v>
      </c>
      <c r="O29" s="3167"/>
      <c r="P29" s="3167">
        <f t="shared" ref="P29" si="44">M29</f>
        <v>0</v>
      </c>
      <c r="Q29" s="3176"/>
      <c r="R29" s="3178"/>
      <c r="S29" s="3178">
        <f>ROUND(IF(项目基本情况!$B$8="出让",SUMPRODUCT(PRODUCT(1+L29:L$40)),SUMPRODUCT(PRODUCT(1+L29:L$39))),4)</f>
        <v>1.0431999999999999</v>
      </c>
      <c r="T29" s="3178">
        <f>ROUND(IF(项目基本情况!$B$8="出让",SUMPRODUCT(PRODUCT(1+M29:M$40)),SUMPRODUCT(PRODUCT(1+M29:M$39))),4)</f>
        <v>1.0286999999999999</v>
      </c>
      <c r="U29" s="3178">
        <f>ROUND(IF(项目基本情况!$B$8="出让",SUMPRODUCT(PRODUCT(1+N29:N$40)),SUMPRODUCT(PRODUCT(1+N29:N$39))),4)</f>
        <v>1.0723</v>
      </c>
      <c r="V29" s="3178"/>
      <c r="W29" s="3178">
        <f t="shared" ref="W29" si="45">T29</f>
        <v>1.0286999999999999</v>
      </c>
      <c r="X29" s="3176"/>
      <c r="Y29" s="3179"/>
      <c r="Z29" s="3207"/>
      <c r="AA29" s="3209"/>
      <c r="AB29" s="3179"/>
      <c r="AC29" s="3208"/>
      <c r="AD29" s="3179"/>
    </row>
    <row r="30" spans="1:30" s="3190" customFormat="1" ht="12.75">
      <c r="A30" s="3181" t="s">
        <v>3370</v>
      </c>
      <c r="B30" s="3182">
        <v>2023</v>
      </c>
      <c r="C30" s="3183">
        <v>3</v>
      </c>
      <c r="D30" s="3184"/>
      <c r="E30" s="3184">
        <v>0.35</v>
      </c>
      <c r="F30" s="3184">
        <v>0.17</v>
      </c>
      <c r="G30" s="3184">
        <v>0.52</v>
      </c>
      <c r="H30" s="3185"/>
      <c r="I30" s="3186">
        <f t="shared" si="36"/>
        <v>0.17</v>
      </c>
      <c r="J30" s="3187"/>
      <c r="K30" s="3188"/>
      <c r="L30" s="3189">
        <f t="shared" ref="L30:L32" si="46">E30/100</f>
        <v>3.4999999999999996E-3</v>
      </c>
      <c r="M30" s="3189">
        <f t="shared" ref="M30:M32" si="47">F30/100</f>
        <v>1.7000000000000001E-3</v>
      </c>
      <c r="N30" s="3189">
        <f t="shared" ref="N30:N32" si="48">G30/100</f>
        <v>5.1999999999999998E-3</v>
      </c>
      <c r="O30" s="3189"/>
      <c r="P30" s="3189">
        <f t="shared" ref="P30:P32" si="49">M30</f>
        <v>1.7000000000000001E-3</v>
      </c>
      <c r="Q30" s="3187"/>
      <c r="R30" s="3187"/>
      <c r="S30" s="3187">
        <f>ROUND(IF(项目基本情况!$B$8="出让",SUMPRODUCT(PRODUCT(1+L30:L$40)),SUMPRODUCT(PRODUCT(1+L30:L$39))),4)</f>
        <v>1.0431999999999999</v>
      </c>
      <c r="T30" s="3187">
        <f>ROUND(IF(项目基本情况!$B$8="出让",SUMPRODUCT(PRODUCT(1+M30:M$40)),SUMPRODUCT(PRODUCT(1+M30:M$39))),4)</f>
        <v>1.0286999999999999</v>
      </c>
      <c r="U30" s="3187">
        <f>ROUND(IF(项目基本情况!$B$8="出让",SUMPRODUCT(PRODUCT(1+N30:N$40)),SUMPRODUCT(PRODUCT(1+N30:N$39))),4)</f>
        <v>1.0723</v>
      </c>
      <c r="V30" s="3187"/>
      <c r="W30" s="3187">
        <f t="shared" ref="W30:W32" si="50">T30</f>
        <v>1.0286999999999999</v>
      </c>
      <c r="X30" s="3187"/>
      <c r="Y30" s="3189"/>
      <c r="Z30" s="3210"/>
      <c r="AA30" s="3211"/>
      <c r="AB30" s="3189"/>
      <c r="AC30" s="3212"/>
      <c r="AD30" s="3189"/>
    </row>
    <row r="31" spans="1:30" s="3180" customFormat="1" ht="12.75">
      <c r="A31" s="3171" t="s">
        <v>3371</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3365</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3364</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3361</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3351</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2831</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2832</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2833</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2834</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2820</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3363</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31" t="s">
        <v>452</v>
      </c>
      <c r="C1" s="3831"/>
      <c r="D1" s="3831"/>
      <c r="E1" s="3831"/>
      <c r="F1" s="3831"/>
      <c r="G1" s="3827" t="s">
        <v>453</v>
      </c>
      <c r="H1" s="3827"/>
      <c r="I1" s="3827"/>
      <c r="J1" s="3827"/>
      <c r="K1" s="3827"/>
      <c r="L1" s="3827"/>
      <c r="N1" s="3827" t="s">
        <v>454</v>
      </c>
      <c r="O1" s="3827"/>
      <c r="P1" s="3827"/>
      <c r="Q1" s="3827"/>
      <c r="S1" s="3827" t="s">
        <v>455</v>
      </c>
      <c r="T1" s="3827"/>
      <c r="U1" s="3827"/>
      <c r="V1" s="3827"/>
      <c r="X1" s="3826" t="s">
        <v>456</v>
      </c>
      <c r="Y1" s="3827"/>
      <c r="Z1" s="3827"/>
      <c r="AA1" s="3827"/>
      <c r="AB1" s="3827"/>
      <c r="AD1" s="3826" t="s">
        <v>457</v>
      </c>
      <c r="AE1" s="3827"/>
      <c r="AF1" s="3827"/>
      <c r="AG1" s="3827"/>
      <c r="AH1" s="3827"/>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2113</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3359</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1">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3356</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1">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2114</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3357</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1">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3358</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1">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2432</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0">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2309</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5">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2308</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4">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2307</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8">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2304</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7">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2303</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4">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2129</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2127</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2126</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2125</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2123</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2122</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2124</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29">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2120</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29"/>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2119</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29"/>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2112</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36"/>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2110</v>
      </c>
      <c r="B25" s="2220">
        <v>439</v>
      </c>
      <c r="C25" s="2220">
        <v>327</v>
      </c>
      <c r="D25" s="2220">
        <f>C25</f>
        <v>327</v>
      </c>
      <c r="E25" s="2220">
        <v>627</v>
      </c>
      <c r="F25" s="2221">
        <v>283</v>
      </c>
      <c r="G25" s="3832">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2111</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29"/>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29"/>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36"/>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32">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29"/>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29"/>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30"/>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28">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29"/>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29"/>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30"/>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28">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29"/>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29"/>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30"/>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33">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34"/>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34"/>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35"/>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28">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29"/>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29"/>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30"/>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28">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29">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29">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30">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28">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29">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29">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30">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28">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29">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29">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30">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28">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29">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29">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30">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28">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29">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29">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30">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28">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29">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29">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30">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28">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29">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29">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30">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28">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29">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29">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30">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28">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29">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29">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30">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28">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29">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29">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30">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45253</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6">
        <v>45159</v>
      </c>
      <c r="D13" s="2817">
        <v>3.45</v>
      </c>
      <c r="E13" s="2817">
        <f>D13</f>
        <v>3.45</v>
      </c>
      <c r="F13" s="2817">
        <f>D13</f>
        <v>3.45</v>
      </c>
      <c r="G13" s="2817">
        <f>D13</f>
        <v>3.45</v>
      </c>
      <c r="H13" s="2817">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1"/>
      <c r="C14" s="2813">
        <v>45097</v>
      </c>
      <c r="D14" s="2812">
        <v>3.55</v>
      </c>
      <c r="E14" s="2812">
        <f>D14</f>
        <v>3.55</v>
      </c>
      <c r="F14" s="2812">
        <f>D14</f>
        <v>3.55</v>
      </c>
      <c r="G14" s="2812">
        <f>D14</f>
        <v>3.55</v>
      </c>
      <c r="H14" s="2812">
        <v>4.2</v>
      </c>
      <c r="I14" s="2817"/>
      <c r="J14" s="2817"/>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1"/>
      <c r="C15" s="2813">
        <v>44795</v>
      </c>
      <c r="D15" s="2812">
        <v>3.65</v>
      </c>
      <c r="E15" s="2812">
        <v>3.65</v>
      </c>
      <c r="F15" s="2812">
        <v>3.65</v>
      </c>
      <c r="G15" s="2812">
        <v>3.65</v>
      </c>
      <c r="H15" s="2812">
        <v>4.3</v>
      </c>
      <c r="I15" s="2817"/>
      <c r="J15" s="2817"/>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1"/>
      <c r="C16" s="2813">
        <v>44701</v>
      </c>
      <c r="D16" s="2812">
        <v>3.7</v>
      </c>
      <c r="E16" s="2812">
        <f>D16</f>
        <v>3.7</v>
      </c>
      <c r="F16" s="2812">
        <f>D16</f>
        <v>3.7</v>
      </c>
      <c r="G16" s="2812">
        <f>D16</f>
        <v>3.7</v>
      </c>
      <c r="H16" s="2812">
        <v>4.45</v>
      </c>
      <c r="I16" s="2817"/>
      <c r="J16" s="2817"/>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1"/>
      <c r="C17" s="2813">
        <v>44581</v>
      </c>
      <c r="D17" s="2812">
        <v>3.7</v>
      </c>
      <c r="E17" s="2812">
        <f>D17</f>
        <v>3.7</v>
      </c>
      <c r="F17" s="2812">
        <f>D17</f>
        <v>3.7</v>
      </c>
      <c r="G17" s="2812">
        <f>D17</f>
        <v>3.7</v>
      </c>
      <c r="H17" s="2812">
        <v>4.5999999999999996</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2"/>
      <c r="C18" s="2813">
        <v>44550</v>
      </c>
      <c r="D18" s="2812">
        <v>3.8</v>
      </c>
      <c r="E18" s="2812">
        <f>D18</f>
        <v>3.8</v>
      </c>
      <c r="F18" s="2812">
        <f>D18</f>
        <v>3.8</v>
      </c>
      <c r="G18" s="2812">
        <f>D18</f>
        <v>3.8</v>
      </c>
      <c r="H18" s="2812">
        <v>4.6500000000000004</v>
      </c>
      <c r="I18" s="2812"/>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4"/>
      <c r="B19" s="2812"/>
      <c r="C19" s="2813">
        <v>43941</v>
      </c>
      <c r="D19" s="2812">
        <v>3.85</v>
      </c>
      <c r="E19" s="2812">
        <v>3.85</v>
      </c>
      <c r="F19" s="2812">
        <v>3.85</v>
      </c>
      <c r="G19" s="2812">
        <v>3.85</v>
      </c>
      <c r="H19" s="2812">
        <v>4.6500000000000004</v>
      </c>
      <c r="I19" s="2812"/>
      <c r="J19" s="2812"/>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2"/>
      <c r="C20" s="2813">
        <v>43881</v>
      </c>
      <c r="D20" s="2812">
        <v>4.05</v>
      </c>
      <c r="E20" s="2812">
        <v>4.05</v>
      </c>
      <c r="F20" s="2812">
        <v>4.05</v>
      </c>
      <c r="G20" s="2812">
        <v>4.05</v>
      </c>
      <c r="H20" s="2812">
        <v>4.75</v>
      </c>
      <c r="I20" s="2812"/>
      <c r="J20" s="2812"/>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2"/>
      <c r="C21" s="2813">
        <v>43789</v>
      </c>
      <c r="D21" s="2812">
        <v>4.1500000000000004</v>
      </c>
      <c r="E21" s="2812">
        <v>4.1500000000000004</v>
      </c>
      <c r="F21" s="2812">
        <v>4.1500000000000004</v>
      </c>
      <c r="G21" s="2812">
        <v>4.1500000000000004</v>
      </c>
      <c r="H21" s="2812">
        <v>4.8</v>
      </c>
      <c r="I21" s="2812"/>
      <c r="J21" s="2812"/>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2"/>
      <c r="C22" s="2813">
        <v>43728</v>
      </c>
      <c r="D22" s="2812">
        <v>4.2</v>
      </c>
      <c r="E22" s="2812">
        <v>4.2</v>
      </c>
      <c r="F22" s="2812">
        <v>4.2</v>
      </c>
      <c r="G22" s="2812">
        <v>4.2</v>
      </c>
      <c r="H22" s="2812">
        <v>4.8499999999999996</v>
      </c>
      <c r="I22" s="2812"/>
      <c r="J22" s="2812"/>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8"/>
      <c r="B23" s="2811" t="s">
        <v>2305</v>
      </c>
      <c r="C23" s="2814">
        <v>43697</v>
      </c>
      <c r="D23" s="2815">
        <v>4.25</v>
      </c>
      <c r="E23" s="2815">
        <v>4.25</v>
      </c>
      <c r="F23" s="2815">
        <v>4.25</v>
      </c>
      <c r="G23" s="2815">
        <v>4.25</v>
      </c>
      <c r="H23" s="2815">
        <v>4.8499999999999996</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19"/>
      <c r="C24" s="2820">
        <v>42301</v>
      </c>
      <c r="D24" s="2821">
        <v>4.3499999999999996</v>
      </c>
      <c r="E24" s="2821">
        <v>4.3499999999999996</v>
      </c>
      <c r="F24" s="2821">
        <v>4.75</v>
      </c>
      <c r="G24" s="2821">
        <v>4.75</v>
      </c>
      <c r="H24" s="2821">
        <v>4.9000000000000004</v>
      </c>
      <c r="I24" s="2821"/>
      <c r="J24" s="2821"/>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workbookViewId="0">
      <selection activeCell="L27" sqref="L27"/>
    </sheetView>
  </sheetViews>
  <sheetFormatPr defaultRowHeight="13.5"/>
  <cols>
    <col min="2" max="2" width="14.25" customWidth="1"/>
  </cols>
  <sheetData>
    <row r="1" spans="1:2">
      <c r="A1" s="3444" t="s">
        <v>3376</v>
      </c>
    </row>
    <row r="2" spans="1:2">
      <c r="A2" s="3444" t="s">
        <v>3377</v>
      </c>
      <c r="B2" s="3444" t="s">
        <v>3378</v>
      </c>
    </row>
    <row r="3" spans="1:2">
      <c r="A3" s="3444" t="s">
        <v>3379</v>
      </c>
      <c r="B3">
        <v>212829.68700000001</v>
      </c>
    </row>
    <row r="4" spans="1:2">
      <c r="A4" s="3444" t="s">
        <v>3380</v>
      </c>
      <c r="B4" s="3444" t="s">
        <v>3381</v>
      </c>
    </row>
    <row r="5" spans="1:2">
      <c r="A5" s="3444" t="s">
        <v>3382</v>
      </c>
      <c r="B5" s="3444" t="s">
        <v>3383</v>
      </c>
    </row>
    <row r="6" spans="1:2">
      <c r="A6" s="3444" t="s">
        <v>3384</v>
      </c>
      <c r="B6">
        <v>347895</v>
      </c>
    </row>
    <row r="7" spans="1:2">
      <c r="A7" s="3444" t="s">
        <v>3385</v>
      </c>
      <c r="B7" s="3445">
        <v>43087</v>
      </c>
    </row>
    <row r="41" spans="1:3">
      <c r="A41" s="3444" t="s">
        <v>3386</v>
      </c>
      <c r="B41" s="3444" t="s">
        <v>3387</v>
      </c>
    </row>
    <row r="42" spans="1:3">
      <c r="A42" s="3444" t="s">
        <v>3388</v>
      </c>
      <c r="B42">
        <v>216429.68700000001</v>
      </c>
    </row>
    <row r="43" spans="1:3">
      <c r="A43" s="3444" t="s">
        <v>3389</v>
      </c>
      <c r="B43">
        <v>212829.68700000001</v>
      </c>
    </row>
    <row r="44" spans="1:3">
      <c r="A44" s="3444" t="s">
        <v>3390</v>
      </c>
      <c r="B44">
        <v>3600</v>
      </c>
    </row>
    <row r="45" spans="1:3">
      <c r="A45" s="3444" t="s">
        <v>3391</v>
      </c>
      <c r="B45">
        <v>347895</v>
      </c>
    </row>
    <row r="46" spans="1:3">
      <c r="A46" s="3444" t="s">
        <v>3392</v>
      </c>
      <c r="B46">
        <v>345015</v>
      </c>
    </row>
    <row r="47" spans="1:3">
      <c r="B47" s="3444" t="s">
        <v>2548</v>
      </c>
      <c r="C47">
        <v>251580</v>
      </c>
    </row>
    <row r="48" spans="1:3">
      <c r="B48" s="3444" t="s">
        <v>3393</v>
      </c>
      <c r="C48">
        <v>93435</v>
      </c>
    </row>
    <row r="49" spans="1:3">
      <c r="A49" s="3444" t="s">
        <v>3395</v>
      </c>
      <c r="B49" s="3444">
        <v>0</v>
      </c>
    </row>
    <row r="50" spans="1:3">
      <c r="A50" s="3444" t="s">
        <v>3394</v>
      </c>
      <c r="B50">
        <v>2880</v>
      </c>
      <c r="C50" s="3444" t="s">
        <v>3401</v>
      </c>
    </row>
    <row r="51" spans="1:3">
      <c r="A51" s="3444" t="s">
        <v>3396</v>
      </c>
      <c r="B51">
        <v>860000</v>
      </c>
    </row>
    <row r="52" spans="1:3">
      <c r="A52" s="3444" t="s">
        <v>3397</v>
      </c>
      <c r="B52">
        <v>24784</v>
      </c>
    </row>
    <row r="53" spans="1:3">
      <c r="A53" s="3444" t="s">
        <v>3398</v>
      </c>
      <c r="B53" s="3445">
        <v>43426</v>
      </c>
    </row>
    <row r="54" spans="1:3">
      <c r="A54" s="3444" t="s">
        <v>3399</v>
      </c>
      <c r="B54" s="3445">
        <v>44522</v>
      </c>
    </row>
    <row r="55" spans="1:3">
      <c r="A55" s="3444" t="s">
        <v>3400</v>
      </c>
      <c r="B55">
        <v>52024</v>
      </c>
    </row>
    <row r="56" spans="1:3">
      <c r="A56" s="3444" t="s">
        <v>3402</v>
      </c>
    </row>
    <row r="57" spans="1:3">
      <c r="A57" s="3444" t="s">
        <v>3385</v>
      </c>
      <c r="B57" s="3445">
        <v>43087</v>
      </c>
    </row>
    <row r="59" spans="1:3">
      <c r="A59" s="3444" t="s">
        <v>3431</v>
      </c>
      <c r="B59" s="3444" t="s">
        <v>3387</v>
      </c>
    </row>
    <row r="60" spans="1:3">
      <c r="A60" s="3444" t="s">
        <v>3432</v>
      </c>
      <c r="B60" s="3444" t="s">
        <v>3433</v>
      </c>
    </row>
    <row r="62" spans="1:3">
      <c r="A62" s="3444" t="s">
        <v>3403</v>
      </c>
      <c r="B62" s="3444" t="s">
        <v>3387</v>
      </c>
    </row>
    <row r="63" spans="1:3">
      <c r="A63" s="3444" t="s">
        <v>3404</v>
      </c>
      <c r="B63">
        <v>622842.78</v>
      </c>
    </row>
    <row r="64" spans="1:3">
      <c r="A64" s="3444" t="s">
        <v>3392</v>
      </c>
      <c r="B64">
        <v>345015</v>
      </c>
    </row>
    <row r="65" spans="1:3">
      <c r="B65" s="3444" t="s">
        <v>3405</v>
      </c>
      <c r="C65">
        <v>246932.11</v>
      </c>
    </row>
    <row r="66" spans="1:3">
      <c r="B66" s="3444" t="s">
        <v>3406</v>
      </c>
      <c r="C66">
        <v>11823.22</v>
      </c>
    </row>
    <row r="67" spans="1:3">
      <c r="B67" s="3444" t="s">
        <v>3407</v>
      </c>
      <c r="C67">
        <v>6646.2</v>
      </c>
    </row>
    <row r="68" spans="1:3">
      <c r="B68" s="3444" t="s">
        <v>3407</v>
      </c>
      <c r="C68">
        <v>5237.47</v>
      </c>
    </row>
    <row r="69" spans="1:3">
      <c r="B69" s="3444" t="s">
        <v>3408</v>
      </c>
      <c r="C69">
        <v>74076</v>
      </c>
    </row>
    <row r="70" spans="1:3">
      <c r="B70" s="3444" t="s">
        <v>3409</v>
      </c>
      <c r="C70">
        <v>200</v>
      </c>
    </row>
    <row r="71" spans="1:3">
      <c r="B71" s="3444" t="s">
        <v>3410</v>
      </c>
      <c r="C71">
        <v>100</v>
      </c>
    </row>
    <row r="72" spans="1:3">
      <c r="A72" s="3444" t="s">
        <v>3395</v>
      </c>
      <c r="B72">
        <v>277827.78000000003</v>
      </c>
    </row>
    <row r="73" spans="1:3">
      <c r="B73" s="3444" t="s">
        <v>3411</v>
      </c>
      <c r="C73">
        <v>112351.43</v>
      </c>
    </row>
    <row r="74" spans="1:3">
      <c r="B74" s="3444" t="s">
        <v>3412</v>
      </c>
      <c r="C74">
        <v>57612.98</v>
      </c>
    </row>
    <row r="75" spans="1:3">
      <c r="B75" s="3444" t="s">
        <v>3413</v>
      </c>
      <c r="C75">
        <v>100</v>
      </c>
    </row>
    <row r="76" spans="1:3">
      <c r="B76" s="3444" t="s">
        <v>3414</v>
      </c>
      <c r="C76">
        <v>61.45</v>
      </c>
    </row>
    <row r="77" spans="1:3">
      <c r="B77" s="3444" t="s">
        <v>3415</v>
      </c>
      <c r="C77">
        <v>107701.92</v>
      </c>
    </row>
    <row r="78" spans="1:3">
      <c r="A78" s="3444" t="s">
        <v>3416</v>
      </c>
      <c r="B78" s="3444" t="s">
        <v>3417</v>
      </c>
    </row>
    <row r="79" spans="1:3">
      <c r="A79" s="3444" t="s">
        <v>3418</v>
      </c>
      <c r="B79">
        <v>17616.5792</v>
      </c>
    </row>
    <row r="81" spans="1:3">
      <c r="A81" s="3444" t="s">
        <v>3419</v>
      </c>
      <c r="B81" s="3444" t="s">
        <v>3387</v>
      </c>
    </row>
    <row r="82" spans="1:3">
      <c r="A82" s="3444" t="s">
        <v>3388</v>
      </c>
      <c r="B82">
        <v>624467.53</v>
      </c>
    </row>
    <row r="83" spans="1:3">
      <c r="A83" s="3444" t="s">
        <v>3392</v>
      </c>
      <c r="B83">
        <v>345015</v>
      </c>
    </row>
    <row r="84" spans="1:3">
      <c r="B84" s="3444" t="s">
        <v>3405</v>
      </c>
      <c r="C84">
        <v>246954.11</v>
      </c>
    </row>
    <row r="85" spans="1:3">
      <c r="B85" s="3444" t="s">
        <v>3406</v>
      </c>
      <c r="C85">
        <v>11844.77</v>
      </c>
    </row>
    <row r="86" spans="1:3">
      <c r="B86" s="3444" t="s">
        <v>3407</v>
      </c>
      <c r="C86">
        <v>6591.2</v>
      </c>
    </row>
    <row r="87" spans="1:3">
      <c r="B87" s="3444" t="s">
        <v>3420</v>
      </c>
      <c r="C87">
        <v>5237.47</v>
      </c>
    </row>
    <row r="88" spans="1:3">
      <c r="B88" s="3444" t="s">
        <v>3421</v>
      </c>
      <c r="C88">
        <v>74076</v>
      </c>
    </row>
    <row r="89" spans="1:3">
      <c r="B89" s="3444" t="s">
        <v>3409</v>
      </c>
      <c r="C89">
        <v>261.45</v>
      </c>
    </row>
    <row r="90" spans="1:3">
      <c r="B90" s="3444" t="s">
        <v>3410</v>
      </c>
      <c r="C90">
        <v>50</v>
      </c>
    </row>
    <row r="91" spans="1:3">
      <c r="A91" s="3444" t="s">
        <v>3395</v>
      </c>
      <c r="B91">
        <v>280152.53000000003</v>
      </c>
    </row>
    <row r="92" spans="1:3">
      <c r="B92" s="3444" t="s">
        <v>3422</v>
      </c>
      <c r="C92">
        <v>96976.27</v>
      </c>
    </row>
    <row r="93" spans="1:3">
      <c r="B93" s="3444" t="s">
        <v>3412</v>
      </c>
      <c r="C93">
        <v>123598.36</v>
      </c>
    </row>
    <row r="94" spans="1:3">
      <c r="B94" s="3444" t="s">
        <v>3423</v>
      </c>
      <c r="C94">
        <v>100</v>
      </c>
    </row>
    <row r="95" spans="1:3">
      <c r="B95" s="3444" t="s">
        <v>3424</v>
      </c>
      <c r="C95">
        <v>59477.9</v>
      </c>
    </row>
    <row r="96" spans="1:3">
      <c r="A96" s="3444" t="s">
        <v>3425</v>
      </c>
      <c r="B96">
        <v>6725.0962</v>
      </c>
    </row>
    <row r="97" spans="1:3">
      <c r="A97" s="3444" t="s">
        <v>3385</v>
      </c>
      <c r="B97" s="3445">
        <v>43424</v>
      </c>
    </row>
    <row r="99" spans="1:3">
      <c r="A99" s="3444" t="s">
        <v>3426</v>
      </c>
      <c r="B99" s="3444" t="s">
        <v>3387</v>
      </c>
    </row>
    <row r="100" spans="1:3">
      <c r="A100" s="3444" t="s">
        <v>3388</v>
      </c>
      <c r="B100">
        <v>647697.53</v>
      </c>
    </row>
    <row r="101" spans="1:3">
      <c r="A101" s="3444" t="s">
        <v>3392</v>
      </c>
      <c r="B101">
        <v>345015</v>
      </c>
    </row>
    <row r="102" spans="1:3">
      <c r="B102" s="3444" t="s">
        <v>3405</v>
      </c>
      <c r="C102">
        <v>246857.52</v>
      </c>
    </row>
    <row r="103" spans="1:3">
      <c r="B103" s="3444" t="s">
        <v>3406</v>
      </c>
      <c r="C103">
        <v>11844.77</v>
      </c>
    </row>
    <row r="104" spans="1:3">
      <c r="B104" s="3444" t="s">
        <v>2808</v>
      </c>
      <c r="C104">
        <v>6591.2</v>
      </c>
    </row>
    <row r="105" spans="1:3">
      <c r="B105" s="3444" t="s">
        <v>3420</v>
      </c>
      <c r="C105">
        <v>5237.47</v>
      </c>
    </row>
    <row r="106" spans="1:3">
      <c r="B106" s="3444" t="s">
        <v>3427</v>
      </c>
      <c r="C106">
        <v>74076</v>
      </c>
    </row>
    <row r="107" spans="1:3">
      <c r="B107" s="3444" t="s">
        <v>3409</v>
      </c>
      <c r="C107">
        <v>358.04</v>
      </c>
    </row>
    <row r="108" spans="1:3">
      <c r="B108" s="3444" t="s">
        <v>3428</v>
      </c>
      <c r="C108">
        <v>50</v>
      </c>
    </row>
    <row r="109" spans="1:3">
      <c r="A109" s="3444" t="s">
        <v>3395</v>
      </c>
      <c r="B109">
        <v>302682.53000000003</v>
      </c>
    </row>
    <row r="110" spans="1:3">
      <c r="B110" s="3444" t="s">
        <v>3429</v>
      </c>
      <c r="C110">
        <v>101748.52</v>
      </c>
    </row>
    <row r="111" spans="1:3">
      <c r="B111" s="3444" t="s">
        <v>3412</v>
      </c>
      <c r="C111">
        <v>132707.32999999999</v>
      </c>
    </row>
    <row r="112" spans="1:3">
      <c r="B112" s="3444" t="s">
        <v>3423</v>
      </c>
      <c r="C112">
        <v>100</v>
      </c>
    </row>
    <row r="113" spans="1:3">
      <c r="B113" s="3444" t="s">
        <v>3430</v>
      </c>
      <c r="C113">
        <v>68126.679999999993</v>
      </c>
    </row>
    <row r="114" spans="1:3">
      <c r="A114" s="3444" t="s">
        <v>3425</v>
      </c>
      <c r="B114">
        <v>1572.3164999999999</v>
      </c>
    </row>
    <row r="115" spans="1:3">
      <c r="A115" s="3444" t="s">
        <v>3385</v>
      </c>
      <c r="B115" s="3445">
        <v>43678</v>
      </c>
    </row>
  </sheetData>
  <phoneticPr fontId="134"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workbookViewId="0">
      <selection activeCell="O35" sqref="O35"/>
    </sheetView>
  </sheetViews>
  <sheetFormatPr defaultRowHeight="13.5"/>
  <cols>
    <col min="10" max="10" width="14.75" customWidth="1"/>
  </cols>
  <sheetData>
    <row r="1" spans="1:13">
      <c r="A1" s="3837" t="s">
        <v>3436</v>
      </c>
      <c r="B1" s="3838"/>
      <c r="C1" s="3838"/>
      <c r="D1" s="3838"/>
      <c r="E1" s="3838"/>
      <c r="F1" s="3839"/>
      <c r="I1" s="3448" t="s">
        <v>3444</v>
      </c>
      <c r="J1" s="3471" t="s">
        <v>3496</v>
      </c>
      <c r="K1" s="3472" t="s">
        <v>3497</v>
      </c>
    </row>
    <row r="2" spans="1:13">
      <c r="A2" s="3840"/>
      <c r="B2" s="3841"/>
      <c r="C2" s="3841"/>
      <c r="D2" s="3841"/>
      <c r="E2" s="3841"/>
      <c r="F2" s="3842"/>
      <c r="H2" s="3444" t="s">
        <v>3498</v>
      </c>
      <c r="I2" s="3448" t="s">
        <v>3445</v>
      </c>
      <c r="J2" s="3474">
        <v>332.9</v>
      </c>
      <c r="K2" s="3472" t="s">
        <v>3446</v>
      </c>
    </row>
    <row r="3" spans="1:13">
      <c r="A3" s="3840"/>
      <c r="B3" s="3841"/>
      <c r="C3" s="3841"/>
      <c r="D3" s="3841"/>
      <c r="E3" s="3841"/>
      <c r="F3" s="3842"/>
      <c r="I3" s="3448" t="s">
        <v>3447</v>
      </c>
      <c r="J3" s="3474">
        <v>32.44</v>
      </c>
      <c r="K3" s="3474" t="s">
        <v>3448</v>
      </c>
    </row>
    <row r="4" spans="1:13">
      <c r="A4" s="3840"/>
      <c r="B4" s="3841"/>
      <c r="C4" s="3841"/>
      <c r="D4" s="3841"/>
      <c r="E4" s="3841"/>
      <c r="F4" s="3842"/>
      <c r="H4" s="3444" t="s">
        <v>3499</v>
      </c>
      <c r="I4" s="3448" t="s">
        <v>3449</v>
      </c>
      <c r="J4" s="3474">
        <v>221.49</v>
      </c>
      <c r="K4" s="3474" t="s">
        <v>3450</v>
      </c>
    </row>
    <row r="5" spans="1:13">
      <c r="A5" s="3840"/>
      <c r="B5" s="3841"/>
      <c r="C5" s="3841"/>
      <c r="D5" s="3841"/>
      <c r="E5" s="3841"/>
      <c r="F5" s="3842"/>
      <c r="I5" s="3448" t="s">
        <v>3451</v>
      </c>
      <c r="J5" s="3474">
        <v>81.62</v>
      </c>
      <c r="K5" s="3474" t="s">
        <v>3452</v>
      </c>
    </row>
    <row r="6" spans="1:13">
      <c r="A6" s="3840"/>
      <c r="B6" s="3841"/>
      <c r="C6" s="3841"/>
      <c r="D6" s="3841"/>
      <c r="E6" s="3841"/>
      <c r="F6" s="3842"/>
      <c r="I6" s="3448" t="s">
        <v>3453</v>
      </c>
      <c r="J6" s="3474">
        <v>924.11</v>
      </c>
      <c r="K6" s="3474" t="s">
        <v>3454</v>
      </c>
    </row>
    <row r="7" spans="1:13">
      <c r="A7" s="3840"/>
      <c r="B7" s="3841"/>
      <c r="C7" s="3841"/>
      <c r="D7" s="3841"/>
      <c r="E7" s="3841"/>
      <c r="F7" s="3842"/>
      <c r="I7" s="3448" t="s">
        <v>3455</v>
      </c>
      <c r="J7" s="3474"/>
      <c r="K7" s="3474"/>
      <c r="M7" s="3444"/>
    </row>
    <row r="8" spans="1:13">
      <c r="A8" s="3840"/>
      <c r="B8" s="3841"/>
      <c r="C8" s="3841"/>
      <c r="D8" s="3841"/>
      <c r="E8" s="3841"/>
      <c r="F8" s="3842"/>
      <c r="I8" s="3448" t="s">
        <v>3456</v>
      </c>
      <c r="J8" s="3474">
        <v>872.05</v>
      </c>
      <c r="K8" s="3474" t="s">
        <v>3457</v>
      </c>
    </row>
    <row r="9" spans="1:13">
      <c r="A9" s="3840"/>
      <c r="B9" s="3841"/>
      <c r="C9" s="3841"/>
      <c r="D9" s="3841"/>
      <c r="E9" s="3841"/>
      <c r="F9" s="3842"/>
      <c r="I9" s="3448" t="s">
        <v>3458</v>
      </c>
      <c r="J9" s="3474">
        <v>912.74</v>
      </c>
      <c r="K9" s="3474" t="s">
        <v>3459</v>
      </c>
    </row>
    <row r="10" spans="1:13">
      <c r="A10" s="3840"/>
      <c r="B10" s="3841"/>
      <c r="C10" s="3841"/>
      <c r="D10" s="3841"/>
      <c r="E10" s="3841"/>
      <c r="F10" s="3842"/>
      <c r="I10" s="3448" t="s">
        <v>3460</v>
      </c>
      <c r="J10" s="3474">
        <v>920.44</v>
      </c>
      <c r="K10" s="3474" t="s">
        <v>3461</v>
      </c>
    </row>
    <row r="11" spans="1:13">
      <c r="A11" s="3840"/>
      <c r="B11" s="3841"/>
      <c r="C11" s="3841"/>
      <c r="D11" s="3841"/>
      <c r="E11" s="3841"/>
      <c r="F11" s="3842"/>
      <c r="I11" s="3448" t="s">
        <v>3462</v>
      </c>
      <c r="J11" s="3474">
        <v>833.86</v>
      </c>
      <c r="K11" s="3474" t="s">
        <v>3463</v>
      </c>
    </row>
    <row r="12" spans="1:13" ht="38.25" customHeight="1">
      <c r="A12" s="3843"/>
      <c r="B12" s="3844"/>
      <c r="C12" s="3844"/>
      <c r="D12" s="3844"/>
      <c r="E12" s="3844"/>
      <c r="F12" s="3845"/>
      <c r="I12" s="3448" t="s">
        <v>3464</v>
      </c>
      <c r="J12" s="3474"/>
      <c r="K12" s="3474"/>
    </row>
    <row r="13" spans="1:13">
      <c r="I13" s="3448" t="s">
        <v>3465</v>
      </c>
      <c r="J13" s="3474">
        <v>872.05</v>
      </c>
      <c r="K13" s="3474" t="s">
        <v>3457</v>
      </c>
    </row>
    <row r="14" spans="1:13">
      <c r="A14" s="3446" t="s">
        <v>3434</v>
      </c>
      <c r="B14" s="3447" t="s">
        <v>3437</v>
      </c>
      <c r="I14" s="3448" t="s">
        <v>3466</v>
      </c>
      <c r="J14" s="3474">
        <v>846.4</v>
      </c>
      <c r="K14" s="3474" t="s">
        <v>3467</v>
      </c>
    </row>
    <row r="15" spans="1:13">
      <c r="A15" s="3446" t="s">
        <v>3435</v>
      </c>
      <c r="B15" s="3447">
        <v>2679.89</v>
      </c>
      <c r="I15" s="3448" t="s">
        <v>3468</v>
      </c>
      <c r="J15" s="3474">
        <v>920.44</v>
      </c>
      <c r="K15" s="3474" t="s">
        <v>3461</v>
      </c>
    </row>
    <row r="16" spans="1:13">
      <c r="A16" s="3446" t="s">
        <v>3438</v>
      </c>
      <c r="B16" s="3447">
        <v>3321.63</v>
      </c>
      <c r="I16" s="3448" t="s">
        <v>3469</v>
      </c>
      <c r="J16" s="3474">
        <v>833.86</v>
      </c>
      <c r="K16" s="3474" t="s">
        <v>3463</v>
      </c>
    </row>
    <row r="17" spans="1:11">
      <c r="A17" s="3446" t="s">
        <v>3439</v>
      </c>
      <c r="B17" s="3447">
        <v>3299.23</v>
      </c>
      <c r="I17" s="3448" t="s">
        <v>3470</v>
      </c>
      <c r="J17" s="3474"/>
      <c r="K17" s="3474"/>
    </row>
    <row r="18" spans="1:11">
      <c r="A18" s="3446" t="s">
        <v>3440</v>
      </c>
      <c r="B18" s="3447">
        <v>3290.9</v>
      </c>
      <c r="I18" s="3448" t="s">
        <v>3471</v>
      </c>
      <c r="J18" s="3474">
        <v>856.6</v>
      </c>
      <c r="K18" s="3474" t="s">
        <v>3472</v>
      </c>
    </row>
    <row r="19" spans="1:11">
      <c r="A19" s="3446" t="s">
        <v>3441</v>
      </c>
      <c r="B19" s="3447">
        <v>3260.03</v>
      </c>
      <c r="I19" s="3448" t="s">
        <v>3473</v>
      </c>
      <c r="J19" s="3474">
        <v>882.98</v>
      </c>
      <c r="K19" s="3474" t="s">
        <v>3474</v>
      </c>
    </row>
    <row r="20" spans="1:11">
      <c r="A20" s="3446" t="s">
        <v>3442</v>
      </c>
      <c r="B20" s="3447">
        <v>3260.03</v>
      </c>
      <c r="I20" s="3448" t="s">
        <v>3475</v>
      </c>
      <c r="J20" s="3474">
        <v>920.44</v>
      </c>
      <c r="K20" s="3474" t="s">
        <v>3461</v>
      </c>
    </row>
    <row r="21" spans="1:11">
      <c r="A21" s="3446" t="s">
        <v>3443</v>
      </c>
      <c r="B21" s="3447">
        <v>222.95</v>
      </c>
      <c r="I21" s="3448" t="s">
        <v>3476</v>
      </c>
      <c r="J21" s="3474">
        <v>640.75</v>
      </c>
      <c r="K21" s="3474" t="s">
        <v>3477</v>
      </c>
    </row>
    <row r="22" spans="1:11">
      <c r="I22" s="3448" t="s">
        <v>3478</v>
      </c>
      <c r="J22" s="3474"/>
      <c r="K22" s="3474"/>
    </row>
    <row r="23" spans="1:11">
      <c r="I23" s="3448" t="s">
        <v>3479</v>
      </c>
      <c r="J23" s="3474">
        <v>664.45</v>
      </c>
      <c r="K23" s="3474" t="s">
        <v>3480</v>
      </c>
    </row>
    <row r="24" spans="1:11">
      <c r="I24" s="3448" t="s">
        <v>3481</v>
      </c>
      <c r="J24" s="3474">
        <v>746.1</v>
      </c>
      <c r="K24" s="3474" t="s">
        <v>3482</v>
      </c>
    </row>
    <row r="25" spans="1:11">
      <c r="I25" s="3448" t="s">
        <v>3483</v>
      </c>
      <c r="J25" s="3474">
        <v>685.75</v>
      </c>
      <c r="K25" s="3474" t="s">
        <v>3484</v>
      </c>
    </row>
    <row r="26" spans="1:11">
      <c r="I26" s="3448" t="s">
        <v>3485</v>
      </c>
      <c r="J26" s="3474">
        <v>688.47</v>
      </c>
      <c r="K26" s="3474" t="s">
        <v>3486</v>
      </c>
    </row>
    <row r="27" spans="1:11">
      <c r="I27" s="3448" t="s">
        <v>3487</v>
      </c>
      <c r="J27" s="3474">
        <v>671.37</v>
      </c>
      <c r="K27" s="3474" t="s">
        <v>3488</v>
      </c>
    </row>
    <row r="28" spans="1:11">
      <c r="I28" s="3448" t="s">
        <v>3489</v>
      </c>
      <c r="J28" s="3474"/>
      <c r="K28" s="3474"/>
    </row>
    <row r="29" spans="1:11">
      <c r="I29" s="3448" t="s">
        <v>3490</v>
      </c>
      <c r="J29" s="3474">
        <v>665.8</v>
      </c>
      <c r="K29" s="3474" t="s">
        <v>3491</v>
      </c>
    </row>
    <row r="30" spans="1:11">
      <c r="I30" s="3448" t="s">
        <v>3492</v>
      </c>
      <c r="J30" s="3474">
        <v>746.1</v>
      </c>
      <c r="K30" s="3474" t="s">
        <v>3482</v>
      </c>
    </row>
    <row r="31" spans="1:11">
      <c r="I31" s="3448" t="s">
        <v>3493</v>
      </c>
      <c r="J31" s="3474">
        <v>685.75</v>
      </c>
      <c r="K31" s="3474" t="s">
        <v>3484</v>
      </c>
    </row>
    <row r="32" spans="1:11">
      <c r="I32" s="3448" t="s">
        <v>3494</v>
      </c>
      <c r="J32" s="3474">
        <v>688.47</v>
      </c>
      <c r="K32" s="3474" t="s">
        <v>3486</v>
      </c>
    </row>
    <row r="33" spans="9:11">
      <c r="I33" s="3448" t="s">
        <v>3495</v>
      </c>
      <c r="J33" s="3474">
        <v>671.37</v>
      </c>
      <c r="K33" s="3474" t="s">
        <v>3488</v>
      </c>
    </row>
    <row r="34" spans="9:11">
      <c r="J34" s="3473">
        <f>SUM(J2:J33)</f>
        <v>18818.8</v>
      </c>
    </row>
  </sheetData>
  <mergeCells count="1">
    <mergeCell ref="A1:F12"/>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28"/>
  <sheetViews>
    <sheetView workbookViewId="0">
      <selection activeCell="J33" sqref="J33"/>
    </sheetView>
  </sheetViews>
  <sheetFormatPr defaultRowHeight="13.5"/>
  <sheetData>
    <row r="4" spans="2:2">
      <c r="B4" s="3444" t="s">
        <v>3517</v>
      </c>
    </row>
    <row r="28" spans="2:2">
      <c r="B28" s="3444" t="s">
        <v>3518</v>
      </c>
    </row>
  </sheetData>
  <phoneticPr fontId="134"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3:R13"/>
  <sheetViews>
    <sheetView workbookViewId="0">
      <selection activeCell="S1" sqref="S1"/>
    </sheetView>
  </sheetViews>
  <sheetFormatPr defaultRowHeight="13.5"/>
  <sheetData>
    <row r="3" spans="14:18">
      <c r="P3" s="3444" t="s">
        <v>3558</v>
      </c>
      <c r="Q3" s="3444" t="s">
        <v>3559</v>
      </c>
      <c r="R3" s="3444" t="s">
        <v>2821</v>
      </c>
    </row>
    <row r="4" spans="14:18">
      <c r="N4" s="3444" t="s">
        <v>3554</v>
      </c>
      <c r="P4">
        <v>3.8</v>
      </c>
      <c r="Q4">
        <v>663</v>
      </c>
      <c r="R4" s="3444" t="s">
        <v>3560</v>
      </c>
    </row>
    <row r="5" spans="14:18">
      <c r="N5" s="3444" t="s">
        <v>3555</v>
      </c>
      <c r="P5">
        <v>4.2</v>
      </c>
      <c r="Q5">
        <v>362</v>
      </c>
      <c r="R5" s="3444" t="s">
        <v>3560</v>
      </c>
    </row>
    <row r="6" spans="14:18">
      <c r="N6" s="3444" t="s">
        <v>3556</v>
      </c>
      <c r="P6">
        <v>4</v>
      </c>
      <c r="Q6">
        <v>318</v>
      </c>
      <c r="R6" s="3444" t="s">
        <v>3560</v>
      </c>
    </row>
    <row r="10" spans="14:18">
      <c r="O10" s="3444" t="s">
        <v>3578</v>
      </c>
      <c r="P10" s="3444" t="s">
        <v>3559</v>
      </c>
    </row>
    <row r="11" spans="14:18">
      <c r="N11" s="3444" t="s">
        <v>3575</v>
      </c>
      <c r="O11">
        <v>4.7</v>
      </c>
      <c r="P11">
        <v>95</v>
      </c>
    </row>
    <row r="12" spans="14:18">
      <c r="N12" s="3444" t="s">
        <v>3576</v>
      </c>
      <c r="O12">
        <v>5.5</v>
      </c>
      <c r="P12">
        <v>246.95</v>
      </c>
    </row>
    <row r="13" spans="14:18">
      <c r="N13" s="3444" t="s">
        <v>3577</v>
      </c>
      <c r="O13">
        <v>6</v>
      </c>
      <c r="P13">
        <v>115.31</v>
      </c>
    </row>
  </sheetData>
  <phoneticPr fontId="134" type="noConversion"/>
  <pageMargins left="0.7" right="0.7" top="0.75" bottom="0.75" header="0.3" footer="0.3"/>
  <pageSetup paperSize="9"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1"/>
  <sheetViews>
    <sheetView workbookViewId="0">
      <selection activeCell="K38" sqref="K38"/>
    </sheetView>
  </sheetViews>
  <sheetFormatPr defaultRowHeight="13.5"/>
  <sheetData>
    <row r="1" spans="1:13" ht="13.5" customHeight="1">
      <c r="A1" s="3846" t="s">
        <v>4143</v>
      </c>
      <c r="B1" s="3846" t="s">
        <v>4146</v>
      </c>
      <c r="C1" s="3846" t="str">
        <f>产证指标!B1</f>
        <v>部位及房号</v>
      </c>
      <c r="D1" s="3493" t="s">
        <v>3596</v>
      </c>
      <c r="E1" s="3846" t="s">
        <v>4151</v>
      </c>
      <c r="H1" s="3846" t="s">
        <v>4143</v>
      </c>
      <c r="I1" s="3846" t="s">
        <v>4146</v>
      </c>
      <c r="J1" s="3846" t="str">
        <f>C1</f>
        <v>部位及房号</v>
      </c>
      <c r="K1" s="3493" t="s">
        <v>3596</v>
      </c>
      <c r="L1" s="3494"/>
      <c r="M1" s="3494"/>
    </row>
    <row r="2" spans="1:13" ht="25.5">
      <c r="A2" s="3846"/>
      <c r="B2" s="3846"/>
      <c r="C2" s="3846"/>
      <c r="D2" s="3493" t="s">
        <v>4144</v>
      </c>
      <c r="E2" s="3846"/>
      <c r="H2" s="3846"/>
      <c r="I2" s="3846"/>
      <c r="J2" s="3846"/>
      <c r="K2" s="3493" t="s">
        <v>4144</v>
      </c>
      <c r="L2" s="3493" t="s">
        <v>4145</v>
      </c>
      <c r="M2" s="3493" t="s">
        <v>660</v>
      </c>
    </row>
    <row r="3" spans="1:13">
      <c r="A3" s="3494">
        <v>1</v>
      </c>
      <c r="B3" s="3495" t="s">
        <v>4148</v>
      </c>
      <c r="C3" s="3494" t="str">
        <f>产证指标!B2</f>
        <v>-3001</v>
      </c>
      <c r="D3" s="3494">
        <f>产证指标!C2</f>
        <v>40.56</v>
      </c>
      <c r="E3" s="3494">
        <f ca="1">ROUND('收益法（汇总）'!J7/'数据-取费表'!AH7,4)</f>
        <v>3.5482999999999998</v>
      </c>
      <c r="H3" s="3494">
        <v>1</v>
      </c>
      <c r="I3" s="3495" t="s">
        <v>4153</v>
      </c>
      <c r="J3" s="3494" t="str">
        <f>产证指标!H2</f>
        <v>-101</v>
      </c>
      <c r="K3" s="3494">
        <f>产证指标!I2</f>
        <v>1260.3699999999999</v>
      </c>
      <c r="L3" s="3494">
        <f ca="1">'收益法（汇总）'!K6</f>
        <v>12086</v>
      </c>
      <c r="M3" s="3494">
        <f ca="1">ROUND(L3*K3/10000,2)</f>
        <v>1523.28</v>
      </c>
    </row>
    <row r="4" spans="1:13">
      <c r="A4" s="3494">
        <v>2</v>
      </c>
      <c r="B4" s="3495" t="s">
        <v>4148</v>
      </c>
      <c r="C4" s="3494" t="str">
        <f>产证指标!B3</f>
        <v>-3002</v>
      </c>
      <c r="D4" s="3494">
        <f>产证指标!C3</f>
        <v>40.56</v>
      </c>
      <c r="E4" s="3494">
        <f ca="1">E3</f>
        <v>3.5482999999999998</v>
      </c>
      <c r="H4" s="3494">
        <v>2</v>
      </c>
      <c r="I4" s="3495" t="s">
        <v>4153</v>
      </c>
      <c r="J4" s="3494" t="str">
        <f>产证指标!H3</f>
        <v>-103</v>
      </c>
      <c r="K4" s="3494">
        <f>产证指标!I3</f>
        <v>739.55</v>
      </c>
      <c r="L4" s="3494">
        <f t="shared" ref="L4:L12" ca="1" si="0">L3</f>
        <v>12086</v>
      </c>
      <c r="M4" s="3494">
        <f t="shared" ref="M4:M12" ca="1" si="1">ROUND(L4*K4/10000,2)</f>
        <v>893.82</v>
      </c>
    </row>
    <row r="5" spans="1:13">
      <c r="A5" s="3494">
        <v>3</v>
      </c>
      <c r="B5" s="3495" t="s">
        <v>4147</v>
      </c>
      <c r="C5" s="3494" t="str">
        <f>产证指标!B4</f>
        <v>-3003</v>
      </c>
      <c r="D5" s="3494">
        <f>产证指标!C4</f>
        <v>40.56</v>
      </c>
      <c r="E5" s="3494">
        <f ca="1">E4</f>
        <v>3.5482999999999998</v>
      </c>
      <c r="H5" s="3494">
        <v>3</v>
      </c>
      <c r="I5" s="3495" t="s">
        <v>4153</v>
      </c>
      <c r="J5" s="3494" t="str">
        <f>产证指标!H4</f>
        <v>-105</v>
      </c>
      <c r="K5" s="3494">
        <f>产证指标!I4</f>
        <v>1047.27</v>
      </c>
      <c r="L5" s="3494">
        <f t="shared" ca="1" si="0"/>
        <v>12086</v>
      </c>
      <c r="M5" s="3494">
        <f t="shared" ca="1" si="1"/>
        <v>1265.73</v>
      </c>
    </row>
    <row r="6" spans="1:13">
      <c r="A6" s="3494">
        <v>4</v>
      </c>
      <c r="B6" s="3495" t="s">
        <v>4147</v>
      </c>
      <c r="C6" s="3494" t="str">
        <f>产证指标!B5</f>
        <v>-3004</v>
      </c>
      <c r="D6" s="3494">
        <f>产证指标!C5</f>
        <v>40.56</v>
      </c>
      <c r="E6" s="3494">
        <f t="shared" ref="E6:E71" ca="1" si="2">E5</f>
        <v>3.5482999999999998</v>
      </c>
      <c r="H6" s="3494">
        <v>4</v>
      </c>
      <c r="I6" s="3495" t="s">
        <v>4153</v>
      </c>
      <c r="J6" s="3494" t="str">
        <f>产证指标!H5</f>
        <v>-106</v>
      </c>
      <c r="K6" s="3494">
        <f>产证指标!I5</f>
        <v>1144.47</v>
      </c>
      <c r="L6" s="3494">
        <f t="shared" ca="1" si="0"/>
        <v>12086</v>
      </c>
      <c r="M6" s="3494">
        <f t="shared" ca="1" si="1"/>
        <v>1383.21</v>
      </c>
    </row>
    <row r="7" spans="1:13">
      <c r="A7" s="3494">
        <v>5</v>
      </c>
      <c r="B7" s="3495" t="s">
        <v>4147</v>
      </c>
      <c r="C7" s="3494" t="str">
        <f>产证指标!B6</f>
        <v>-3005</v>
      </c>
      <c r="D7" s="3494">
        <f>产证指标!C6</f>
        <v>40.56</v>
      </c>
      <c r="E7" s="3494">
        <f t="shared" ca="1" si="2"/>
        <v>3.5482999999999998</v>
      </c>
      <c r="H7" s="3494">
        <v>5</v>
      </c>
      <c r="I7" s="3495" t="s">
        <v>4153</v>
      </c>
      <c r="J7" s="3494" t="str">
        <f>产证指标!H6</f>
        <v>-107</v>
      </c>
      <c r="K7" s="3494">
        <f>产证指标!I6</f>
        <v>1133.48</v>
      </c>
      <c r="L7" s="3494">
        <f t="shared" ca="1" si="0"/>
        <v>12086</v>
      </c>
      <c r="M7" s="3494">
        <f t="shared" ca="1" si="1"/>
        <v>1369.92</v>
      </c>
    </row>
    <row r="8" spans="1:13">
      <c r="A8" s="3494">
        <v>6</v>
      </c>
      <c r="B8" s="3495" t="s">
        <v>4147</v>
      </c>
      <c r="C8" s="3494" t="str">
        <f>产证指标!B7</f>
        <v>-3006</v>
      </c>
      <c r="D8" s="3494">
        <f>产证指标!C7</f>
        <v>40.56</v>
      </c>
      <c r="E8" s="3494">
        <f t="shared" ref="E8:E73" ca="1" si="3">E7</f>
        <v>3.5482999999999998</v>
      </c>
      <c r="H8" s="3494">
        <v>6</v>
      </c>
      <c r="I8" s="3495" t="s">
        <v>4154</v>
      </c>
      <c r="J8" s="3494" t="str">
        <f>产证指标!K2</f>
        <v>-201</v>
      </c>
      <c r="K8" s="3494">
        <f>产证指标!L2</f>
        <v>789.14</v>
      </c>
      <c r="L8" s="3494">
        <f t="shared" ca="1" si="0"/>
        <v>12086</v>
      </c>
      <c r="M8" s="3494">
        <f t="shared" ca="1" si="1"/>
        <v>953.75</v>
      </c>
    </row>
    <row r="9" spans="1:13">
      <c r="A9" s="3494">
        <v>7</v>
      </c>
      <c r="B9" s="3495" t="s">
        <v>4147</v>
      </c>
      <c r="C9" s="3494" t="str">
        <f>产证指标!B8</f>
        <v>-3007</v>
      </c>
      <c r="D9" s="3494">
        <f>产证指标!C8</f>
        <v>40.56</v>
      </c>
      <c r="E9" s="3494">
        <f t="shared" ca="1" si="2"/>
        <v>3.5482999999999998</v>
      </c>
      <c r="H9" s="3494">
        <v>7</v>
      </c>
      <c r="I9" s="3495" t="s">
        <v>4154</v>
      </c>
      <c r="J9" s="3494" t="str">
        <f>产证指标!K3</f>
        <v>-202</v>
      </c>
      <c r="K9" s="3494">
        <f>产证指标!L3</f>
        <v>734.81</v>
      </c>
      <c r="L9" s="3494">
        <f t="shared" ca="1" si="0"/>
        <v>12086</v>
      </c>
      <c r="M9" s="3494">
        <f t="shared" ca="1" si="1"/>
        <v>888.09</v>
      </c>
    </row>
    <row r="10" spans="1:13">
      <c r="A10" s="3494">
        <v>8</v>
      </c>
      <c r="B10" s="3495" t="s">
        <v>4147</v>
      </c>
      <c r="C10" s="3494" t="str">
        <f>产证指标!B9</f>
        <v>-3008</v>
      </c>
      <c r="D10" s="3494">
        <f>产证指标!C9</f>
        <v>40.56</v>
      </c>
      <c r="E10" s="3494">
        <f t="shared" ca="1" si="2"/>
        <v>3.5482999999999998</v>
      </c>
      <c r="H10" s="3494">
        <v>8</v>
      </c>
      <c r="I10" s="3495" t="s">
        <v>4154</v>
      </c>
      <c r="J10" s="3494" t="str">
        <f>产证指标!K4</f>
        <v>-203</v>
      </c>
      <c r="K10" s="3494">
        <f>产证指标!L4</f>
        <v>1219.29</v>
      </c>
      <c r="L10" s="3494">
        <f t="shared" ca="1" si="0"/>
        <v>12086</v>
      </c>
      <c r="M10" s="3494">
        <f t="shared" ca="1" si="1"/>
        <v>1473.63</v>
      </c>
    </row>
    <row r="11" spans="1:13">
      <c r="A11" s="3494">
        <v>9</v>
      </c>
      <c r="B11" s="3495" t="s">
        <v>4147</v>
      </c>
      <c r="C11" s="3494" t="str">
        <f>产证指标!B10</f>
        <v>-3009</v>
      </c>
      <c r="D11" s="3494">
        <f>产证指标!C10</f>
        <v>40.56</v>
      </c>
      <c r="E11" s="3494">
        <f t="shared" ca="1" si="2"/>
        <v>3.5482999999999998</v>
      </c>
      <c r="H11" s="3494">
        <v>9</v>
      </c>
      <c r="I11" s="3495" t="s">
        <v>4154</v>
      </c>
      <c r="J11" s="3494" t="str">
        <f>产证指标!K5</f>
        <v>-204</v>
      </c>
      <c r="K11" s="3494">
        <f>产证指标!L5</f>
        <v>871.34</v>
      </c>
      <c r="L11" s="3494">
        <f t="shared" ca="1" si="0"/>
        <v>12086</v>
      </c>
      <c r="M11" s="3494">
        <f t="shared" ca="1" si="1"/>
        <v>1053.0999999999999</v>
      </c>
    </row>
    <row r="12" spans="1:13">
      <c r="A12" s="3494">
        <v>10</v>
      </c>
      <c r="B12" s="3495" t="s">
        <v>4147</v>
      </c>
      <c r="C12" s="3494" t="str">
        <f>产证指标!B11</f>
        <v>-3010</v>
      </c>
      <c r="D12" s="3494">
        <f>产证指标!C11</f>
        <v>40.56</v>
      </c>
      <c r="E12" s="3494">
        <f t="shared" ca="1" si="2"/>
        <v>3.5482999999999998</v>
      </c>
      <c r="H12" s="3494">
        <v>10</v>
      </c>
      <c r="I12" s="3495" t="s">
        <v>4154</v>
      </c>
      <c r="J12" s="3494" t="str">
        <f>产证指标!K6</f>
        <v>-205</v>
      </c>
      <c r="K12" s="3494">
        <f>产证指标!L6</f>
        <v>898.24</v>
      </c>
      <c r="L12" s="3494">
        <f t="shared" ca="1" si="0"/>
        <v>12086</v>
      </c>
      <c r="M12" s="3494">
        <f t="shared" ca="1" si="1"/>
        <v>1085.6099999999999</v>
      </c>
    </row>
    <row r="13" spans="1:13">
      <c r="A13" s="3494">
        <v>11</v>
      </c>
      <c r="B13" s="3495" t="s">
        <v>4147</v>
      </c>
      <c r="C13" s="3494" t="str">
        <f>产证指标!B12</f>
        <v>-3011</v>
      </c>
      <c r="D13" s="3494">
        <f>产证指标!C12</f>
        <v>40.56</v>
      </c>
      <c r="E13" s="3494">
        <f t="shared" ca="1" si="2"/>
        <v>3.5482999999999998</v>
      </c>
      <c r="H13" s="3494"/>
      <c r="I13" s="3494"/>
      <c r="J13" s="3494"/>
      <c r="K13" s="3494">
        <f>SUM(K3:K12)</f>
        <v>9837.9599999999991</v>
      </c>
      <c r="L13" s="3494">
        <f ca="1">L12</f>
        <v>12086</v>
      </c>
      <c r="M13" s="3494">
        <f ca="1">SUM(M3:M12)</f>
        <v>11890.140000000001</v>
      </c>
    </row>
    <row r="14" spans="1:13">
      <c r="A14" s="3494">
        <v>12</v>
      </c>
      <c r="B14" s="3495" t="s">
        <v>4147</v>
      </c>
      <c r="C14" s="3494" t="str">
        <f>产证指标!B13</f>
        <v>-3012</v>
      </c>
      <c r="D14" s="3494">
        <f>产证指标!C13</f>
        <v>40.56</v>
      </c>
      <c r="E14" s="3494">
        <f t="shared" ca="1" si="2"/>
        <v>3.5482999999999998</v>
      </c>
    </row>
    <row r="15" spans="1:13">
      <c r="A15" s="3494">
        <v>13</v>
      </c>
      <c r="B15" s="3495" t="s">
        <v>4147</v>
      </c>
      <c r="C15" s="3494" t="str">
        <f>产证指标!B14</f>
        <v>-3013</v>
      </c>
      <c r="D15" s="3494">
        <f>产证指标!C14</f>
        <v>40.56</v>
      </c>
      <c r="E15" s="3494">
        <f t="shared" ca="1" si="2"/>
        <v>3.5482999999999998</v>
      </c>
    </row>
    <row r="16" spans="1:13">
      <c r="A16" s="3494">
        <v>14</v>
      </c>
      <c r="B16" s="3495" t="s">
        <v>4147</v>
      </c>
      <c r="C16" s="3494" t="str">
        <f>产证指标!B15</f>
        <v>-3014</v>
      </c>
      <c r="D16" s="3494">
        <f>产证指标!C15</f>
        <v>40.56</v>
      </c>
      <c r="E16" s="3494">
        <f t="shared" ca="1" si="2"/>
        <v>3.5482999999999998</v>
      </c>
    </row>
    <row r="17" spans="1:5">
      <c r="A17" s="3494">
        <v>15</v>
      </c>
      <c r="B17" s="3495" t="s">
        <v>4147</v>
      </c>
      <c r="C17" s="3494" t="str">
        <f>产证指标!B16</f>
        <v>-3015</v>
      </c>
      <c r="D17" s="3494">
        <f>产证指标!C16</f>
        <v>40.56</v>
      </c>
      <c r="E17" s="3494">
        <f t="shared" ca="1" si="2"/>
        <v>3.5482999999999998</v>
      </c>
    </row>
    <row r="18" spans="1:5">
      <c r="A18" s="3494">
        <v>16</v>
      </c>
      <c r="B18" s="3495" t="s">
        <v>4147</v>
      </c>
      <c r="C18" s="3494" t="str">
        <f>产证指标!B17</f>
        <v>-3016</v>
      </c>
      <c r="D18" s="3494">
        <f>产证指标!C17</f>
        <v>40.56</v>
      </c>
      <c r="E18" s="3494">
        <f t="shared" ca="1" si="2"/>
        <v>3.5482999999999998</v>
      </c>
    </row>
    <row r="19" spans="1:5">
      <c r="A19" s="3494">
        <v>17</v>
      </c>
      <c r="B19" s="3495" t="s">
        <v>4147</v>
      </c>
      <c r="C19" s="3494" t="str">
        <f>产证指标!B18</f>
        <v>-3017</v>
      </c>
      <c r="D19" s="3494">
        <f>产证指标!C18</f>
        <v>40.56</v>
      </c>
      <c r="E19" s="3494">
        <f t="shared" ca="1" si="2"/>
        <v>3.5482999999999998</v>
      </c>
    </row>
    <row r="20" spans="1:5">
      <c r="A20" s="3494">
        <v>18</v>
      </c>
      <c r="B20" s="3495" t="s">
        <v>4147</v>
      </c>
      <c r="C20" s="3494" t="str">
        <f>产证指标!B19</f>
        <v>-3018</v>
      </c>
      <c r="D20" s="3494">
        <f>产证指标!C19</f>
        <v>40.56</v>
      </c>
      <c r="E20" s="3494">
        <f t="shared" ca="1" si="2"/>
        <v>3.5482999999999998</v>
      </c>
    </row>
    <row r="21" spans="1:5">
      <c r="A21" s="3494">
        <v>19</v>
      </c>
      <c r="B21" s="3495" t="s">
        <v>4147</v>
      </c>
      <c r="C21" s="3494" t="str">
        <f>产证指标!B20</f>
        <v>-3019</v>
      </c>
      <c r="D21" s="3494">
        <f>产证指标!C20</f>
        <v>40.56</v>
      </c>
      <c r="E21" s="3494">
        <f t="shared" ca="1" si="2"/>
        <v>3.5482999999999998</v>
      </c>
    </row>
    <row r="22" spans="1:5">
      <c r="A22" s="3494">
        <v>20</v>
      </c>
      <c r="B22" s="3495" t="s">
        <v>4147</v>
      </c>
      <c r="C22" s="3494" t="str">
        <f>产证指标!B21</f>
        <v>-3020</v>
      </c>
      <c r="D22" s="3494">
        <f>产证指标!C21</f>
        <v>40.56</v>
      </c>
      <c r="E22" s="3494">
        <f t="shared" ref="E22:E87" ca="1" si="4">E21</f>
        <v>3.5482999999999998</v>
      </c>
    </row>
    <row r="23" spans="1:5">
      <c r="A23" s="3494">
        <v>21</v>
      </c>
      <c r="B23" s="3495" t="s">
        <v>4147</v>
      </c>
      <c r="C23" s="3494" t="str">
        <f>产证指标!B22</f>
        <v>-3021</v>
      </c>
      <c r="D23" s="3494">
        <f>产证指标!C22</f>
        <v>40.56</v>
      </c>
      <c r="E23" s="3494">
        <f t="shared" ca="1" si="2"/>
        <v>3.5482999999999998</v>
      </c>
    </row>
    <row r="24" spans="1:5">
      <c r="A24" s="3494">
        <v>22</v>
      </c>
      <c r="B24" s="3495" t="s">
        <v>4147</v>
      </c>
      <c r="C24" s="3494" t="str">
        <f>产证指标!B23</f>
        <v>-3022</v>
      </c>
      <c r="D24" s="3494">
        <f>产证指标!C23</f>
        <v>40.56</v>
      </c>
      <c r="E24" s="3494">
        <f t="shared" ref="E24:E89" ca="1" si="5">E23</f>
        <v>3.5482999999999998</v>
      </c>
    </row>
    <row r="25" spans="1:5">
      <c r="A25" s="3494">
        <v>23</v>
      </c>
      <c r="B25" s="3495" t="s">
        <v>4147</v>
      </c>
      <c r="C25" s="3494" t="str">
        <f>产证指标!B24</f>
        <v>-3023</v>
      </c>
      <c r="D25" s="3494">
        <f>产证指标!C24</f>
        <v>40.56</v>
      </c>
      <c r="E25" s="3494">
        <f ca="1">E24</f>
        <v>3.5482999999999998</v>
      </c>
    </row>
    <row r="26" spans="1:5">
      <c r="A26" s="3494">
        <v>24</v>
      </c>
      <c r="B26" s="3495" t="s">
        <v>4147</v>
      </c>
      <c r="C26" s="3494" t="str">
        <f>产证指标!B25</f>
        <v>-3024</v>
      </c>
      <c r="D26" s="3494">
        <f>产证指标!C25</f>
        <v>40.56</v>
      </c>
      <c r="E26" s="3494">
        <f ca="1">E25</f>
        <v>3.5482999999999998</v>
      </c>
    </row>
    <row r="27" spans="1:5">
      <c r="A27" s="3494">
        <v>25</v>
      </c>
      <c r="B27" s="3495" t="s">
        <v>4147</v>
      </c>
      <c r="C27" s="3494" t="str">
        <f>产证指标!B26</f>
        <v>-3025</v>
      </c>
      <c r="D27" s="3494">
        <f>产证指标!C26</f>
        <v>40.56</v>
      </c>
      <c r="E27" s="3494">
        <f t="shared" ca="1" si="2"/>
        <v>3.5482999999999998</v>
      </c>
    </row>
    <row r="28" spans="1:5">
      <c r="A28" s="3494">
        <v>26</v>
      </c>
      <c r="B28" s="3495" t="s">
        <v>4147</v>
      </c>
      <c r="C28" s="3494" t="str">
        <f>产证指标!B27</f>
        <v>-3026</v>
      </c>
      <c r="D28" s="3494">
        <f>产证指标!C27</f>
        <v>40.56</v>
      </c>
      <c r="E28" s="3494">
        <f t="shared" ca="1" si="2"/>
        <v>3.5482999999999998</v>
      </c>
    </row>
    <row r="29" spans="1:5">
      <c r="A29" s="3494">
        <v>27</v>
      </c>
      <c r="B29" s="3495" t="s">
        <v>4147</v>
      </c>
      <c r="C29" s="3494" t="str">
        <f>产证指标!B28</f>
        <v>-3027</v>
      </c>
      <c r="D29" s="3494">
        <f>产证指标!C28</f>
        <v>40.56</v>
      </c>
      <c r="E29" s="3494">
        <f t="shared" ca="1" si="3"/>
        <v>3.5482999999999998</v>
      </c>
    </row>
    <row r="30" spans="1:5">
      <c r="A30" s="3494">
        <v>28</v>
      </c>
      <c r="B30" s="3495" t="s">
        <v>4147</v>
      </c>
      <c r="C30" s="3494" t="str">
        <f>产证指标!B29</f>
        <v>-3028</v>
      </c>
      <c r="D30" s="3494">
        <f>产证指标!C29</f>
        <v>40.56</v>
      </c>
      <c r="E30" s="3494">
        <f t="shared" ca="1" si="2"/>
        <v>3.5482999999999998</v>
      </c>
    </row>
    <row r="31" spans="1:5">
      <c r="A31" s="3494">
        <v>29</v>
      </c>
      <c r="B31" s="3495" t="s">
        <v>4147</v>
      </c>
      <c r="C31" s="3494" t="str">
        <f>产证指标!B30</f>
        <v>-3029</v>
      </c>
      <c r="D31" s="3494">
        <f>产证指标!C30</f>
        <v>40.56</v>
      </c>
      <c r="E31" s="3494">
        <f t="shared" ca="1" si="2"/>
        <v>3.5482999999999998</v>
      </c>
    </row>
    <row r="32" spans="1:5">
      <c r="A32" s="3494">
        <v>30</v>
      </c>
      <c r="B32" s="3495" t="s">
        <v>4147</v>
      </c>
      <c r="C32" s="3494" t="str">
        <f>产证指标!B31</f>
        <v>-3030</v>
      </c>
      <c r="D32" s="3494">
        <f>产证指标!C31</f>
        <v>40.56</v>
      </c>
      <c r="E32" s="3494">
        <f t="shared" ca="1" si="2"/>
        <v>3.5482999999999998</v>
      </c>
    </row>
    <row r="33" spans="1:5">
      <c r="A33" s="3494">
        <v>31</v>
      </c>
      <c r="B33" s="3495" t="s">
        <v>4147</v>
      </c>
      <c r="C33" s="3494" t="str">
        <f>产证指标!B32</f>
        <v>-3031</v>
      </c>
      <c r="D33" s="3494">
        <f>产证指标!C32</f>
        <v>40.56</v>
      </c>
      <c r="E33" s="3494">
        <f t="shared" ca="1" si="2"/>
        <v>3.5482999999999998</v>
      </c>
    </row>
    <row r="34" spans="1:5">
      <c r="A34" s="3494">
        <v>32</v>
      </c>
      <c r="B34" s="3495" t="s">
        <v>4147</v>
      </c>
      <c r="C34" s="3494" t="str">
        <f>产证指标!B33</f>
        <v>-3032</v>
      </c>
      <c r="D34" s="3494">
        <f>产证指标!C33</f>
        <v>40.56</v>
      </c>
      <c r="E34" s="3494">
        <f t="shared" ca="1" si="2"/>
        <v>3.5482999999999998</v>
      </c>
    </row>
    <row r="35" spans="1:5">
      <c r="A35" s="3494">
        <v>33</v>
      </c>
      <c r="B35" s="3495" t="s">
        <v>4147</v>
      </c>
      <c r="C35" s="3494" t="str">
        <f>产证指标!B34</f>
        <v>-3033</v>
      </c>
      <c r="D35" s="3494">
        <f>产证指标!C34</f>
        <v>40.56</v>
      </c>
      <c r="E35" s="3494">
        <f t="shared" ca="1" si="2"/>
        <v>3.5482999999999998</v>
      </c>
    </row>
    <row r="36" spans="1:5">
      <c r="A36" s="3494">
        <v>34</v>
      </c>
      <c r="B36" s="3495" t="s">
        <v>4147</v>
      </c>
      <c r="C36" s="3494" t="str">
        <f>产证指标!B35</f>
        <v>-3034</v>
      </c>
      <c r="D36" s="3494">
        <f>产证指标!C35</f>
        <v>40.56</v>
      </c>
      <c r="E36" s="3494">
        <f t="shared" ca="1" si="2"/>
        <v>3.5482999999999998</v>
      </c>
    </row>
    <row r="37" spans="1:5">
      <c r="A37" s="3494">
        <v>35</v>
      </c>
      <c r="B37" s="3495" t="s">
        <v>4147</v>
      </c>
      <c r="C37" s="3494" t="str">
        <f>产证指标!B36</f>
        <v>-3035</v>
      </c>
      <c r="D37" s="3494">
        <f>产证指标!C36</f>
        <v>60.84</v>
      </c>
      <c r="E37" s="3494">
        <f t="shared" ca="1" si="2"/>
        <v>3.5482999999999998</v>
      </c>
    </row>
    <row r="38" spans="1:5">
      <c r="A38" s="3494">
        <v>36</v>
      </c>
      <c r="B38" s="3495" t="s">
        <v>4147</v>
      </c>
      <c r="C38" s="3494" t="str">
        <f>产证指标!B37</f>
        <v>-3036</v>
      </c>
      <c r="D38" s="3494">
        <f>产证指标!C37</f>
        <v>40.56</v>
      </c>
      <c r="E38" s="3494">
        <f t="shared" ca="1" si="2"/>
        <v>3.5482999999999998</v>
      </c>
    </row>
    <row r="39" spans="1:5">
      <c r="A39" s="3494">
        <v>37</v>
      </c>
      <c r="B39" s="3495" t="s">
        <v>4147</v>
      </c>
      <c r="C39" s="3494" t="str">
        <f>产证指标!B38</f>
        <v>-3037</v>
      </c>
      <c r="D39" s="3494">
        <f>产证指标!C38</f>
        <v>40.56</v>
      </c>
      <c r="E39" s="3494">
        <f t="shared" ca="1" si="2"/>
        <v>3.5482999999999998</v>
      </c>
    </row>
    <row r="40" spans="1:5">
      <c r="A40" s="3494">
        <v>38</v>
      </c>
      <c r="B40" s="3495" t="s">
        <v>4147</v>
      </c>
      <c r="C40" s="3494" t="str">
        <f>产证指标!B39</f>
        <v>-3038</v>
      </c>
      <c r="D40" s="3494">
        <f>产证指标!C39</f>
        <v>40.56</v>
      </c>
      <c r="E40" s="3494">
        <f t="shared" ca="1" si="2"/>
        <v>3.5482999999999998</v>
      </c>
    </row>
    <row r="41" spans="1:5">
      <c r="A41" s="3494">
        <v>39</v>
      </c>
      <c r="B41" s="3495" t="s">
        <v>4147</v>
      </c>
      <c r="C41" s="3494" t="str">
        <f>产证指标!B40</f>
        <v>-3039</v>
      </c>
      <c r="D41" s="3494">
        <f>产证指标!C40</f>
        <v>40.56</v>
      </c>
      <c r="E41" s="3494">
        <f t="shared" ca="1" si="2"/>
        <v>3.5482999999999998</v>
      </c>
    </row>
    <row r="42" spans="1:5">
      <c r="A42" s="3494">
        <v>40</v>
      </c>
      <c r="B42" s="3495" t="s">
        <v>4147</v>
      </c>
      <c r="C42" s="3494" t="str">
        <f>产证指标!B41</f>
        <v>-3040</v>
      </c>
      <c r="D42" s="3494">
        <f>产证指标!C41</f>
        <v>40.56</v>
      </c>
      <c r="E42" s="3494">
        <f t="shared" ca="1" si="2"/>
        <v>3.5482999999999998</v>
      </c>
    </row>
    <row r="43" spans="1:5">
      <c r="A43" s="3494">
        <v>41</v>
      </c>
      <c r="B43" s="3495" t="s">
        <v>4147</v>
      </c>
      <c r="C43" s="3494" t="str">
        <f>产证指标!B42</f>
        <v>-3041</v>
      </c>
      <c r="D43" s="3494">
        <f>产证指标!C42</f>
        <v>40.56</v>
      </c>
      <c r="E43" s="3494">
        <f t="shared" ca="1" si="4"/>
        <v>3.5482999999999998</v>
      </c>
    </row>
    <row r="44" spans="1:5">
      <c r="A44" s="3494">
        <v>42</v>
      </c>
      <c r="B44" s="3495" t="s">
        <v>4147</v>
      </c>
      <c r="C44" s="3494" t="str">
        <f>产证指标!B43</f>
        <v>-3042</v>
      </c>
      <c r="D44" s="3494">
        <f>产证指标!C43</f>
        <v>40.56</v>
      </c>
      <c r="E44" s="3494">
        <f t="shared" ca="1" si="2"/>
        <v>3.5482999999999998</v>
      </c>
    </row>
    <row r="45" spans="1:5">
      <c r="A45" s="3494">
        <v>43</v>
      </c>
      <c r="B45" s="3495" t="s">
        <v>4147</v>
      </c>
      <c r="C45" s="3494" t="str">
        <f>产证指标!B44</f>
        <v>-3043</v>
      </c>
      <c r="D45" s="3494">
        <f>产证指标!C44</f>
        <v>40.56</v>
      </c>
      <c r="E45" s="3494">
        <f t="shared" ca="1" si="5"/>
        <v>3.5482999999999998</v>
      </c>
    </row>
    <row r="46" spans="1:5">
      <c r="A46" s="3494">
        <v>44</v>
      </c>
      <c r="B46" s="3495" t="s">
        <v>4147</v>
      </c>
      <c r="C46" s="3494" t="str">
        <f>产证指标!B45</f>
        <v>-3044</v>
      </c>
      <c r="D46" s="3494">
        <f>产证指标!C45</f>
        <v>40.56</v>
      </c>
      <c r="E46" s="3494">
        <f t="shared" ca="1" si="5"/>
        <v>3.5482999999999998</v>
      </c>
    </row>
    <row r="47" spans="1:5">
      <c r="A47" s="3494">
        <v>45</v>
      </c>
      <c r="B47" s="3495" t="s">
        <v>4147</v>
      </c>
      <c r="C47" s="3494" t="str">
        <f>产证指标!B46</f>
        <v>-3045</v>
      </c>
      <c r="D47" s="3494">
        <f>产证指标!C46</f>
        <v>40.56</v>
      </c>
      <c r="E47" s="3494">
        <f ca="1">E46</f>
        <v>3.5482999999999998</v>
      </c>
    </row>
    <row r="48" spans="1:5">
      <c r="A48" s="3494">
        <v>46</v>
      </c>
      <c r="B48" s="3495" t="s">
        <v>4147</v>
      </c>
      <c r="C48" s="3494" t="str">
        <f>产证指标!B47</f>
        <v>-3046</v>
      </c>
      <c r="D48" s="3494">
        <f>产证指标!C47</f>
        <v>40.56</v>
      </c>
      <c r="E48" s="3494">
        <f ca="1">E47</f>
        <v>3.5482999999999998</v>
      </c>
    </row>
    <row r="49" spans="1:5">
      <c r="A49" s="3494">
        <v>47</v>
      </c>
      <c r="B49" s="3495" t="s">
        <v>4147</v>
      </c>
      <c r="C49" s="3494" t="str">
        <f>产证指标!B48</f>
        <v>-3047</v>
      </c>
      <c r="D49" s="3494">
        <f>产证指标!C48</f>
        <v>40.56</v>
      </c>
      <c r="E49" s="3494">
        <f t="shared" ca="1" si="2"/>
        <v>3.5482999999999998</v>
      </c>
    </row>
    <row r="50" spans="1:5">
      <c r="A50" s="3494">
        <v>48</v>
      </c>
      <c r="B50" s="3495" t="s">
        <v>4147</v>
      </c>
      <c r="C50" s="3494" t="str">
        <f>产证指标!B49</f>
        <v>-3048</v>
      </c>
      <c r="D50" s="3494">
        <f>产证指标!C49</f>
        <v>40.56</v>
      </c>
      <c r="E50" s="3494">
        <f t="shared" ca="1" si="2"/>
        <v>3.5482999999999998</v>
      </c>
    </row>
    <row r="51" spans="1:5">
      <c r="A51" s="3494">
        <v>49</v>
      </c>
      <c r="B51" s="3495" t="s">
        <v>4147</v>
      </c>
      <c r="C51" s="3494" t="str">
        <f>产证指标!B50</f>
        <v>-3049</v>
      </c>
      <c r="D51" s="3494">
        <f>产证指标!C50</f>
        <v>40.56</v>
      </c>
      <c r="E51" s="3494">
        <f t="shared" ca="1" si="3"/>
        <v>3.5482999999999998</v>
      </c>
    </row>
    <row r="52" spans="1:5">
      <c r="A52" s="3494">
        <v>50</v>
      </c>
      <c r="B52" s="3495" t="s">
        <v>4147</v>
      </c>
      <c r="C52" s="3494" t="str">
        <f>产证指标!B51</f>
        <v>-3050</v>
      </c>
      <c r="D52" s="3494">
        <f>产证指标!C51</f>
        <v>40.56</v>
      </c>
      <c r="E52" s="3494">
        <f t="shared" ca="1" si="2"/>
        <v>3.5482999999999998</v>
      </c>
    </row>
    <row r="53" spans="1:5">
      <c r="A53" s="3494">
        <v>51</v>
      </c>
      <c r="B53" s="3495" t="s">
        <v>4147</v>
      </c>
      <c r="C53" s="3494" t="str">
        <f>产证指标!B52</f>
        <v>-3051</v>
      </c>
      <c r="D53" s="3494">
        <f>产证指标!C52</f>
        <v>40.56</v>
      </c>
      <c r="E53" s="3494">
        <f t="shared" ca="1" si="2"/>
        <v>3.5482999999999998</v>
      </c>
    </row>
    <row r="54" spans="1:5">
      <c r="A54" s="3494">
        <v>52</v>
      </c>
      <c r="B54" s="3495" t="s">
        <v>4147</v>
      </c>
      <c r="C54" s="3494" t="str">
        <f>产证指标!B53</f>
        <v>-3052</v>
      </c>
      <c r="D54" s="3494">
        <f>产证指标!C53</f>
        <v>40.56</v>
      </c>
      <c r="E54" s="3494">
        <f t="shared" ca="1" si="2"/>
        <v>3.5482999999999998</v>
      </c>
    </row>
    <row r="55" spans="1:5">
      <c r="A55" s="3494">
        <v>53</v>
      </c>
      <c r="B55" s="3495" t="s">
        <v>4147</v>
      </c>
      <c r="C55" s="3494" t="str">
        <f>产证指标!B54</f>
        <v>-3053</v>
      </c>
      <c r="D55" s="3494">
        <f>产证指标!C54</f>
        <v>60.84</v>
      </c>
      <c r="E55" s="3494">
        <f t="shared" ca="1" si="2"/>
        <v>3.5482999999999998</v>
      </c>
    </row>
    <row r="56" spans="1:5">
      <c r="A56" s="3494">
        <v>54</v>
      </c>
      <c r="B56" s="3495" t="s">
        <v>4147</v>
      </c>
      <c r="C56" s="3494" t="str">
        <f>产证指标!B55</f>
        <v>-3054</v>
      </c>
      <c r="D56" s="3494">
        <f>产证指标!C55</f>
        <v>40.56</v>
      </c>
      <c r="E56" s="3494">
        <f t="shared" ca="1" si="2"/>
        <v>3.5482999999999998</v>
      </c>
    </row>
    <row r="57" spans="1:5">
      <c r="A57" s="3494">
        <v>55</v>
      </c>
      <c r="B57" s="3495" t="s">
        <v>4147</v>
      </c>
      <c r="C57" s="3494" t="str">
        <f>产证指标!B56</f>
        <v>-3055</v>
      </c>
      <c r="D57" s="3494">
        <f>产证指标!C56</f>
        <v>40.56</v>
      </c>
      <c r="E57" s="3494">
        <f t="shared" ca="1" si="2"/>
        <v>3.5482999999999998</v>
      </c>
    </row>
    <row r="58" spans="1:5">
      <c r="A58" s="3494">
        <v>56</v>
      </c>
      <c r="B58" s="3495" t="s">
        <v>4147</v>
      </c>
      <c r="C58" s="3494" t="str">
        <f>产证指标!B57</f>
        <v>-3056</v>
      </c>
      <c r="D58" s="3494">
        <f>产证指标!C57</f>
        <v>40.56</v>
      </c>
      <c r="E58" s="3494">
        <f t="shared" ca="1" si="2"/>
        <v>3.5482999999999998</v>
      </c>
    </row>
    <row r="59" spans="1:5">
      <c r="A59" s="3494">
        <v>57</v>
      </c>
      <c r="B59" s="3495" t="s">
        <v>4147</v>
      </c>
      <c r="C59" s="3494" t="str">
        <f>产证指标!B58</f>
        <v>-3057</v>
      </c>
      <c r="D59" s="3494">
        <f>产证指标!C58</f>
        <v>40.56</v>
      </c>
      <c r="E59" s="3494">
        <f t="shared" ca="1" si="2"/>
        <v>3.5482999999999998</v>
      </c>
    </row>
    <row r="60" spans="1:5">
      <c r="A60" s="3494">
        <v>58</v>
      </c>
      <c r="B60" s="3495" t="s">
        <v>4147</v>
      </c>
      <c r="C60" s="3494" t="str">
        <f>产证指标!B59</f>
        <v>-3058</v>
      </c>
      <c r="D60" s="3494">
        <f>产证指标!C59</f>
        <v>40.56</v>
      </c>
      <c r="E60" s="3494">
        <f t="shared" ca="1" si="2"/>
        <v>3.5482999999999998</v>
      </c>
    </row>
    <row r="61" spans="1:5">
      <c r="A61" s="3494">
        <v>59</v>
      </c>
      <c r="B61" s="3495" t="s">
        <v>4147</v>
      </c>
      <c r="C61" s="3494" t="str">
        <f>产证指标!B60</f>
        <v>-3059</v>
      </c>
      <c r="D61" s="3494">
        <f>产证指标!C60</f>
        <v>40.56</v>
      </c>
      <c r="E61" s="3494">
        <f t="shared" ca="1" si="2"/>
        <v>3.5482999999999998</v>
      </c>
    </row>
    <row r="62" spans="1:5">
      <c r="A62" s="3494">
        <v>60</v>
      </c>
      <c r="B62" s="3495" t="s">
        <v>4147</v>
      </c>
      <c r="C62" s="3494" t="str">
        <f>产证指标!B61</f>
        <v>-3060</v>
      </c>
      <c r="D62" s="3494">
        <f>产证指标!C61</f>
        <v>40.56</v>
      </c>
      <c r="E62" s="3494">
        <f t="shared" ca="1" si="2"/>
        <v>3.5482999999999998</v>
      </c>
    </row>
    <row r="63" spans="1:5">
      <c r="A63" s="3494">
        <v>61</v>
      </c>
      <c r="B63" s="3495" t="s">
        <v>4147</v>
      </c>
      <c r="C63" s="3494" t="str">
        <f>产证指标!B62</f>
        <v>-3061</v>
      </c>
      <c r="D63" s="3494">
        <f>产证指标!C62</f>
        <v>40.56</v>
      </c>
      <c r="E63" s="3494">
        <f t="shared" ca="1" si="2"/>
        <v>3.5482999999999998</v>
      </c>
    </row>
    <row r="64" spans="1:5">
      <c r="A64" s="3494">
        <v>62</v>
      </c>
      <c r="B64" s="3495" t="s">
        <v>4147</v>
      </c>
      <c r="C64" s="3494" t="str">
        <f>产证指标!B63</f>
        <v>-3062</v>
      </c>
      <c r="D64" s="3494">
        <f>产证指标!C63</f>
        <v>40.56</v>
      </c>
      <c r="E64" s="3494">
        <f t="shared" ca="1" si="2"/>
        <v>3.5482999999999998</v>
      </c>
    </row>
    <row r="65" spans="1:5">
      <c r="A65" s="3494">
        <v>63</v>
      </c>
      <c r="B65" s="3495" t="s">
        <v>4147</v>
      </c>
      <c r="C65" s="3494" t="str">
        <f>产证指标!B64</f>
        <v>-3063</v>
      </c>
      <c r="D65" s="3494">
        <f>产证指标!C64</f>
        <v>39.6</v>
      </c>
      <c r="E65" s="3494">
        <f t="shared" ca="1" si="4"/>
        <v>3.5482999999999998</v>
      </c>
    </row>
    <row r="66" spans="1:5">
      <c r="A66" s="3494">
        <v>64</v>
      </c>
      <c r="B66" s="3495" t="s">
        <v>4147</v>
      </c>
      <c r="C66" s="3494" t="str">
        <f>产证指标!B65</f>
        <v>-3064</v>
      </c>
      <c r="D66" s="3494">
        <f>产证指标!C65</f>
        <v>39.6</v>
      </c>
      <c r="E66" s="3494">
        <f t="shared" ca="1" si="2"/>
        <v>3.5482999999999998</v>
      </c>
    </row>
    <row r="67" spans="1:5">
      <c r="A67" s="3494">
        <v>65</v>
      </c>
      <c r="B67" s="3495" t="s">
        <v>4147</v>
      </c>
      <c r="C67" s="3494" t="str">
        <f>产证指标!B66</f>
        <v>-3065</v>
      </c>
      <c r="D67" s="3494">
        <f>产证指标!C66</f>
        <v>39.6</v>
      </c>
      <c r="E67" s="3494">
        <f t="shared" ca="1" si="5"/>
        <v>3.5482999999999998</v>
      </c>
    </row>
    <row r="68" spans="1:5">
      <c r="A68" s="3494">
        <v>66</v>
      </c>
      <c r="B68" s="3495" t="s">
        <v>4147</v>
      </c>
      <c r="C68" s="3494" t="str">
        <f>产证指标!B67</f>
        <v>-3066</v>
      </c>
      <c r="D68" s="3494">
        <f>产证指标!C67</f>
        <v>39.6</v>
      </c>
      <c r="E68" s="3494">
        <f t="shared" ref="E68" ca="1" si="6">E67</f>
        <v>3.5482999999999998</v>
      </c>
    </row>
    <row r="69" spans="1:5">
      <c r="A69" s="3494">
        <v>67</v>
      </c>
      <c r="B69" s="3495" t="s">
        <v>4147</v>
      </c>
      <c r="C69" s="3494" t="str">
        <f>产证指标!B68</f>
        <v>-3067</v>
      </c>
      <c r="D69" s="3494">
        <f>产证指标!C68</f>
        <v>39.6</v>
      </c>
      <c r="E69" s="3494">
        <f ca="1">E68</f>
        <v>3.5482999999999998</v>
      </c>
    </row>
    <row r="70" spans="1:5">
      <c r="A70" s="3494">
        <v>68</v>
      </c>
      <c r="B70" s="3495" t="s">
        <v>4147</v>
      </c>
      <c r="C70" s="3494" t="str">
        <f>产证指标!B69</f>
        <v>-3068</v>
      </c>
      <c r="D70" s="3494">
        <f>产证指标!C69</f>
        <v>39.6</v>
      </c>
      <c r="E70" s="3494">
        <f ca="1">E69</f>
        <v>3.5482999999999998</v>
      </c>
    </row>
    <row r="71" spans="1:5">
      <c r="A71" s="3494">
        <v>69</v>
      </c>
      <c r="B71" s="3495" t="s">
        <v>4147</v>
      </c>
      <c r="C71" s="3494" t="str">
        <f>产证指标!B70</f>
        <v>-3069</v>
      </c>
      <c r="D71" s="3494">
        <f>产证指标!C70</f>
        <v>39.6</v>
      </c>
      <c r="E71" s="3494">
        <f t="shared" ca="1" si="2"/>
        <v>3.5482999999999998</v>
      </c>
    </row>
    <row r="72" spans="1:5">
      <c r="A72" s="3494">
        <v>70</v>
      </c>
      <c r="B72" s="3495" t="s">
        <v>4147</v>
      </c>
      <c r="C72" s="3494" t="str">
        <f>产证指标!B71</f>
        <v>-3070</v>
      </c>
      <c r="D72" s="3494">
        <f>产证指标!C71</f>
        <v>39.6</v>
      </c>
      <c r="E72" s="3494">
        <f t="shared" ref="E72:E88" ca="1" si="7">E71</f>
        <v>3.5482999999999998</v>
      </c>
    </row>
    <row r="73" spans="1:5">
      <c r="A73" s="3494">
        <v>71</v>
      </c>
      <c r="B73" s="3495" t="s">
        <v>4147</v>
      </c>
      <c r="C73" s="3494" t="str">
        <f>产证指标!B72</f>
        <v>-3071</v>
      </c>
      <c r="D73" s="3494">
        <f>产证指标!C72</f>
        <v>39.6</v>
      </c>
      <c r="E73" s="3494">
        <f t="shared" ca="1" si="3"/>
        <v>3.5482999999999998</v>
      </c>
    </row>
    <row r="74" spans="1:5">
      <c r="A74" s="3494">
        <v>72</v>
      </c>
      <c r="B74" s="3495" t="s">
        <v>4147</v>
      </c>
      <c r="C74" s="3494" t="str">
        <f>产证指标!B73</f>
        <v>-3072</v>
      </c>
      <c r="D74" s="3494">
        <f>产证指标!C73</f>
        <v>59.41</v>
      </c>
      <c r="E74" s="3494">
        <f t="shared" ca="1" si="7"/>
        <v>3.5482999999999998</v>
      </c>
    </row>
    <row r="75" spans="1:5">
      <c r="A75" s="3494">
        <v>73</v>
      </c>
      <c r="B75" s="3495" t="s">
        <v>4147</v>
      </c>
      <c r="C75" s="3494" t="str">
        <f>产证指标!B74</f>
        <v>-3073</v>
      </c>
      <c r="D75" s="3494">
        <f>产证指标!C74</f>
        <v>39.6</v>
      </c>
      <c r="E75" s="3494">
        <f t="shared" ca="1" si="7"/>
        <v>3.5482999999999998</v>
      </c>
    </row>
    <row r="76" spans="1:5">
      <c r="A76" s="3494">
        <v>74</v>
      </c>
      <c r="B76" s="3495" t="s">
        <v>4147</v>
      </c>
      <c r="C76" s="3494" t="str">
        <f>产证指标!B75</f>
        <v>-3074</v>
      </c>
      <c r="D76" s="3494">
        <f>产证指标!C75</f>
        <v>39.6</v>
      </c>
      <c r="E76" s="3494">
        <f t="shared" ca="1" si="7"/>
        <v>3.5482999999999998</v>
      </c>
    </row>
    <row r="77" spans="1:5">
      <c r="A77" s="3494">
        <v>75</v>
      </c>
      <c r="B77" s="3495" t="s">
        <v>4147</v>
      </c>
      <c r="C77" s="3494" t="str">
        <f>产证指标!B76</f>
        <v>-3075</v>
      </c>
      <c r="D77" s="3494">
        <f>产证指标!C76</f>
        <v>39.6</v>
      </c>
      <c r="E77" s="3494">
        <f t="shared" ca="1" si="7"/>
        <v>3.5482999999999998</v>
      </c>
    </row>
    <row r="78" spans="1:5">
      <c r="A78" s="3494">
        <v>76</v>
      </c>
      <c r="B78" s="3495" t="s">
        <v>4147</v>
      </c>
      <c r="C78" s="3494" t="str">
        <f>产证指标!B77</f>
        <v>-3076</v>
      </c>
      <c r="D78" s="3494">
        <f>产证指标!C77</f>
        <v>39.6</v>
      </c>
      <c r="E78" s="3494">
        <f t="shared" ca="1" si="7"/>
        <v>3.5482999999999998</v>
      </c>
    </row>
    <row r="79" spans="1:5">
      <c r="A79" s="3494">
        <v>77</v>
      </c>
      <c r="B79" s="3495" t="s">
        <v>4147</v>
      </c>
      <c r="C79" s="3494" t="str">
        <f>产证指标!B78</f>
        <v>-3077</v>
      </c>
      <c r="D79" s="3494">
        <f>产证指标!C78</f>
        <v>39.6</v>
      </c>
      <c r="E79" s="3494">
        <f t="shared" ca="1" si="7"/>
        <v>3.5482999999999998</v>
      </c>
    </row>
    <row r="80" spans="1:5">
      <c r="A80" s="3494">
        <v>78</v>
      </c>
      <c r="B80" s="3495" t="s">
        <v>4147</v>
      </c>
      <c r="C80" s="3494" t="str">
        <f>产证指标!B79</f>
        <v>-3078</v>
      </c>
      <c r="D80" s="3494">
        <f>产证指标!C79</f>
        <v>39.6</v>
      </c>
      <c r="E80" s="3494">
        <f t="shared" ca="1" si="7"/>
        <v>3.5482999999999998</v>
      </c>
    </row>
    <row r="81" spans="1:5">
      <c r="A81" s="3494">
        <v>79</v>
      </c>
      <c r="B81" s="3495" t="s">
        <v>4147</v>
      </c>
      <c r="C81" s="3494" t="str">
        <f>产证指标!B80</f>
        <v>-3079</v>
      </c>
      <c r="D81" s="3494">
        <f>产证指标!C80</f>
        <v>39.6</v>
      </c>
      <c r="E81" s="3494">
        <f t="shared" ca="1" si="7"/>
        <v>3.5482999999999998</v>
      </c>
    </row>
    <row r="82" spans="1:5">
      <c r="A82" s="3494">
        <v>80</v>
      </c>
      <c r="B82" s="3495" t="s">
        <v>4147</v>
      </c>
      <c r="C82" s="3494" t="str">
        <f>产证指标!B81</f>
        <v>-3080</v>
      </c>
      <c r="D82" s="3494">
        <f>产证指标!C81</f>
        <v>39.6</v>
      </c>
      <c r="E82" s="3494">
        <f t="shared" ca="1" si="7"/>
        <v>3.5482999999999998</v>
      </c>
    </row>
    <row r="83" spans="1:5">
      <c r="A83" s="3494">
        <v>81</v>
      </c>
      <c r="B83" s="3495" t="s">
        <v>4147</v>
      </c>
      <c r="C83" s="3494" t="str">
        <f>产证指标!B82</f>
        <v>-3081</v>
      </c>
      <c r="D83" s="3494">
        <f>产证指标!C82</f>
        <v>39.6</v>
      </c>
      <c r="E83" s="3494">
        <f t="shared" ca="1" si="7"/>
        <v>3.5482999999999998</v>
      </c>
    </row>
    <row r="84" spans="1:5">
      <c r="A84" s="3494">
        <v>82</v>
      </c>
      <c r="B84" s="3495" t="s">
        <v>4147</v>
      </c>
      <c r="C84" s="3494" t="str">
        <f>产证指标!B83</f>
        <v>-3082</v>
      </c>
      <c r="D84" s="3494">
        <f>产证指标!C83</f>
        <v>39.6</v>
      </c>
      <c r="E84" s="3494">
        <f t="shared" ca="1" si="7"/>
        <v>3.5482999999999998</v>
      </c>
    </row>
    <row r="85" spans="1:5">
      <c r="A85" s="3494">
        <v>83</v>
      </c>
      <c r="B85" s="3495" t="s">
        <v>4147</v>
      </c>
      <c r="C85" s="3494" t="str">
        <f>产证指标!B84</f>
        <v>-3083</v>
      </c>
      <c r="D85" s="3494">
        <f>产证指标!C84</f>
        <v>59.41</v>
      </c>
      <c r="E85" s="3494">
        <f t="shared" ca="1" si="7"/>
        <v>3.5482999999999998</v>
      </c>
    </row>
    <row r="86" spans="1:5">
      <c r="A86" s="3494">
        <v>84</v>
      </c>
      <c r="B86" s="3495" t="s">
        <v>4147</v>
      </c>
      <c r="C86" s="3494" t="str">
        <f>产证指标!B85</f>
        <v>-3084</v>
      </c>
      <c r="D86" s="3494">
        <f>产证指标!C85</f>
        <v>39.6</v>
      </c>
      <c r="E86" s="3494">
        <f t="shared" ca="1" si="7"/>
        <v>3.5482999999999998</v>
      </c>
    </row>
    <row r="87" spans="1:5">
      <c r="A87" s="3494">
        <v>85</v>
      </c>
      <c r="B87" s="3495" t="s">
        <v>4147</v>
      </c>
      <c r="C87" s="3494" t="str">
        <f>产证指标!B86</f>
        <v>-3085</v>
      </c>
      <c r="D87" s="3494">
        <f>产证指标!C86</f>
        <v>39.6</v>
      </c>
      <c r="E87" s="3494">
        <f t="shared" ca="1" si="4"/>
        <v>3.5482999999999998</v>
      </c>
    </row>
    <row r="88" spans="1:5">
      <c r="A88" s="3494">
        <v>86</v>
      </c>
      <c r="B88" s="3495" t="s">
        <v>4147</v>
      </c>
      <c r="C88" s="3494" t="str">
        <f>产证指标!B87</f>
        <v>-3086</v>
      </c>
      <c r="D88" s="3494">
        <f>产证指标!C87</f>
        <v>39.6</v>
      </c>
      <c r="E88" s="3494">
        <f t="shared" ca="1" si="7"/>
        <v>3.5482999999999998</v>
      </c>
    </row>
    <row r="89" spans="1:5">
      <c r="A89" s="3494">
        <v>87</v>
      </c>
      <c r="B89" s="3495" t="s">
        <v>4147</v>
      </c>
      <c r="C89" s="3494" t="str">
        <f>产证指标!B88</f>
        <v>-3087</v>
      </c>
      <c r="D89" s="3494">
        <f>产证指标!C88</f>
        <v>39.6</v>
      </c>
      <c r="E89" s="3494">
        <f t="shared" ca="1" si="5"/>
        <v>3.5482999999999998</v>
      </c>
    </row>
    <row r="90" spans="1:5">
      <c r="A90" s="3494">
        <v>88</v>
      </c>
      <c r="B90" s="3495" t="s">
        <v>4147</v>
      </c>
      <c r="C90" s="3494" t="str">
        <f>产证指标!B89</f>
        <v>-3088</v>
      </c>
      <c r="D90" s="3494">
        <f>产证指标!C89</f>
        <v>39.6</v>
      </c>
      <c r="E90" s="3494">
        <f t="shared" ref="E90" ca="1" si="8">E89</f>
        <v>3.5482999999999998</v>
      </c>
    </row>
    <row r="91" spans="1:5">
      <c r="A91" s="3494">
        <v>89</v>
      </c>
      <c r="B91" s="3495" t="s">
        <v>4147</v>
      </c>
      <c r="C91" s="3494" t="str">
        <f>产证指标!B90</f>
        <v>-3089</v>
      </c>
      <c r="D91" s="3494">
        <f>产证指标!C90</f>
        <v>39.6</v>
      </c>
      <c r="E91" s="3494">
        <f ca="1">E90</f>
        <v>3.5482999999999998</v>
      </c>
    </row>
    <row r="92" spans="1:5">
      <c r="A92" s="3494">
        <v>90</v>
      </c>
      <c r="B92" s="3495" t="s">
        <v>4147</v>
      </c>
      <c r="C92" s="3494" t="str">
        <f>产证指标!B91</f>
        <v>-3090</v>
      </c>
      <c r="D92" s="3494">
        <f>产证指标!C91</f>
        <v>39.6</v>
      </c>
      <c r="E92" s="3494">
        <f ca="1">E91</f>
        <v>3.5482999999999998</v>
      </c>
    </row>
    <row r="93" spans="1:5">
      <c r="A93" s="3494">
        <v>91</v>
      </c>
      <c r="B93" s="3495" t="s">
        <v>4147</v>
      </c>
      <c r="C93" s="3494" t="str">
        <f>产证指标!B92</f>
        <v>-3091</v>
      </c>
      <c r="D93" s="3494">
        <f>产证指标!C92</f>
        <v>39.6</v>
      </c>
      <c r="E93" s="3494">
        <f t="shared" ref="E93:E111" ca="1" si="9">E92</f>
        <v>3.5482999999999998</v>
      </c>
    </row>
    <row r="94" spans="1:5">
      <c r="A94" s="3494">
        <v>92</v>
      </c>
      <c r="B94" s="3495" t="s">
        <v>4147</v>
      </c>
      <c r="C94" s="3494" t="str">
        <f>产证指标!B93</f>
        <v>-3092</v>
      </c>
      <c r="D94" s="3494">
        <f>产证指标!C93</f>
        <v>39.6</v>
      </c>
      <c r="E94" s="3494">
        <f t="shared" ca="1" si="9"/>
        <v>3.5482999999999998</v>
      </c>
    </row>
    <row r="95" spans="1:5">
      <c r="A95" s="3494">
        <v>93</v>
      </c>
      <c r="B95" s="3495" t="s">
        <v>4147</v>
      </c>
      <c r="C95" s="3494" t="str">
        <f>产证指标!B94</f>
        <v>-3093</v>
      </c>
      <c r="D95" s="3494">
        <f>产证指标!C94</f>
        <v>40.56</v>
      </c>
      <c r="E95" s="3494">
        <f t="shared" ca="1" si="9"/>
        <v>3.5482999999999998</v>
      </c>
    </row>
    <row r="96" spans="1:5">
      <c r="A96" s="3494">
        <v>94</v>
      </c>
      <c r="B96" s="3495" t="s">
        <v>4147</v>
      </c>
      <c r="C96" s="3494" t="str">
        <f>产证指标!B95</f>
        <v>-3094</v>
      </c>
      <c r="D96" s="3494">
        <f>产证指标!C95</f>
        <v>40.56</v>
      </c>
      <c r="E96" s="3494">
        <f t="shared" ca="1" si="9"/>
        <v>3.5482999999999998</v>
      </c>
    </row>
    <row r="97" spans="1:5">
      <c r="A97" s="3494">
        <v>95</v>
      </c>
      <c r="B97" s="3495" t="s">
        <v>4147</v>
      </c>
      <c r="C97" s="3494" t="str">
        <f>产证指标!B96</f>
        <v>-3095</v>
      </c>
      <c r="D97" s="3494">
        <f>产证指标!C96</f>
        <v>40.56</v>
      </c>
      <c r="E97" s="3494">
        <f t="shared" ca="1" si="9"/>
        <v>3.5482999999999998</v>
      </c>
    </row>
    <row r="98" spans="1:5">
      <c r="A98" s="3494">
        <v>96</v>
      </c>
      <c r="B98" s="3495" t="s">
        <v>4147</v>
      </c>
      <c r="C98" s="3494" t="str">
        <f>产证指标!B97</f>
        <v>-3096</v>
      </c>
      <c r="D98" s="3494">
        <f>产证指标!C97</f>
        <v>40.56</v>
      </c>
      <c r="E98" s="3494">
        <f t="shared" ca="1" si="9"/>
        <v>3.5482999999999998</v>
      </c>
    </row>
    <row r="99" spans="1:5">
      <c r="A99" s="3494">
        <v>97</v>
      </c>
      <c r="B99" s="3495" t="s">
        <v>4147</v>
      </c>
      <c r="C99" s="3494" t="str">
        <f>产证指标!B98</f>
        <v>-3097</v>
      </c>
      <c r="D99" s="3494">
        <f>产证指标!C98</f>
        <v>40.56</v>
      </c>
      <c r="E99" s="3494">
        <f t="shared" ca="1" si="9"/>
        <v>3.5482999999999998</v>
      </c>
    </row>
    <row r="100" spans="1:5">
      <c r="A100" s="3494">
        <v>98</v>
      </c>
      <c r="B100" s="3495" t="s">
        <v>4147</v>
      </c>
      <c r="C100" s="3494" t="str">
        <f>产证指标!B99</f>
        <v>-3098</v>
      </c>
      <c r="D100" s="3494">
        <f>产证指标!C99</f>
        <v>40.56</v>
      </c>
      <c r="E100" s="3494">
        <f t="shared" ca="1" si="9"/>
        <v>3.5482999999999998</v>
      </c>
    </row>
    <row r="101" spans="1:5">
      <c r="A101" s="3494">
        <v>99</v>
      </c>
      <c r="B101" s="3495" t="s">
        <v>4147</v>
      </c>
      <c r="C101" s="3494" t="str">
        <f>产证指标!B100</f>
        <v>-3099</v>
      </c>
      <c r="D101" s="3494">
        <f>产证指标!C100</f>
        <v>40.56</v>
      </c>
      <c r="E101" s="3494">
        <f t="shared" ca="1" si="9"/>
        <v>3.5482999999999998</v>
      </c>
    </row>
    <row r="102" spans="1:5">
      <c r="A102" s="3494">
        <v>100</v>
      </c>
      <c r="B102" s="3495" t="s">
        <v>4147</v>
      </c>
      <c r="C102" s="3494" t="str">
        <f>产证指标!B101</f>
        <v>-3100</v>
      </c>
      <c r="D102" s="3494">
        <f>产证指标!C101</f>
        <v>40.56</v>
      </c>
      <c r="E102" s="3494">
        <f t="shared" ca="1" si="9"/>
        <v>3.5482999999999998</v>
      </c>
    </row>
    <row r="103" spans="1:5">
      <c r="A103" s="3494">
        <v>101</v>
      </c>
      <c r="B103" s="3495" t="s">
        <v>4147</v>
      </c>
      <c r="C103" s="3494" t="str">
        <f>产证指标!B102</f>
        <v>-3128</v>
      </c>
      <c r="D103" s="3494">
        <f>产证指标!C102</f>
        <v>40.56</v>
      </c>
      <c r="E103" s="3494">
        <f t="shared" ca="1" si="9"/>
        <v>3.5482999999999998</v>
      </c>
    </row>
    <row r="104" spans="1:5">
      <c r="A104" s="3494">
        <v>102</v>
      </c>
      <c r="B104" s="3495" t="s">
        <v>4147</v>
      </c>
      <c r="C104" s="3494" t="str">
        <f>产证指标!B103</f>
        <v>-3129</v>
      </c>
      <c r="D104" s="3494">
        <f>产证指标!C103</f>
        <v>40.56</v>
      </c>
      <c r="E104" s="3494">
        <f t="shared" ca="1" si="9"/>
        <v>3.5482999999999998</v>
      </c>
    </row>
    <row r="105" spans="1:5">
      <c r="A105" s="3494">
        <v>103</v>
      </c>
      <c r="B105" s="3495" t="s">
        <v>4147</v>
      </c>
      <c r="C105" s="3494" t="str">
        <f>产证指标!B104</f>
        <v>-3130</v>
      </c>
      <c r="D105" s="3494">
        <f>产证指标!C104</f>
        <v>40.56</v>
      </c>
      <c r="E105" s="3494">
        <f t="shared" ca="1" si="9"/>
        <v>3.5482999999999998</v>
      </c>
    </row>
    <row r="106" spans="1:5">
      <c r="A106" s="3494">
        <v>104</v>
      </c>
      <c r="B106" s="3495" t="s">
        <v>4147</v>
      </c>
      <c r="C106" s="3494" t="str">
        <f>产证指标!B105</f>
        <v>-3131</v>
      </c>
      <c r="D106" s="3494">
        <f>产证指标!C105</f>
        <v>40.56</v>
      </c>
      <c r="E106" s="3494">
        <f t="shared" ca="1" si="9"/>
        <v>3.5482999999999998</v>
      </c>
    </row>
    <row r="107" spans="1:5">
      <c r="A107" s="3494">
        <v>105</v>
      </c>
      <c r="B107" s="3495" t="s">
        <v>4147</v>
      </c>
      <c r="C107" s="3494" t="str">
        <f>产证指标!B106</f>
        <v>-3132</v>
      </c>
      <c r="D107" s="3494">
        <f>产证指标!C106</f>
        <v>40.56</v>
      </c>
      <c r="E107" s="3494">
        <f t="shared" ca="1" si="9"/>
        <v>3.5482999999999998</v>
      </c>
    </row>
    <row r="108" spans="1:5">
      <c r="A108" s="3494">
        <v>106</v>
      </c>
      <c r="B108" s="3495" t="s">
        <v>4147</v>
      </c>
      <c r="C108" s="3494" t="str">
        <f>产证指标!B107</f>
        <v>-3179</v>
      </c>
      <c r="D108" s="3494">
        <f>产证指标!C107</f>
        <v>40.56</v>
      </c>
      <c r="E108" s="3494">
        <f t="shared" ca="1" si="9"/>
        <v>3.5482999999999998</v>
      </c>
    </row>
    <row r="109" spans="1:5">
      <c r="A109" s="3494">
        <v>107</v>
      </c>
      <c r="B109" s="3495" t="s">
        <v>4147</v>
      </c>
      <c r="C109" s="3494" t="str">
        <f>产证指标!B108</f>
        <v>-3180</v>
      </c>
      <c r="D109" s="3494">
        <f>产证指标!C108</f>
        <v>40.56</v>
      </c>
      <c r="E109" s="3494">
        <f t="shared" ca="1" si="9"/>
        <v>3.5482999999999998</v>
      </c>
    </row>
    <row r="110" spans="1:5">
      <c r="A110" s="3494">
        <v>108</v>
      </c>
      <c r="B110" s="3495" t="s">
        <v>4147</v>
      </c>
      <c r="C110" s="3494" t="str">
        <f>产证指标!B109</f>
        <v>-3181</v>
      </c>
      <c r="D110" s="3494">
        <f>产证指标!C109</f>
        <v>40.56</v>
      </c>
      <c r="E110" s="3494">
        <f t="shared" ca="1" si="9"/>
        <v>3.5482999999999998</v>
      </c>
    </row>
    <row r="111" spans="1:5">
      <c r="A111" s="3494">
        <v>109</v>
      </c>
      <c r="B111" s="3495" t="s">
        <v>4147</v>
      </c>
      <c r="C111" s="3494" t="str">
        <f>产证指标!B110</f>
        <v>-3182</v>
      </c>
      <c r="D111" s="3494">
        <f>产证指标!C110</f>
        <v>40.56</v>
      </c>
      <c r="E111" s="3494">
        <f t="shared" ca="1" si="9"/>
        <v>3.5482999999999998</v>
      </c>
    </row>
    <row r="112" spans="1:5">
      <c r="A112" s="3494">
        <v>110</v>
      </c>
      <c r="B112" s="3495" t="s">
        <v>4147</v>
      </c>
      <c r="C112" s="3494" t="str">
        <f>产证指标!B111</f>
        <v>-3183</v>
      </c>
      <c r="D112" s="3494">
        <f>产证指标!C111</f>
        <v>40.56</v>
      </c>
      <c r="E112" s="3494">
        <f t="shared" ref="E112" ca="1" si="10">E111</f>
        <v>3.5482999999999998</v>
      </c>
    </row>
    <row r="113" spans="1:5">
      <c r="A113" s="3494">
        <v>111</v>
      </c>
      <c r="B113" s="3495" t="s">
        <v>4147</v>
      </c>
      <c r="C113" s="3494" t="str">
        <f>产证指标!B112</f>
        <v>-3184</v>
      </c>
      <c r="D113" s="3494">
        <f>产证指标!C112</f>
        <v>40.56</v>
      </c>
      <c r="E113" s="3494">
        <f ca="1">E112</f>
        <v>3.5482999999999998</v>
      </c>
    </row>
    <row r="114" spans="1:5">
      <c r="A114" s="3494">
        <v>112</v>
      </c>
      <c r="B114" s="3495" t="s">
        <v>4147</v>
      </c>
      <c r="C114" s="3494" t="str">
        <f>产证指标!B113</f>
        <v>-3185</v>
      </c>
      <c r="D114" s="3494">
        <f>产证指标!C113</f>
        <v>40.56</v>
      </c>
      <c r="E114" s="3494">
        <f ca="1">E113</f>
        <v>3.5482999999999998</v>
      </c>
    </row>
    <row r="115" spans="1:5">
      <c r="A115" s="3494">
        <v>113</v>
      </c>
      <c r="B115" s="3495" t="s">
        <v>4147</v>
      </c>
      <c r="C115" s="3494" t="str">
        <f>产证指标!B114</f>
        <v>-3186</v>
      </c>
      <c r="D115" s="3494">
        <f>产证指标!C114</f>
        <v>40.56</v>
      </c>
      <c r="E115" s="3494">
        <f t="shared" ref="E115:E133" ca="1" si="11">E114</f>
        <v>3.5482999999999998</v>
      </c>
    </row>
    <row r="116" spans="1:5">
      <c r="A116" s="3494">
        <v>114</v>
      </c>
      <c r="B116" s="3495" t="s">
        <v>4147</v>
      </c>
      <c r="C116" s="3494" t="str">
        <f>产证指标!B115</f>
        <v>-3187</v>
      </c>
      <c r="D116" s="3494">
        <f>产证指标!C115</f>
        <v>40.56</v>
      </c>
      <c r="E116" s="3494">
        <f t="shared" ca="1" si="11"/>
        <v>3.5482999999999998</v>
      </c>
    </row>
    <row r="117" spans="1:5">
      <c r="A117" s="3494">
        <v>115</v>
      </c>
      <c r="B117" s="3495" t="s">
        <v>4147</v>
      </c>
      <c r="C117" s="3494" t="str">
        <f>产证指标!B116</f>
        <v>-3188</v>
      </c>
      <c r="D117" s="3494">
        <f>产证指标!C116</f>
        <v>40.56</v>
      </c>
      <c r="E117" s="3494">
        <f t="shared" ca="1" si="11"/>
        <v>3.5482999999999998</v>
      </c>
    </row>
    <row r="118" spans="1:5">
      <c r="A118" s="3494">
        <v>116</v>
      </c>
      <c r="B118" s="3495" t="s">
        <v>4147</v>
      </c>
      <c r="C118" s="3494" t="str">
        <f>产证指标!B117</f>
        <v>-3189</v>
      </c>
      <c r="D118" s="3494">
        <f>产证指标!C117</f>
        <v>40.56</v>
      </c>
      <c r="E118" s="3494">
        <f t="shared" ca="1" si="11"/>
        <v>3.5482999999999998</v>
      </c>
    </row>
    <row r="119" spans="1:5">
      <c r="A119" s="3494">
        <v>117</v>
      </c>
      <c r="B119" s="3495" t="s">
        <v>4147</v>
      </c>
      <c r="C119" s="3494" t="str">
        <f>产证指标!B118</f>
        <v>-3190</v>
      </c>
      <c r="D119" s="3494">
        <f>产证指标!C118</f>
        <v>40.56</v>
      </c>
      <c r="E119" s="3494">
        <f t="shared" ca="1" si="11"/>
        <v>3.5482999999999998</v>
      </c>
    </row>
    <row r="120" spans="1:5">
      <c r="A120" s="3494">
        <v>118</v>
      </c>
      <c r="B120" s="3495" t="s">
        <v>4147</v>
      </c>
      <c r="C120" s="3494" t="str">
        <f>产证指标!B119</f>
        <v>-3191</v>
      </c>
      <c r="D120" s="3494">
        <f>产证指标!C119</f>
        <v>40.56</v>
      </c>
      <c r="E120" s="3494">
        <f t="shared" ca="1" si="11"/>
        <v>3.5482999999999998</v>
      </c>
    </row>
    <row r="121" spans="1:5">
      <c r="A121" s="3494">
        <v>119</v>
      </c>
      <c r="B121" s="3495" t="s">
        <v>4147</v>
      </c>
      <c r="C121" s="3494" t="str">
        <f>产证指标!B120</f>
        <v>-3192</v>
      </c>
      <c r="D121" s="3494">
        <f>产证指标!C120</f>
        <v>40.56</v>
      </c>
      <c r="E121" s="3494">
        <f t="shared" ca="1" si="11"/>
        <v>3.5482999999999998</v>
      </c>
    </row>
    <row r="122" spans="1:5">
      <c r="A122" s="3494">
        <v>120</v>
      </c>
      <c r="B122" s="3495" t="s">
        <v>4147</v>
      </c>
      <c r="C122" s="3494" t="str">
        <f>产证指标!B121</f>
        <v>-3193</v>
      </c>
      <c r="D122" s="3494">
        <f>产证指标!C121</f>
        <v>40.56</v>
      </c>
      <c r="E122" s="3494">
        <f t="shared" ca="1" si="11"/>
        <v>3.5482999999999998</v>
      </c>
    </row>
    <row r="123" spans="1:5">
      <c r="A123" s="3494">
        <v>121</v>
      </c>
      <c r="B123" s="3495" t="s">
        <v>4147</v>
      </c>
      <c r="C123" s="3494" t="str">
        <f>产证指标!B122</f>
        <v>-3194</v>
      </c>
      <c r="D123" s="3494">
        <f>产证指标!C122</f>
        <v>40.56</v>
      </c>
      <c r="E123" s="3494">
        <f t="shared" ca="1" si="11"/>
        <v>3.5482999999999998</v>
      </c>
    </row>
    <row r="124" spans="1:5">
      <c r="A124" s="3494">
        <v>122</v>
      </c>
      <c r="B124" s="3495" t="s">
        <v>4147</v>
      </c>
      <c r="C124" s="3494" t="str">
        <f>产证指标!B123</f>
        <v>-3195</v>
      </c>
      <c r="D124" s="3494">
        <f>产证指标!C123</f>
        <v>40.56</v>
      </c>
      <c r="E124" s="3494">
        <f t="shared" ca="1" si="11"/>
        <v>3.5482999999999998</v>
      </c>
    </row>
    <row r="125" spans="1:5">
      <c r="A125" s="3494">
        <v>123</v>
      </c>
      <c r="B125" s="3495" t="s">
        <v>4147</v>
      </c>
      <c r="C125" s="3494" t="str">
        <f>产证指标!B124</f>
        <v>-3196</v>
      </c>
      <c r="D125" s="3494">
        <f>产证指标!C124</f>
        <v>40.56</v>
      </c>
      <c r="E125" s="3494">
        <f t="shared" ca="1" si="11"/>
        <v>3.5482999999999998</v>
      </c>
    </row>
    <row r="126" spans="1:5">
      <c r="A126" s="3494">
        <v>124</v>
      </c>
      <c r="B126" s="3495" t="s">
        <v>4147</v>
      </c>
      <c r="C126" s="3494" t="str">
        <f>产证指标!B125</f>
        <v>-3197</v>
      </c>
      <c r="D126" s="3494">
        <f>产证指标!C125</f>
        <v>40.56</v>
      </c>
      <c r="E126" s="3494">
        <f t="shared" ca="1" si="11"/>
        <v>3.5482999999999998</v>
      </c>
    </row>
    <row r="127" spans="1:5">
      <c r="A127" s="3494">
        <v>125</v>
      </c>
      <c r="B127" s="3495" t="s">
        <v>4147</v>
      </c>
      <c r="C127" s="3494" t="str">
        <f>产证指标!B126</f>
        <v>-3198</v>
      </c>
      <c r="D127" s="3494">
        <f>产证指标!C126</f>
        <v>40.56</v>
      </c>
      <c r="E127" s="3494">
        <f t="shared" ca="1" si="11"/>
        <v>3.5482999999999998</v>
      </c>
    </row>
    <row r="128" spans="1:5">
      <c r="A128" s="3494">
        <v>126</v>
      </c>
      <c r="B128" s="3495" t="s">
        <v>4147</v>
      </c>
      <c r="C128" s="3494" t="str">
        <f>产证指标!B127</f>
        <v>-3199</v>
      </c>
      <c r="D128" s="3494">
        <f>产证指标!C127</f>
        <v>40.56</v>
      </c>
      <c r="E128" s="3494">
        <f t="shared" ca="1" si="11"/>
        <v>3.5482999999999998</v>
      </c>
    </row>
    <row r="129" spans="1:5">
      <c r="A129" s="3494">
        <v>127</v>
      </c>
      <c r="B129" s="3495" t="s">
        <v>4147</v>
      </c>
      <c r="C129" s="3494" t="str">
        <f>产证指标!B128</f>
        <v>-3200</v>
      </c>
      <c r="D129" s="3494">
        <f>产证指标!C128</f>
        <v>40.56</v>
      </c>
      <c r="E129" s="3494">
        <f t="shared" ca="1" si="11"/>
        <v>3.5482999999999998</v>
      </c>
    </row>
    <row r="130" spans="1:5">
      <c r="A130" s="3494">
        <v>128</v>
      </c>
      <c r="B130" s="3495" t="s">
        <v>4147</v>
      </c>
      <c r="C130" s="3494" t="str">
        <f>产证指标!B129</f>
        <v>-3201</v>
      </c>
      <c r="D130" s="3494">
        <f>产证指标!C129</f>
        <v>40.56</v>
      </c>
      <c r="E130" s="3494">
        <f t="shared" ca="1" si="11"/>
        <v>3.5482999999999998</v>
      </c>
    </row>
    <row r="131" spans="1:5">
      <c r="A131" s="3494">
        <v>129</v>
      </c>
      <c r="B131" s="3495" t="s">
        <v>4147</v>
      </c>
      <c r="C131" s="3494" t="str">
        <f>产证指标!B130</f>
        <v>-3202</v>
      </c>
      <c r="D131" s="3494">
        <f>产证指标!C130</f>
        <v>40.56</v>
      </c>
      <c r="E131" s="3494">
        <f t="shared" ca="1" si="11"/>
        <v>3.5482999999999998</v>
      </c>
    </row>
    <row r="132" spans="1:5">
      <c r="A132" s="3494">
        <v>130</v>
      </c>
      <c r="B132" s="3495" t="s">
        <v>4147</v>
      </c>
      <c r="C132" s="3494" t="str">
        <f>产证指标!B131</f>
        <v>-3203</v>
      </c>
      <c r="D132" s="3494">
        <f>产证指标!C131</f>
        <v>40.56</v>
      </c>
      <c r="E132" s="3494">
        <f t="shared" ca="1" si="11"/>
        <v>3.5482999999999998</v>
      </c>
    </row>
    <row r="133" spans="1:5">
      <c r="A133" s="3494">
        <v>131</v>
      </c>
      <c r="B133" s="3495" t="s">
        <v>4147</v>
      </c>
      <c r="C133" s="3494" t="str">
        <f>产证指标!B132</f>
        <v>-3204</v>
      </c>
      <c r="D133" s="3494">
        <f>产证指标!C132</f>
        <v>40.56</v>
      </c>
      <c r="E133" s="3494">
        <f t="shared" ca="1" si="11"/>
        <v>3.5482999999999998</v>
      </c>
    </row>
    <row r="134" spans="1:5">
      <c r="A134" s="3494">
        <v>132</v>
      </c>
      <c r="B134" s="3495" t="s">
        <v>4147</v>
      </c>
      <c r="C134" s="3494" t="str">
        <f>产证指标!B133</f>
        <v>-3205</v>
      </c>
      <c r="D134" s="3494">
        <f>产证指标!C133</f>
        <v>40.56</v>
      </c>
      <c r="E134" s="3494">
        <f t="shared" ref="E134" ca="1" si="12">E133</f>
        <v>3.5482999999999998</v>
      </c>
    </row>
    <row r="135" spans="1:5">
      <c r="A135" s="3494">
        <v>133</v>
      </c>
      <c r="B135" s="3495" t="s">
        <v>4147</v>
      </c>
      <c r="C135" s="3494" t="str">
        <f>产证指标!B134</f>
        <v>-3206</v>
      </c>
      <c r="D135" s="3494">
        <f>产证指标!C134</f>
        <v>40.56</v>
      </c>
      <c r="E135" s="3494">
        <f ca="1">E134</f>
        <v>3.5482999999999998</v>
      </c>
    </row>
    <row r="136" spans="1:5">
      <c r="A136" s="3494">
        <v>134</v>
      </c>
      <c r="B136" s="3495" t="s">
        <v>4147</v>
      </c>
      <c r="C136" s="3494" t="str">
        <f>产证指标!B135</f>
        <v>-3207</v>
      </c>
      <c r="D136" s="3494">
        <f>产证指标!C135</f>
        <v>40.56</v>
      </c>
      <c r="E136" s="3494">
        <f ca="1">E135</f>
        <v>3.5482999999999998</v>
      </c>
    </row>
    <row r="137" spans="1:5">
      <c r="A137" s="3494">
        <v>135</v>
      </c>
      <c r="B137" s="3495" t="s">
        <v>4147</v>
      </c>
      <c r="C137" s="3494" t="str">
        <f>产证指标!B136</f>
        <v>-3208</v>
      </c>
      <c r="D137" s="3494">
        <f>产证指标!C136</f>
        <v>40.56</v>
      </c>
      <c r="E137" s="3494">
        <f t="shared" ref="E137:E155" ca="1" si="13">E136</f>
        <v>3.5482999999999998</v>
      </c>
    </row>
    <row r="138" spans="1:5">
      <c r="A138" s="3494">
        <v>136</v>
      </c>
      <c r="B138" s="3495" t="s">
        <v>4147</v>
      </c>
      <c r="C138" s="3494" t="str">
        <f>产证指标!B137</f>
        <v>-3209</v>
      </c>
      <c r="D138" s="3494">
        <f>产证指标!C137</f>
        <v>40.56</v>
      </c>
      <c r="E138" s="3494">
        <f t="shared" ca="1" si="13"/>
        <v>3.5482999999999998</v>
      </c>
    </row>
    <row r="139" spans="1:5">
      <c r="A139" s="3494">
        <v>137</v>
      </c>
      <c r="B139" s="3495" t="s">
        <v>4147</v>
      </c>
      <c r="C139" s="3494" t="str">
        <f>产证指标!B138</f>
        <v>-3210</v>
      </c>
      <c r="D139" s="3494">
        <f>产证指标!C138</f>
        <v>40.56</v>
      </c>
      <c r="E139" s="3494">
        <f t="shared" ca="1" si="13"/>
        <v>3.5482999999999998</v>
      </c>
    </row>
    <row r="140" spans="1:5">
      <c r="A140" s="3494">
        <v>138</v>
      </c>
      <c r="B140" s="3495" t="s">
        <v>4147</v>
      </c>
      <c r="C140" s="3494" t="str">
        <f>产证指标!B139</f>
        <v>-3211</v>
      </c>
      <c r="D140" s="3494">
        <f>产证指标!C139</f>
        <v>40.56</v>
      </c>
      <c r="E140" s="3494">
        <f t="shared" ca="1" si="13"/>
        <v>3.5482999999999998</v>
      </c>
    </row>
    <row r="141" spans="1:5">
      <c r="A141" s="3494">
        <v>139</v>
      </c>
      <c r="B141" s="3495" t="s">
        <v>4147</v>
      </c>
      <c r="C141" s="3494" t="str">
        <f>产证指标!B140</f>
        <v>-3212</v>
      </c>
      <c r="D141" s="3494">
        <f>产证指标!C140</f>
        <v>40.56</v>
      </c>
      <c r="E141" s="3494">
        <f t="shared" ca="1" si="13"/>
        <v>3.5482999999999998</v>
      </c>
    </row>
    <row r="142" spans="1:5">
      <c r="A142" s="3494">
        <v>140</v>
      </c>
      <c r="B142" s="3495" t="s">
        <v>4147</v>
      </c>
      <c r="C142" s="3494" t="str">
        <f>产证指标!B141</f>
        <v>-3213</v>
      </c>
      <c r="D142" s="3494">
        <f>产证指标!C141</f>
        <v>40.56</v>
      </c>
      <c r="E142" s="3494">
        <f t="shared" ca="1" si="13"/>
        <v>3.5482999999999998</v>
      </c>
    </row>
    <row r="143" spans="1:5">
      <c r="A143" s="3494">
        <v>141</v>
      </c>
      <c r="B143" s="3495" t="s">
        <v>4147</v>
      </c>
      <c r="C143" s="3494" t="str">
        <f>产证指标!B142</f>
        <v>-3214</v>
      </c>
      <c r="D143" s="3494">
        <f>产证指标!C142</f>
        <v>40.56</v>
      </c>
      <c r="E143" s="3494">
        <f t="shared" ca="1" si="13"/>
        <v>3.5482999999999998</v>
      </c>
    </row>
    <row r="144" spans="1:5">
      <c r="A144" s="3494">
        <v>142</v>
      </c>
      <c r="B144" s="3495" t="s">
        <v>4147</v>
      </c>
      <c r="C144" s="3494" t="str">
        <f>产证指标!B143</f>
        <v>-3215</v>
      </c>
      <c r="D144" s="3494">
        <f>产证指标!C143</f>
        <v>40.56</v>
      </c>
      <c r="E144" s="3494">
        <f t="shared" ca="1" si="13"/>
        <v>3.5482999999999998</v>
      </c>
    </row>
    <row r="145" spans="1:5">
      <c r="A145" s="3494">
        <v>143</v>
      </c>
      <c r="B145" s="3495" t="s">
        <v>4147</v>
      </c>
      <c r="C145" s="3494" t="str">
        <f>产证指标!B144</f>
        <v>-3216</v>
      </c>
      <c r="D145" s="3494">
        <f>产证指标!C144</f>
        <v>40.56</v>
      </c>
      <c r="E145" s="3494">
        <f t="shared" ca="1" si="13"/>
        <v>3.5482999999999998</v>
      </c>
    </row>
    <row r="146" spans="1:5">
      <c r="A146" s="3494">
        <v>144</v>
      </c>
      <c r="B146" s="3495" t="s">
        <v>4147</v>
      </c>
      <c r="C146" s="3494" t="str">
        <f>产证指标!B145</f>
        <v>-3217</v>
      </c>
      <c r="D146" s="3494">
        <f>产证指标!C145</f>
        <v>40.56</v>
      </c>
      <c r="E146" s="3494">
        <f t="shared" ca="1" si="13"/>
        <v>3.5482999999999998</v>
      </c>
    </row>
    <row r="147" spans="1:5">
      <c r="A147" s="3494">
        <v>145</v>
      </c>
      <c r="B147" s="3495" t="s">
        <v>4147</v>
      </c>
      <c r="C147" s="3494" t="str">
        <f>产证指标!B146</f>
        <v>-3218</v>
      </c>
      <c r="D147" s="3494">
        <f>产证指标!C146</f>
        <v>40.56</v>
      </c>
      <c r="E147" s="3494">
        <f t="shared" ca="1" si="13"/>
        <v>3.5482999999999998</v>
      </c>
    </row>
    <row r="148" spans="1:5">
      <c r="A148" s="3494">
        <v>146</v>
      </c>
      <c r="B148" s="3495" t="s">
        <v>4147</v>
      </c>
      <c r="C148" s="3494" t="str">
        <f>产证指标!B147</f>
        <v>-3219</v>
      </c>
      <c r="D148" s="3494">
        <f>产证指标!C147</f>
        <v>40.56</v>
      </c>
      <c r="E148" s="3494">
        <f t="shared" ca="1" si="13"/>
        <v>3.5482999999999998</v>
      </c>
    </row>
    <row r="149" spans="1:5">
      <c r="A149" s="3494">
        <v>147</v>
      </c>
      <c r="B149" s="3495" t="s">
        <v>4147</v>
      </c>
      <c r="C149" s="3494" t="str">
        <f>产证指标!B148</f>
        <v>-3220</v>
      </c>
      <c r="D149" s="3494">
        <f>产证指标!C148</f>
        <v>40.56</v>
      </c>
      <c r="E149" s="3494">
        <f t="shared" ca="1" si="13"/>
        <v>3.5482999999999998</v>
      </c>
    </row>
    <row r="150" spans="1:5">
      <c r="A150" s="3494">
        <v>148</v>
      </c>
      <c r="B150" s="3495" t="s">
        <v>4147</v>
      </c>
      <c r="C150" s="3494" t="str">
        <f>产证指标!B149</f>
        <v>-3221</v>
      </c>
      <c r="D150" s="3494">
        <f>产证指标!C149</f>
        <v>40.56</v>
      </c>
      <c r="E150" s="3494">
        <f t="shared" ca="1" si="13"/>
        <v>3.5482999999999998</v>
      </c>
    </row>
    <row r="151" spans="1:5">
      <c r="A151" s="3494">
        <v>149</v>
      </c>
      <c r="B151" s="3495" t="s">
        <v>4147</v>
      </c>
      <c r="C151" s="3494" t="str">
        <f>产证指标!B150</f>
        <v>-3222</v>
      </c>
      <c r="D151" s="3494">
        <f>产证指标!C150</f>
        <v>40.56</v>
      </c>
      <c r="E151" s="3494">
        <f t="shared" ca="1" si="13"/>
        <v>3.5482999999999998</v>
      </c>
    </row>
    <row r="152" spans="1:5">
      <c r="A152" s="3494">
        <v>150</v>
      </c>
      <c r="B152" s="3495" t="s">
        <v>4147</v>
      </c>
      <c r="C152" s="3494" t="str">
        <f>产证指标!B151</f>
        <v>-3223</v>
      </c>
      <c r="D152" s="3494">
        <f>产证指标!C151</f>
        <v>40.56</v>
      </c>
      <c r="E152" s="3494">
        <f t="shared" ca="1" si="13"/>
        <v>3.5482999999999998</v>
      </c>
    </row>
    <row r="153" spans="1:5">
      <c r="A153" s="3494">
        <v>151</v>
      </c>
      <c r="B153" s="3495" t="s">
        <v>4147</v>
      </c>
      <c r="C153" s="3494" t="str">
        <f>产证指标!B152</f>
        <v>-3224</v>
      </c>
      <c r="D153" s="3494">
        <f>产证指标!C152</f>
        <v>40.56</v>
      </c>
      <c r="E153" s="3494">
        <f t="shared" ca="1" si="13"/>
        <v>3.5482999999999998</v>
      </c>
    </row>
    <row r="154" spans="1:5">
      <c r="A154" s="3494">
        <v>152</v>
      </c>
      <c r="B154" s="3495" t="s">
        <v>4147</v>
      </c>
      <c r="C154" s="3494" t="str">
        <f>产证指标!B153</f>
        <v>-3225</v>
      </c>
      <c r="D154" s="3494">
        <f>产证指标!C153</f>
        <v>40.56</v>
      </c>
      <c r="E154" s="3494">
        <f t="shared" ca="1" si="13"/>
        <v>3.5482999999999998</v>
      </c>
    </row>
    <row r="155" spans="1:5">
      <c r="A155" s="3494">
        <v>153</v>
      </c>
      <c r="B155" s="3495" t="s">
        <v>4147</v>
      </c>
      <c r="C155" s="3494" t="str">
        <f>产证指标!B154</f>
        <v>-3226</v>
      </c>
      <c r="D155" s="3494">
        <f>产证指标!C154</f>
        <v>40.56</v>
      </c>
      <c r="E155" s="3494">
        <f t="shared" ca="1" si="13"/>
        <v>3.5482999999999998</v>
      </c>
    </row>
    <row r="156" spans="1:5">
      <c r="A156" s="3494">
        <v>154</v>
      </c>
      <c r="B156" s="3495" t="s">
        <v>4147</v>
      </c>
      <c r="C156" s="3494" t="str">
        <f>产证指标!B155</f>
        <v>-3227</v>
      </c>
      <c r="D156" s="3494">
        <f>产证指标!C155</f>
        <v>40.56</v>
      </c>
      <c r="E156" s="3494">
        <f t="shared" ref="E156" ca="1" si="14">E155</f>
        <v>3.5482999999999998</v>
      </c>
    </row>
    <row r="157" spans="1:5">
      <c r="A157" s="3494">
        <v>155</v>
      </c>
      <c r="B157" s="3495" t="s">
        <v>4147</v>
      </c>
      <c r="C157" s="3494" t="str">
        <f>产证指标!B156</f>
        <v>-3228</v>
      </c>
      <c r="D157" s="3494">
        <f>产证指标!C156</f>
        <v>40.56</v>
      </c>
      <c r="E157" s="3494">
        <f ca="1">E156</f>
        <v>3.5482999999999998</v>
      </c>
    </row>
    <row r="158" spans="1:5">
      <c r="A158" s="3494">
        <v>156</v>
      </c>
      <c r="B158" s="3495" t="s">
        <v>4147</v>
      </c>
      <c r="C158" s="3494" t="str">
        <f>产证指标!B157</f>
        <v>-3229</v>
      </c>
      <c r="D158" s="3494">
        <f>产证指标!C157</f>
        <v>40.56</v>
      </c>
      <c r="E158" s="3494">
        <f ca="1">E157</f>
        <v>3.5482999999999998</v>
      </c>
    </row>
    <row r="159" spans="1:5">
      <c r="A159" s="3494">
        <v>157</v>
      </c>
      <c r="B159" s="3495" t="s">
        <v>4147</v>
      </c>
      <c r="C159" s="3494" t="str">
        <f>产证指标!B158</f>
        <v>-3230</v>
      </c>
      <c r="D159" s="3494">
        <f>产证指标!C158</f>
        <v>40.56</v>
      </c>
      <c r="E159" s="3494">
        <f t="shared" ref="E159:E177" ca="1" si="15">E158</f>
        <v>3.5482999999999998</v>
      </c>
    </row>
    <row r="160" spans="1:5">
      <c r="A160" s="3494">
        <v>158</v>
      </c>
      <c r="B160" s="3495" t="s">
        <v>4147</v>
      </c>
      <c r="C160" s="3494" t="str">
        <f>产证指标!B159</f>
        <v>-3231</v>
      </c>
      <c r="D160" s="3494">
        <f>产证指标!C159</f>
        <v>40.56</v>
      </c>
      <c r="E160" s="3494">
        <f t="shared" ca="1" si="15"/>
        <v>3.5482999999999998</v>
      </c>
    </row>
    <row r="161" spans="1:5">
      <c r="A161" s="3494">
        <v>159</v>
      </c>
      <c r="B161" s="3495" t="s">
        <v>4147</v>
      </c>
      <c r="C161" s="3494" t="str">
        <f>产证指标!B160</f>
        <v>-3232</v>
      </c>
      <c r="D161" s="3494">
        <f>产证指标!C160</f>
        <v>40.56</v>
      </c>
      <c r="E161" s="3494">
        <f t="shared" ca="1" si="15"/>
        <v>3.5482999999999998</v>
      </c>
    </row>
    <row r="162" spans="1:5">
      <c r="A162" s="3494">
        <v>160</v>
      </c>
      <c r="B162" s="3495" t="s">
        <v>4147</v>
      </c>
      <c r="C162" s="3494" t="str">
        <f>产证指标!B161</f>
        <v>-3233</v>
      </c>
      <c r="D162" s="3494">
        <f>产证指标!C161</f>
        <v>40.56</v>
      </c>
      <c r="E162" s="3494">
        <f t="shared" ca="1" si="15"/>
        <v>3.5482999999999998</v>
      </c>
    </row>
    <row r="163" spans="1:5">
      <c r="A163" s="3494">
        <v>161</v>
      </c>
      <c r="B163" s="3495" t="s">
        <v>4147</v>
      </c>
      <c r="C163" s="3494" t="str">
        <f>产证指标!B162</f>
        <v>-3234</v>
      </c>
      <c r="D163" s="3494">
        <f>产证指标!C162</f>
        <v>40.56</v>
      </c>
      <c r="E163" s="3494">
        <f t="shared" ca="1" si="15"/>
        <v>3.5482999999999998</v>
      </c>
    </row>
    <row r="164" spans="1:5">
      <c r="A164" s="3494">
        <v>162</v>
      </c>
      <c r="B164" s="3495" t="s">
        <v>4147</v>
      </c>
      <c r="C164" s="3494" t="str">
        <f>产证指标!B163</f>
        <v>-3235</v>
      </c>
      <c r="D164" s="3494">
        <f>产证指标!C163</f>
        <v>40.56</v>
      </c>
      <c r="E164" s="3494">
        <f t="shared" ca="1" si="15"/>
        <v>3.5482999999999998</v>
      </c>
    </row>
    <row r="165" spans="1:5">
      <c r="A165" s="3494">
        <v>163</v>
      </c>
      <c r="B165" s="3495" t="s">
        <v>4147</v>
      </c>
      <c r="C165" s="3494" t="str">
        <f>产证指标!B164</f>
        <v>-3236</v>
      </c>
      <c r="D165" s="3494">
        <f>产证指标!C164</f>
        <v>40.56</v>
      </c>
      <c r="E165" s="3494">
        <f t="shared" ca="1" si="15"/>
        <v>3.5482999999999998</v>
      </c>
    </row>
    <row r="166" spans="1:5">
      <c r="A166" s="3494">
        <v>164</v>
      </c>
      <c r="B166" s="3495" t="s">
        <v>4147</v>
      </c>
      <c r="C166" s="3494" t="str">
        <f>产证指标!B165</f>
        <v>-3237</v>
      </c>
      <c r="D166" s="3494">
        <f>产证指标!C165</f>
        <v>40.56</v>
      </c>
      <c r="E166" s="3494">
        <f t="shared" ca="1" si="15"/>
        <v>3.5482999999999998</v>
      </c>
    </row>
    <row r="167" spans="1:5">
      <c r="A167" s="3494">
        <v>165</v>
      </c>
      <c r="B167" s="3495" t="s">
        <v>4147</v>
      </c>
      <c r="C167" s="3494" t="str">
        <f>产证指标!B166</f>
        <v>-3238</v>
      </c>
      <c r="D167" s="3494">
        <f>产证指标!C166</f>
        <v>40.56</v>
      </c>
      <c r="E167" s="3494">
        <f t="shared" ca="1" si="15"/>
        <v>3.5482999999999998</v>
      </c>
    </row>
    <row r="168" spans="1:5">
      <c r="A168" s="3494">
        <v>166</v>
      </c>
      <c r="B168" s="3495" t="s">
        <v>4147</v>
      </c>
      <c r="C168" s="3494" t="str">
        <f>产证指标!B167</f>
        <v>-3239</v>
      </c>
      <c r="D168" s="3494">
        <f>产证指标!C167</f>
        <v>40.56</v>
      </c>
      <c r="E168" s="3494">
        <f t="shared" ca="1" si="15"/>
        <v>3.5482999999999998</v>
      </c>
    </row>
    <row r="169" spans="1:5">
      <c r="A169" s="3494">
        <v>167</v>
      </c>
      <c r="B169" s="3495" t="s">
        <v>4147</v>
      </c>
      <c r="C169" s="3494" t="str">
        <f>产证指标!B168</f>
        <v>-3240</v>
      </c>
      <c r="D169" s="3494">
        <f>产证指标!C168</f>
        <v>40.56</v>
      </c>
      <c r="E169" s="3494">
        <f t="shared" ca="1" si="15"/>
        <v>3.5482999999999998</v>
      </c>
    </row>
    <row r="170" spans="1:5">
      <c r="A170" s="3494">
        <v>168</v>
      </c>
      <c r="B170" s="3495" t="s">
        <v>4147</v>
      </c>
      <c r="C170" s="3494" t="str">
        <f>产证指标!B169</f>
        <v>-3241</v>
      </c>
      <c r="D170" s="3494">
        <f>产证指标!C169</f>
        <v>40.56</v>
      </c>
      <c r="E170" s="3494">
        <f t="shared" ca="1" si="15"/>
        <v>3.5482999999999998</v>
      </c>
    </row>
    <row r="171" spans="1:5">
      <c r="A171" s="3494">
        <v>169</v>
      </c>
      <c r="B171" s="3495" t="s">
        <v>4147</v>
      </c>
      <c r="C171" s="3494" t="str">
        <f>产证指标!B170</f>
        <v>-3242</v>
      </c>
      <c r="D171" s="3494">
        <f>产证指标!C170</f>
        <v>40.56</v>
      </c>
      <c r="E171" s="3494">
        <f t="shared" ca="1" si="15"/>
        <v>3.5482999999999998</v>
      </c>
    </row>
    <row r="172" spans="1:5">
      <c r="A172" s="3494">
        <v>170</v>
      </c>
      <c r="B172" s="3495" t="s">
        <v>4147</v>
      </c>
      <c r="C172" s="3494" t="str">
        <f>产证指标!B171</f>
        <v>-3243</v>
      </c>
      <c r="D172" s="3494">
        <f>产证指标!C171</f>
        <v>40.56</v>
      </c>
      <c r="E172" s="3494">
        <f t="shared" ca="1" si="15"/>
        <v>3.5482999999999998</v>
      </c>
    </row>
    <row r="173" spans="1:5">
      <c r="A173" s="3494">
        <v>171</v>
      </c>
      <c r="B173" s="3495" t="s">
        <v>4147</v>
      </c>
      <c r="C173" s="3494" t="str">
        <f>产证指标!B172</f>
        <v>-3244</v>
      </c>
      <c r="D173" s="3494">
        <f>产证指标!C172</f>
        <v>40.56</v>
      </c>
      <c r="E173" s="3494">
        <f t="shared" ca="1" si="15"/>
        <v>3.5482999999999998</v>
      </c>
    </row>
    <row r="174" spans="1:5">
      <c r="A174" s="3494">
        <v>172</v>
      </c>
      <c r="B174" s="3495" t="s">
        <v>4147</v>
      </c>
      <c r="C174" s="3494" t="str">
        <f>产证指标!B173</f>
        <v>-3245</v>
      </c>
      <c r="D174" s="3494">
        <f>产证指标!C173</f>
        <v>40.56</v>
      </c>
      <c r="E174" s="3494">
        <f t="shared" ca="1" si="15"/>
        <v>3.5482999999999998</v>
      </c>
    </row>
    <row r="175" spans="1:5">
      <c r="A175" s="3494">
        <v>173</v>
      </c>
      <c r="B175" s="3495" t="s">
        <v>4147</v>
      </c>
      <c r="C175" s="3494" t="str">
        <f>产证指标!B174</f>
        <v>-3246</v>
      </c>
      <c r="D175" s="3494">
        <f>产证指标!C174</f>
        <v>40.56</v>
      </c>
      <c r="E175" s="3494">
        <f t="shared" ca="1" si="15"/>
        <v>3.5482999999999998</v>
      </c>
    </row>
    <row r="176" spans="1:5">
      <c r="A176" s="3494">
        <v>174</v>
      </c>
      <c r="B176" s="3495" t="s">
        <v>4147</v>
      </c>
      <c r="C176" s="3494" t="str">
        <f>产证指标!B175</f>
        <v>-3247</v>
      </c>
      <c r="D176" s="3494">
        <f>产证指标!C175</f>
        <v>40.56</v>
      </c>
      <c r="E176" s="3494">
        <f t="shared" ca="1" si="15"/>
        <v>3.5482999999999998</v>
      </c>
    </row>
    <row r="177" spans="1:5">
      <c r="A177" s="3494">
        <v>175</v>
      </c>
      <c r="B177" s="3495" t="s">
        <v>4147</v>
      </c>
      <c r="C177" s="3494" t="str">
        <f>产证指标!B176</f>
        <v>-3248</v>
      </c>
      <c r="D177" s="3494">
        <f>产证指标!C176</f>
        <v>40.56</v>
      </c>
      <c r="E177" s="3494">
        <f t="shared" ca="1" si="15"/>
        <v>3.5482999999999998</v>
      </c>
    </row>
    <row r="178" spans="1:5">
      <c r="A178" s="3494">
        <v>176</v>
      </c>
      <c r="B178" s="3495" t="s">
        <v>4147</v>
      </c>
      <c r="C178" s="3494" t="str">
        <f>产证指标!B177</f>
        <v>-3249</v>
      </c>
      <c r="D178" s="3494">
        <f>产证指标!C177</f>
        <v>40.56</v>
      </c>
      <c r="E178" s="3494">
        <f t="shared" ref="E178" ca="1" si="16">E177</f>
        <v>3.5482999999999998</v>
      </c>
    </row>
    <row r="179" spans="1:5">
      <c r="A179" s="3494">
        <v>177</v>
      </c>
      <c r="B179" s="3495" t="s">
        <v>4147</v>
      </c>
      <c r="C179" s="3494" t="str">
        <f>产证指标!B178</f>
        <v>-3250</v>
      </c>
      <c r="D179" s="3494">
        <f>产证指标!C178</f>
        <v>40.56</v>
      </c>
      <c r="E179" s="3494">
        <f ca="1">E178</f>
        <v>3.5482999999999998</v>
      </c>
    </row>
    <row r="180" spans="1:5">
      <c r="A180" s="3494">
        <v>178</v>
      </c>
      <c r="B180" s="3495" t="s">
        <v>4147</v>
      </c>
      <c r="C180" s="3494" t="str">
        <f>产证指标!B179</f>
        <v>-3251</v>
      </c>
      <c r="D180" s="3494">
        <f>产证指标!C179</f>
        <v>40.56</v>
      </c>
      <c r="E180" s="3494">
        <f ca="1">E179</f>
        <v>3.5482999999999998</v>
      </c>
    </row>
    <row r="181" spans="1:5">
      <c r="A181" s="3494">
        <v>179</v>
      </c>
      <c r="B181" s="3495" t="s">
        <v>4147</v>
      </c>
      <c r="C181" s="3494" t="str">
        <f>产证指标!B180</f>
        <v>-3252</v>
      </c>
      <c r="D181" s="3494">
        <f>产证指标!C180</f>
        <v>40.56</v>
      </c>
      <c r="E181" s="3494">
        <f t="shared" ref="E181:E199" ca="1" si="17">E180</f>
        <v>3.5482999999999998</v>
      </c>
    </row>
    <row r="182" spans="1:5">
      <c r="A182" s="3494">
        <v>180</v>
      </c>
      <c r="B182" s="3495" t="s">
        <v>4147</v>
      </c>
      <c r="C182" s="3494" t="str">
        <f>产证指标!B181</f>
        <v>-3253</v>
      </c>
      <c r="D182" s="3494">
        <f>产证指标!C181</f>
        <v>40.56</v>
      </c>
      <c r="E182" s="3494">
        <f t="shared" ca="1" si="17"/>
        <v>3.5482999999999998</v>
      </c>
    </row>
    <row r="183" spans="1:5">
      <c r="A183" s="3494">
        <v>181</v>
      </c>
      <c r="B183" s="3495" t="s">
        <v>4147</v>
      </c>
      <c r="C183" s="3494" t="str">
        <f>产证指标!B182</f>
        <v>-3254</v>
      </c>
      <c r="D183" s="3494">
        <f>产证指标!C182</f>
        <v>40.56</v>
      </c>
      <c r="E183" s="3494">
        <f t="shared" ca="1" si="17"/>
        <v>3.5482999999999998</v>
      </c>
    </row>
    <row r="184" spans="1:5">
      <c r="A184" s="3494">
        <v>182</v>
      </c>
      <c r="B184" s="3495" t="s">
        <v>4147</v>
      </c>
      <c r="C184" s="3494" t="str">
        <f>产证指标!B183</f>
        <v>-3255</v>
      </c>
      <c r="D184" s="3494">
        <f>产证指标!C183</f>
        <v>40.56</v>
      </c>
      <c r="E184" s="3494">
        <f t="shared" ca="1" si="17"/>
        <v>3.5482999999999998</v>
      </c>
    </row>
    <row r="185" spans="1:5">
      <c r="A185" s="3494">
        <v>183</v>
      </c>
      <c r="B185" s="3495" t="s">
        <v>4147</v>
      </c>
      <c r="C185" s="3494" t="str">
        <f>产证指标!B184</f>
        <v>-3256</v>
      </c>
      <c r="D185" s="3494">
        <f>产证指标!C184</f>
        <v>40.56</v>
      </c>
      <c r="E185" s="3494">
        <f t="shared" ca="1" si="17"/>
        <v>3.5482999999999998</v>
      </c>
    </row>
    <row r="186" spans="1:5">
      <c r="A186" s="3494">
        <v>184</v>
      </c>
      <c r="B186" s="3495" t="s">
        <v>4147</v>
      </c>
      <c r="C186" s="3494" t="str">
        <f>产证指标!B185</f>
        <v>-3307</v>
      </c>
      <c r="D186" s="3494">
        <f>产证指标!C185</f>
        <v>39.799999999999997</v>
      </c>
      <c r="E186" s="3494">
        <f t="shared" ca="1" si="17"/>
        <v>3.5482999999999998</v>
      </c>
    </row>
    <row r="187" spans="1:5">
      <c r="A187" s="3494">
        <v>185</v>
      </c>
      <c r="B187" s="3495" t="s">
        <v>4147</v>
      </c>
      <c r="C187" s="3494" t="str">
        <f>产证指标!B186</f>
        <v>-3308</v>
      </c>
      <c r="D187" s="3494">
        <f>产证指标!C186</f>
        <v>39.799999999999997</v>
      </c>
      <c r="E187" s="3494">
        <f t="shared" ca="1" si="17"/>
        <v>3.5482999999999998</v>
      </c>
    </row>
    <row r="188" spans="1:5">
      <c r="A188" s="3494">
        <v>186</v>
      </c>
      <c r="B188" s="3495" t="s">
        <v>4147</v>
      </c>
      <c r="C188" s="3494" t="str">
        <f>产证指标!B187</f>
        <v>-3309</v>
      </c>
      <c r="D188" s="3494">
        <f>产证指标!C187</f>
        <v>39.799999999999997</v>
      </c>
      <c r="E188" s="3494">
        <f t="shared" ca="1" si="17"/>
        <v>3.5482999999999998</v>
      </c>
    </row>
    <row r="189" spans="1:5">
      <c r="A189" s="3494">
        <v>187</v>
      </c>
      <c r="B189" s="3495" t="s">
        <v>4147</v>
      </c>
      <c r="C189" s="3494" t="str">
        <f>产证指标!B188</f>
        <v>-3310</v>
      </c>
      <c r="D189" s="3494">
        <f>产证指标!C188</f>
        <v>39.799999999999997</v>
      </c>
      <c r="E189" s="3494">
        <f t="shared" ca="1" si="17"/>
        <v>3.5482999999999998</v>
      </c>
    </row>
    <row r="190" spans="1:5">
      <c r="A190" s="3494">
        <v>188</v>
      </c>
      <c r="B190" s="3495" t="s">
        <v>4147</v>
      </c>
      <c r="C190" s="3494" t="str">
        <f>产证指标!B189</f>
        <v>-3311</v>
      </c>
      <c r="D190" s="3494">
        <f>产证指标!C189</f>
        <v>39.799999999999997</v>
      </c>
      <c r="E190" s="3494">
        <f t="shared" ca="1" si="17"/>
        <v>3.5482999999999998</v>
      </c>
    </row>
    <row r="191" spans="1:5">
      <c r="A191" s="3494">
        <v>189</v>
      </c>
      <c r="B191" s="3495" t="s">
        <v>4147</v>
      </c>
      <c r="C191" s="3494" t="str">
        <f>产证指标!B190</f>
        <v>-3312</v>
      </c>
      <c r="D191" s="3494">
        <f>产证指标!C190</f>
        <v>40.56</v>
      </c>
      <c r="E191" s="3494">
        <f t="shared" ca="1" si="17"/>
        <v>3.5482999999999998</v>
      </c>
    </row>
    <row r="192" spans="1:5">
      <c r="A192" s="3494">
        <v>190</v>
      </c>
      <c r="B192" s="3495" t="s">
        <v>4147</v>
      </c>
      <c r="C192" s="3494" t="str">
        <f>产证指标!B191</f>
        <v>-3313</v>
      </c>
      <c r="D192" s="3494">
        <f>产证指标!C191</f>
        <v>39.799999999999997</v>
      </c>
      <c r="E192" s="3494">
        <f t="shared" ca="1" si="17"/>
        <v>3.5482999999999998</v>
      </c>
    </row>
    <row r="193" spans="1:5">
      <c r="A193" s="3494">
        <v>191</v>
      </c>
      <c r="B193" s="3495" t="s">
        <v>4147</v>
      </c>
      <c r="C193" s="3494" t="str">
        <f>产证指标!B192</f>
        <v>-3314</v>
      </c>
      <c r="D193" s="3494">
        <f>产证指标!C192</f>
        <v>39.799999999999997</v>
      </c>
      <c r="E193" s="3494">
        <f t="shared" ca="1" si="17"/>
        <v>3.5482999999999998</v>
      </c>
    </row>
    <row r="194" spans="1:5">
      <c r="A194" s="3494">
        <v>192</v>
      </c>
      <c r="B194" s="3495" t="s">
        <v>4147</v>
      </c>
      <c r="C194" s="3494" t="str">
        <f>产证指标!B193</f>
        <v>-3315</v>
      </c>
      <c r="D194" s="3494">
        <f>产证指标!C193</f>
        <v>39.799999999999997</v>
      </c>
      <c r="E194" s="3494">
        <f t="shared" ca="1" si="17"/>
        <v>3.5482999999999998</v>
      </c>
    </row>
    <row r="195" spans="1:5">
      <c r="A195" s="3494">
        <v>193</v>
      </c>
      <c r="B195" s="3495" t="s">
        <v>4147</v>
      </c>
      <c r="C195" s="3494" t="str">
        <f>产证指标!B194</f>
        <v>-3316</v>
      </c>
      <c r="D195" s="3494">
        <f>产证指标!C194</f>
        <v>39.799999999999997</v>
      </c>
      <c r="E195" s="3494">
        <f t="shared" ca="1" si="17"/>
        <v>3.5482999999999998</v>
      </c>
    </row>
    <row r="196" spans="1:5">
      <c r="A196" s="3494">
        <v>194</v>
      </c>
      <c r="B196" s="3495" t="s">
        <v>4147</v>
      </c>
      <c r="C196" s="3494" t="str">
        <f>产证指标!B195</f>
        <v>-3317</v>
      </c>
      <c r="D196" s="3494">
        <f>产证指标!C195</f>
        <v>39.799999999999997</v>
      </c>
      <c r="E196" s="3494">
        <f t="shared" ca="1" si="17"/>
        <v>3.5482999999999998</v>
      </c>
    </row>
    <row r="197" spans="1:5">
      <c r="A197" s="3494">
        <v>195</v>
      </c>
      <c r="B197" s="3495" t="s">
        <v>4147</v>
      </c>
      <c r="C197" s="3494" t="str">
        <f>产证指标!B196</f>
        <v>-3318</v>
      </c>
      <c r="D197" s="3494">
        <f>产证指标!C196</f>
        <v>39.799999999999997</v>
      </c>
      <c r="E197" s="3494">
        <f t="shared" ca="1" si="17"/>
        <v>3.5482999999999998</v>
      </c>
    </row>
    <row r="198" spans="1:5">
      <c r="A198" s="3494">
        <v>196</v>
      </c>
      <c r="B198" s="3495" t="s">
        <v>4147</v>
      </c>
      <c r="C198" s="3494" t="str">
        <f>产证指标!B197</f>
        <v>-3319</v>
      </c>
      <c r="D198" s="3494">
        <f>产证指标!C197</f>
        <v>39.799999999999997</v>
      </c>
      <c r="E198" s="3494">
        <f t="shared" ca="1" si="17"/>
        <v>3.5482999999999998</v>
      </c>
    </row>
    <row r="199" spans="1:5">
      <c r="A199" s="3494">
        <v>197</v>
      </c>
      <c r="B199" s="3495" t="s">
        <v>4147</v>
      </c>
      <c r="C199" s="3494" t="str">
        <f>产证指标!B198</f>
        <v>-3320</v>
      </c>
      <c r="D199" s="3494">
        <f>产证指标!C198</f>
        <v>39.799999999999997</v>
      </c>
      <c r="E199" s="3494">
        <f t="shared" ca="1" si="17"/>
        <v>3.5482999999999998</v>
      </c>
    </row>
    <row r="200" spans="1:5">
      <c r="A200" s="3494">
        <v>198</v>
      </c>
      <c r="B200" s="3495" t="s">
        <v>4147</v>
      </c>
      <c r="C200" s="3494" t="str">
        <f>产证指标!B199</f>
        <v>-3321</v>
      </c>
      <c r="D200" s="3494">
        <f>产证指标!C199</f>
        <v>39.799999999999997</v>
      </c>
      <c r="E200" s="3494">
        <f t="shared" ref="E200" ca="1" si="18">E199</f>
        <v>3.5482999999999998</v>
      </c>
    </row>
    <row r="201" spans="1:5">
      <c r="A201" s="3494">
        <v>199</v>
      </c>
      <c r="B201" s="3495" t="s">
        <v>4147</v>
      </c>
      <c r="C201" s="3494" t="str">
        <f>产证指标!B200</f>
        <v>-3322</v>
      </c>
      <c r="D201" s="3494">
        <f>产证指标!C200</f>
        <v>39.799999999999997</v>
      </c>
      <c r="E201" s="3494">
        <f ca="1">E200</f>
        <v>3.5482999999999998</v>
      </c>
    </row>
    <row r="202" spans="1:5">
      <c r="A202" s="3494">
        <v>200</v>
      </c>
      <c r="B202" s="3495" t="s">
        <v>4147</v>
      </c>
      <c r="C202" s="3494" t="str">
        <f>产证指标!B201</f>
        <v>-3323</v>
      </c>
      <c r="D202" s="3494">
        <f>产证指标!C201</f>
        <v>39.799999999999997</v>
      </c>
      <c r="E202" s="3494">
        <f ca="1">E201</f>
        <v>3.5482999999999998</v>
      </c>
    </row>
    <row r="203" spans="1:5">
      <c r="A203" s="3494">
        <v>201</v>
      </c>
      <c r="B203" s="3495" t="s">
        <v>4147</v>
      </c>
      <c r="C203" s="3494" t="str">
        <f>产证指标!B202</f>
        <v>-3324</v>
      </c>
      <c r="D203" s="3494">
        <f>产证指标!C202</f>
        <v>39.799999999999997</v>
      </c>
      <c r="E203" s="3494">
        <f t="shared" ref="E203:E221" ca="1" si="19">E202</f>
        <v>3.5482999999999998</v>
      </c>
    </row>
    <row r="204" spans="1:5">
      <c r="A204" s="3494">
        <v>202</v>
      </c>
      <c r="B204" s="3495" t="s">
        <v>4147</v>
      </c>
      <c r="C204" s="3494" t="str">
        <f>产证指标!B203</f>
        <v>-3325</v>
      </c>
      <c r="D204" s="3494">
        <f>产证指标!C203</f>
        <v>39.799999999999997</v>
      </c>
      <c r="E204" s="3494">
        <f t="shared" ca="1" si="19"/>
        <v>3.5482999999999998</v>
      </c>
    </row>
    <row r="205" spans="1:5">
      <c r="A205" s="3494">
        <v>203</v>
      </c>
      <c r="B205" s="3495" t="s">
        <v>4147</v>
      </c>
      <c r="C205" s="3494" t="str">
        <f>产证指标!B204</f>
        <v>-3326</v>
      </c>
      <c r="D205" s="3494">
        <f>产证指标!C204</f>
        <v>39.799999999999997</v>
      </c>
      <c r="E205" s="3494">
        <f t="shared" ca="1" si="19"/>
        <v>3.5482999999999998</v>
      </c>
    </row>
    <row r="206" spans="1:5">
      <c r="A206" s="3494">
        <v>204</v>
      </c>
      <c r="B206" s="3495" t="s">
        <v>4147</v>
      </c>
      <c r="C206" s="3494" t="str">
        <f>产证指标!B205</f>
        <v>-3327</v>
      </c>
      <c r="D206" s="3494">
        <f>产证指标!C205</f>
        <v>39.799999999999997</v>
      </c>
      <c r="E206" s="3494">
        <f t="shared" ca="1" si="19"/>
        <v>3.5482999999999998</v>
      </c>
    </row>
    <row r="207" spans="1:5">
      <c r="A207" s="3494">
        <v>205</v>
      </c>
      <c r="B207" s="3495" t="s">
        <v>4147</v>
      </c>
      <c r="C207" s="3494" t="str">
        <f>产证指标!B206</f>
        <v>-3328</v>
      </c>
      <c r="D207" s="3494">
        <f>产证指标!C206</f>
        <v>39.799999999999997</v>
      </c>
      <c r="E207" s="3494">
        <f t="shared" ca="1" si="19"/>
        <v>3.5482999999999998</v>
      </c>
    </row>
    <row r="208" spans="1:5">
      <c r="A208" s="3494">
        <v>206</v>
      </c>
      <c r="B208" s="3495" t="s">
        <v>4147</v>
      </c>
      <c r="C208" s="3494" t="str">
        <f>产证指标!B207</f>
        <v>-3329</v>
      </c>
      <c r="D208" s="3494">
        <f>产证指标!C207</f>
        <v>39.799999999999997</v>
      </c>
      <c r="E208" s="3494">
        <f t="shared" ca="1" si="19"/>
        <v>3.5482999999999998</v>
      </c>
    </row>
    <row r="209" spans="1:5">
      <c r="A209" s="3494">
        <v>207</v>
      </c>
      <c r="B209" s="3495" t="s">
        <v>4147</v>
      </c>
      <c r="C209" s="3494" t="str">
        <f>产证指标!B208</f>
        <v>-3330</v>
      </c>
      <c r="D209" s="3494">
        <f>产证指标!C208</f>
        <v>39.799999999999997</v>
      </c>
      <c r="E209" s="3494">
        <f t="shared" ca="1" si="19"/>
        <v>3.5482999999999998</v>
      </c>
    </row>
    <row r="210" spans="1:5">
      <c r="A210" s="3494">
        <v>208</v>
      </c>
      <c r="B210" s="3495" t="s">
        <v>4147</v>
      </c>
      <c r="C210" s="3494" t="str">
        <f>产证指标!B209</f>
        <v>-3331</v>
      </c>
      <c r="D210" s="3494">
        <f>产证指标!C209</f>
        <v>39.799999999999997</v>
      </c>
      <c r="E210" s="3494">
        <f t="shared" ca="1" si="19"/>
        <v>3.5482999999999998</v>
      </c>
    </row>
    <row r="211" spans="1:5">
      <c r="A211" s="3494">
        <v>209</v>
      </c>
      <c r="B211" s="3495" t="s">
        <v>4147</v>
      </c>
      <c r="C211" s="3494" t="str">
        <f>产证指标!B210</f>
        <v>-3332</v>
      </c>
      <c r="D211" s="3494">
        <f>产证指标!C210</f>
        <v>39.799999999999997</v>
      </c>
      <c r="E211" s="3494">
        <f t="shared" ca="1" si="19"/>
        <v>3.5482999999999998</v>
      </c>
    </row>
    <row r="212" spans="1:5">
      <c r="A212" s="3494">
        <v>210</v>
      </c>
      <c r="B212" s="3495" t="s">
        <v>4147</v>
      </c>
      <c r="C212" s="3494" t="str">
        <f>产证指标!B211</f>
        <v>-3333</v>
      </c>
      <c r="D212" s="3494">
        <f>产证指标!C211</f>
        <v>39.799999999999997</v>
      </c>
      <c r="E212" s="3494">
        <f t="shared" ca="1" si="19"/>
        <v>3.5482999999999998</v>
      </c>
    </row>
    <row r="213" spans="1:5">
      <c r="A213" s="3494">
        <v>211</v>
      </c>
      <c r="B213" s="3495" t="s">
        <v>4147</v>
      </c>
      <c r="C213" s="3494" t="str">
        <f>产证指标!B212</f>
        <v>-3334</v>
      </c>
      <c r="D213" s="3494">
        <f>产证指标!C212</f>
        <v>40.56</v>
      </c>
      <c r="E213" s="3494">
        <f t="shared" ca="1" si="19"/>
        <v>3.5482999999999998</v>
      </c>
    </row>
    <row r="214" spans="1:5">
      <c r="A214" s="3494">
        <v>212</v>
      </c>
      <c r="B214" s="3495" t="s">
        <v>4147</v>
      </c>
      <c r="C214" s="3494" t="str">
        <f>产证指标!B213</f>
        <v>-3335</v>
      </c>
      <c r="D214" s="3494">
        <f>产证指标!C213</f>
        <v>40.56</v>
      </c>
      <c r="E214" s="3494">
        <f t="shared" ca="1" si="19"/>
        <v>3.5482999999999998</v>
      </c>
    </row>
    <row r="215" spans="1:5">
      <c r="A215" s="3494">
        <v>213</v>
      </c>
      <c r="B215" s="3495" t="s">
        <v>4147</v>
      </c>
      <c r="C215" s="3494" t="str">
        <f>产证指标!B214</f>
        <v>-3336</v>
      </c>
      <c r="D215" s="3494">
        <f>产证指标!C214</f>
        <v>40.56</v>
      </c>
      <c r="E215" s="3494">
        <f t="shared" ca="1" si="19"/>
        <v>3.5482999999999998</v>
      </c>
    </row>
    <row r="216" spans="1:5">
      <c r="A216" s="3494">
        <v>214</v>
      </c>
      <c r="B216" s="3495" t="s">
        <v>4147</v>
      </c>
      <c r="C216" s="3494" t="str">
        <f>产证指标!B215</f>
        <v>-3337</v>
      </c>
      <c r="D216" s="3494">
        <f>产证指标!C215</f>
        <v>40.56</v>
      </c>
      <c r="E216" s="3494">
        <f t="shared" ca="1" si="19"/>
        <v>3.5482999999999998</v>
      </c>
    </row>
    <row r="217" spans="1:5">
      <c r="A217" s="3494">
        <v>215</v>
      </c>
      <c r="B217" s="3495" t="s">
        <v>4147</v>
      </c>
      <c r="C217" s="3494" t="str">
        <f>产证指标!B216</f>
        <v>-3338</v>
      </c>
      <c r="D217" s="3494">
        <f>产证指标!C216</f>
        <v>40.56</v>
      </c>
      <c r="E217" s="3494">
        <f t="shared" ca="1" si="19"/>
        <v>3.5482999999999998</v>
      </c>
    </row>
    <row r="218" spans="1:5">
      <c r="A218" s="3494">
        <v>216</v>
      </c>
      <c r="B218" s="3495" t="s">
        <v>4147</v>
      </c>
      <c r="C218" s="3494" t="str">
        <f>产证指标!B217</f>
        <v>-3339</v>
      </c>
      <c r="D218" s="3494">
        <f>产证指标!C217</f>
        <v>40.56</v>
      </c>
      <c r="E218" s="3494">
        <f t="shared" ca="1" si="19"/>
        <v>3.5482999999999998</v>
      </c>
    </row>
    <row r="219" spans="1:5">
      <c r="A219" s="3494">
        <v>217</v>
      </c>
      <c r="B219" s="3495" t="s">
        <v>4147</v>
      </c>
      <c r="C219" s="3494" t="str">
        <f>产证指标!B218</f>
        <v>-3340</v>
      </c>
      <c r="D219" s="3494">
        <f>产证指标!C218</f>
        <v>40.56</v>
      </c>
      <c r="E219" s="3494">
        <f t="shared" ca="1" si="19"/>
        <v>3.5482999999999998</v>
      </c>
    </row>
    <row r="220" spans="1:5">
      <c r="A220" s="3494">
        <v>218</v>
      </c>
      <c r="B220" s="3495" t="s">
        <v>4147</v>
      </c>
      <c r="C220" s="3494" t="str">
        <f>产证指标!B219</f>
        <v>-3341</v>
      </c>
      <c r="D220" s="3494">
        <f>产证指标!C219</f>
        <v>40.56</v>
      </c>
      <c r="E220" s="3494">
        <f t="shared" ca="1" si="19"/>
        <v>3.5482999999999998</v>
      </c>
    </row>
    <row r="221" spans="1:5">
      <c r="A221" s="3494">
        <v>219</v>
      </c>
      <c r="B221" s="3495" t="s">
        <v>4147</v>
      </c>
      <c r="C221" s="3494" t="str">
        <f>产证指标!B220</f>
        <v>-3342</v>
      </c>
      <c r="D221" s="3494">
        <f>产证指标!C220</f>
        <v>39.799999999999997</v>
      </c>
      <c r="E221" s="3494">
        <f t="shared" ca="1" si="19"/>
        <v>3.5482999999999998</v>
      </c>
    </row>
    <row r="222" spans="1:5">
      <c r="A222" s="3494">
        <v>220</v>
      </c>
      <c r="B222" s="3495" t="s">
        <v>4147</v>
      </c>
      <c r="C222" s="3494" t="str">
        <f>产证指标!B221</f>
        <v>-3343</v>
      </c>
      <c r="D222" s="3494">
        <f>产证指标!C221</f>
        <v>39.799999999999997</v>
      </c>
      <c r="E222" s="3494">
        <f t="shared" ref="E222" ca="1" si="20">E221</f>
        <v>3.5482999999999998</v>
      </c>
    </row>
    <row r="223" spans="1:5">
      <c r="A223" s="3494">
        <v>221</v>
      </c>
      <c r="B223" s="3495" t="s">
        <v>4147</v>
      </c>
      <c r="C223" s="3494" t="str">
        <f>产证指标!B222</f>
        <v>-3344</v>
      </c>
      <c r="D223" s="3494">
        <f>产证指标!C222</f>
        <v>39.799999999999997</v>
      </c>
      <c r="E223" s="3494">
        <f ca="1">E222</f>
        <v>3.5482999999999998</v>
      </c>
    </row>
    <row r="224" spans="1:5">
      <c r="A224" s="3494">
        <v>222</v>
      </c>
      <c r="B224" s="3495" t="s">
        <v>4147</v>
      </c>
      <c r="C224" s="3494" t="str">
        <f>产证指标!B223</f>
        <v>-3345</v>
      </c>
      <c r="D224" s="3494">
        <f>产证指标!C223</f>
        <v>39.799999999999997</v>
      </c>
      <c r="E224" s="3494">
        <f ca="1">E223</f>
        <v>3.5482999999999998</v>
      </c>
    </row>
    <row r="225" spans="1:5">
      <c r="A225" s="3494">
        <v>223</v>
      </c>
      <c r="B225" s="3495" t="s">
        <v>4147</v>
      </c>
      <c r="C225" s="3494" t="str">
        <f>产证指标!B224</f>
        <v>-3346</v>
      </c>
      <c r="D225" s="3494">
        <f>产证指标!C224</f>
        <v>39.799999999999997</v>
      </c>
      <c r="E225" s="3494">
        <f t="shared" ref="E225:E243" ca="1" si="21">E224</f>
        <v>3.5482999999999998</v>
      </c>
    </row>
    <row r="226" spans="1:5">
      <c r="A226" s="3494">
        <v>224</v>
      </c>
      <c r="B226" s="3495" t="s">
        <v>4147</v>
      </c>
      <c r="C226" s="3494" t="str">
        <f>产证指标!B225</f>
        <v>-3347</v>
      </c>
      <c r="D226" s="3494">
        <f>产证指标!C225</f>
        <v>39.799999999999997</v>
      </c>
      <c r="E226" s="3494">
        <f t="shared" ca="1" si="21"/>
        <v>3.5482999999999998</v>
      </c>
    </row>
    <row r="227" spans="1:5">
      <c r="A227" s="3494">
        <v>225</v>
      </c>
      <c r="B227" s="3495" t="s">
        <v>4147</v>
      </c>
      <c r="C227" s="3494" t="str">
        <f>产证指标!B226</f>
        <v>-3348</v>
      </c>
      <c r="D227" s="3494">
        <f>产证指标!C226</f>
        <v>39.799999999999997</v>
      </c>
      <c r="E227" s="3494">
        <f t="shared" ca="1" si="21"/>
        <v>3.5482999999999998</v>
      </c>
    </row>
    <row r="228" spans="1:5">
      <c r="A228" s="3494">
        <v>226</v>
      </c>
      <c r="B228" s="3495" t="s">
        <v>4147</v>
      </c>
      <c r="C228" s="3494" t="str">
        <f>产证指标!B227</f>
        <v>-3349</v>
      </c>
      <c r="D228" s="3494">
        <f>产证指标!C227</f>
        <v>39.799999999999997</v>
      </c>
      <c r="E228" s="3494">
        <f t="shared" ca="1" si="21"/>
        <v>3.5482999999999998</v>
      </c>
    </row>
    <row r="229" spans="1:5">
      <c r="A229" s="3494">
        <v>227</v>
      </c>
      <c r="B229" s="3495" t="s">
        <v>4147</v>
      </c>
      <c r="C229" s="3494" t="str">
        <f>产证指标!B228</f>
        <v>-3350</v>
      </c>
      <c r="D229" s="3494">
        <f>产证指标!C228</f>
        <v>39.799999999999997</v>
      </c>
      <c r="E229" s="3494">
        <f t="shared" ca="1" si="21"/>
        <v>3.5482999999999998</v>
      </c>
    </row>
    <row r="230" spans="1:5">
      <c r="A230" s="3494">
        <v>228</v>
      </c>
      <c r="B230" s="3495" t="s">
        <v>4147</v>
      </c>
      <c r="C230" s="3494" t="str">
        <f>产证指标!B229</f>
        <v>-3351</v>
      </c>
      <c r="D230" s="3494">
        <f>产证指标!C229</f>
        <v>39.799999999999997</v>
      </c>
      <c r="E230" s="3494">
        <f t="shared" ca="1" si="21"/>
        <v>3.5482999999999998</v>
      </c>
    </row>
    <row r="231" spans="1:5">
      <c r="A231" s="3494">
        <v>229</v>
      </c>
      <c r="B231" s="3495" t="s">
        <v>4147</v>
      </c>
      <c r="C231" s="3494" t="str">
        <f>产证指标!B230</f>
        <v>-3352</v>
      </c>
      <c r="D231" s="3494">
        <f>产证指标!C230</f>
        <v>39.799999999999997</v>
      </c>
      <c r="E231" s="3494">
        <f t="shared" ca="1" si="21"/>
        <v>3.5482999999999998</v>
      </c>
    </row>
    <row r="232" spans="1:5">
      <c r="A232" s="3494">
        <v>230</v>
      </c>
      <c r="B232" s="3495" t="s">
        <v>4147</v>
      </c>
      <c r="C232" s="3494" t="str">
        <f>产证指标!B231</f>
        <v>-3353</v>
      </c>
      <c r="D232" s="3494">
        <f>产证指标!C231</f>
        <v>39.799999999999997</v>
      </c>
      <c r="E232" s="3494">
        <f t="shared" ca="1" si="21"/>
        <v>3.5482999999999998</v>
      </c>
    </row>
    <row r="233" spans="1:5">
      <c r="A233" s="3494">
        <v>231</v>
      </c>
      <c r="B233" s="3495" t="s">
        <v>4147</v>
      </c>
      <c r="C233" s="3494" t="str">
        <f>产证指标!B232</f>
        <v>-3354</v>
      </c>
      <c r="D233" s="3494">
        <f>产证指标!C232</f>
        <v>39.799999999999997</v>
      </c>
      <c r="E233" s="3494">
        <f t="shared" ca="1" si="21"/>
        <v>3.5482999999999998</v>
      </c>
    </row>
    <row r="234" spans="1:5">
      <c r="A234" s="3494">
        <v>232</v>
      </c>
      <c r="B234" s="3495" t="s">
        <v>4147</v>
      </c>
      <c r="C234" s="3494" t="str">
        <f>产证指标!B233</f>
        <v>-3355</v>
      </c>
      <c r="D234" s="3494">
        <f>产证指标!C233</f>
        <v>39.799999999999997</v>
      </c>
      <c r="E234" s="3494">
        <f t="shared" ca="1" si="21"/>
        <v>3.5482999999999998</v>
      </c>
    </row>
    <row r="235" spans="1:5">
      <c r="A235" s="3494">
        <v>233</v>
      </c>
      <c r="B235" s="3495" t="s">
        <v>4147</v>
      </c>
      <c r="C235" s="3494" t="str">
        <f>产证指标!B234</f>
        <v>-3356</v>
      </c>
      <c r="D235" s="3494">
        <f>产证指标!C234</f>
        <v>39.799999999999997</v>
      </c>
      <c r="E235" s="3494">
        <f t="shared" ca="1" si="21"/>
        <v>3.5482999999999998</v>
      </c>
    </row>
    <row r="236" spans="1:5">
      <c r="A236" s="3494">
        <v>234</v>
      </c>
      <c r="B236" s="3495" t="s">
        <v>4147</v>
      </c>
      <c r="C236" s="3494" t="str">
        <f>产证指标!B235</f>
        <v>-3357</v>
      </c>
      <c r="D236" s="3494">
        <f>产证指标!C235</f>
        <v>40.56</v>
      </c>
      <c r="E236" s="3494">
        <f t="shared" ca="1" si="21"/>
        <v>3.5482999999999998</v>
      </c>
    </row>
    <row r="237" spans="1:5">
      <c r="A237" s="3494">
        <v>235</v>
      </c>
      <c r="B237" s="3495" t="s">
        <v>4147</v>
      </c>
      <c r="C237" s="3494" t="str">
        <f>产证指标!B236</f>
        <v>-3358</v>
      </c>
      <c r="D237" s="3494">
        <f>产证指标!C236</f>
        <v>40.56</v>
      </c>
      <c r="E237" s="3494">
        <f t="shared" ca="1" si="21"/>
        <v>3.5482999999999998</v>
      </c>
    </row>
    <row r="238" spans="1:5">
      <c r="A238" s="3494">
        <v>236</v>
      </c>
      <c r="B238" s="3495" t="s">
        <v>4147</v>
      </c>
      <c r="C238" s="3494" t="str">
        <f>产证指标!B237</f>
        <v>-3359</v>
      </c>
      <c r="D238" s="3494">
        <f>产证指标!C237</f>
        <v>40.56</v>
      </c>
      <c r="E238" s="3494">
        <f t="shared" ca="1" si="21"/>
        <v>3.5482999999999998</v>
      </c>
    </row>
    <row r="239" spans="1:5">
      <c r="A239" s="3494">
        <v>237</v>
      </c>
      <c r="B239" s="3495" t="s">
        <v>4147</v>
      </c>
      <c r="C239" s="3494" t="str">
        <f>产证指标!B238</f>
        <v>-3360</v>
      </c>
      <c r="D239" s="3494">
        <f>产证指标!C238</f>
        <v>39.799999999999997</v>
      </c>
      <c r="E239" s="3494">
        <f t="shared" ca="1" si="21"/>
        <v>3.5482999999999998</v>
      </c>
    </row>
    <row r="240" spans="1:5">
      <c r="A240" s="3494">
        <v>238</v>
      </c>
      <c r="B240" s="3495" t="s">
        <v>4147</v>
      </c>
      <c r="C240" s="3494" t="str">
        <f>产证指标!B239</f>
        <v>-3361</v>
      </c>
      <c r="D240" s="3494">
        <f>产证指标!C239</f>
        <v>39.799999999999997</v>
      </c>
      <c r="E240" s="3494">
        <f t="shared" ca="1" si="21"/>
        <v>3.5482999999999998</v>
      </c>
    </row>
    <row r="241" spans="1:5">
      <c r="A241" s="3494">
        <v>239</v>
      </c>
      <c r="B241" s="3495" t="s">
        <v>4147</v>
      </c>
      <c r="C241" s="3494" t="str">
        <f>产证指标!B240</f>
        <v>-3362</v>
      </c>
      <c r="D241" s="3494">
        <f>产证指标!C240</f>
        <v>39.799999999999997</v>
      </c>
      <c r="E241" s="3494">
        <f t="shared" ca="1" si="21"/>
        <v>3.5482999999999998</v>
      </c>
    </row>
    <row r="242" spans="1:5">
      <c r="A242" s="3494">
        <v>240</v>
      </c>
      <c r="B242" s="3495" t="s">
        <v>4147</v>
      </c>
      <c r="C242" s="3494" t="str">
        <f>产证指标!B241</f>
        <v>-3363</v>
      </c>
      <c r="D242" s="3494">
        <f>产证指标!C241</f>
        <v>39.799999999999997</v>
      </c>
      <c r="E242" s="3494">
        <f t="shared" ca="1" si="21"/>
        <v>3.5482999999999998</v>
      </c>
    </row>
    <row r="243" spans="1:5">
      <c r="A243" s="3494">
        <v>241</v>
      </c>
      <c r="B243" s="3495" t="s">
        <v>4147</v>
      </c>
      <c r="C243" s="3494" t="str">
        <f>产证指标!B242</f>
        <v>-3364</v>
      </c>
      <c r="D243" s="3494">
        <f>产证指标!C242</f>
        <v>39.799999999999997</v>
      </c>
      <c r="E243" s="3494">
        <f t="shared" ca="1" si="21"/>
        <v>3.5482999999999998</v>
      </c>
    </row>
    <row r="244" spans="1:5">
      <c r="A244" s="3494">
        <v>242</v>
      </c>
      <c r="B244" s="3495" t="s">
        <v>4147</v>
      </c>
      <c r="C244" s="3494" t="str">
        <f>产证指标!B243</f>
        <v>-3365</v>
      </c>
      <c r="D244" s="3494">
        <f>产证指标!C243</f>
        <v>39.799999999999997</v>
      </c>
      <c r="E244" s="3494">
        <f t="shared" ref="E244" ca="1" si="22">E243</f>
        <v>3.5482999999999998</v>
      </c>
    </row>
    <row r="245" spans="1:5">
      <c r="A245" s="3494">
        <v>243</v>
      </c>
      <c r="B245" s="3495" t="s">
        <v>4147</v>
      </c>
      <c r="C245" s="3494" t="str">
        <f>产证指标!B244</f>
        <v>-3366</v>
      </c>
      <c r="D245" s="3494">
        <f>产证指标!C244</f>
        <v>40.56</v>
      </c>
      <c r="E245" s="3494">
        <f ca="1">E244</f>
        <v>3.5482999999999998</v>
      </c>
    </row>
    <row r="246" spans="1:5">
      <c r="A246" s="3494">
        <v>244</v>
      </c>
      <c r="B246" s="3495" t="s">
        <v>4147</v>
      </c>
      <c r="C246" s="3494" t="str">
        <f>产证指标!B245</f>
        <v>-3367</v>
      </c>
      <c r="D246" s="3494">
        <f>产证指标!C245</f>
        <v>40.56</v>
      </c>
      <c r="E246" s="3494">
        <f ca="1">E245</f>
        <v>3.5482999999999998</v>
      </c>
    </row>
    <row r="247" spans="1:5">
      <c r="A247" s="3494">
        <v>245</v>
      </c>
      <c r="B247" s="3495" t="s">
        <v>4147</v>
      </c>
      <c r="C247" s="3494" t="str">
        <f>产证指标!B246</f>
        <v>-3368</v>
      </c>
      <c r="D247" s="3494">
        <f>产证指标!C246</f>
        <v>40.56</v>
      </c>
      <c r="E247" s="3494">
        <f t="shared" ref="E247:E265" ca="1" si="23">E246</f>
        <v>3.5482999999999998</v>
      </c>
    </row>
    <row r="248" spans="1:5">
      <c r="A248" s="3494">
        <v>246</v>
      </c>
      <c r="B248" s="3495" t="s">
        <v>4147</v>
      </c>
      <c r="C248" s="3494" t="str">
        <f>产证指标!B247</f>
        <v>-3369</v>
      </c>
      <c r="D248" s="3494">
        <f>产证指标!C247</f>
        <v>39.799999999999997</v>
      </c>
      <c r="E248" s="3494">
        <f t="shared" ca="1" si="23"/>
        <v>3.5482999999999998</v>
      </c>
    </row>
    <row r="249" spans="1:5">
      <c r="A249" s="3494">
        <v>247</v>
      </c>
      <c r="B249" s="3495" t="s">
        <v>4147</v>
      </c>
      <c r="C249" s="3494" t="str">
        <f>产证指标!B248</f>
        <v>-3370</v>
      </c>
      <c r="D249" s="3494">
        <f>产证指标!C248</f>
        <v>39.799999999999997</v>
      </c>
      <c r="E249" s="3494">
        <f t="shared" ca="1" si="23"/>
        <v>3.5482999999999998</v>
      </c>
    </row>
    <row r="250" spans="1:5">
      <c r="A250" s="3494">
        <v>248</v>
      </c>
      <c r="B250" s="3495" t="s">
        <v>4147</v>
      </c>
      <c r="C250" s="3494" t="str">
        <f>产证指标!B249</f>
        <v>-3371</v>
      </c>
      <c r="D250" s="3494">
        <f>产证指标!C249</f>
        <v>39.799999999999997</v>
      </c>
      <c r="E250" s="3494">
        <f t="shared" ca="1" si="23"/>
        <v>3.5482999999999998</v>
      </c>
    </row>
    <row r="251" spans="1:5">
      <c r="A251" s="3494">
        <v>249</v>
      </c>
      <c r="B251" s="3495" t="s">
        <v>4147</v>
      </c>
      <c r="C251" s="3494" t="str">
        <f>产证指标!B250</f>
        <v>-3372</v>
      </c>
      <c r="D251" s="3494">
        <f>产证指标!C250</f>
        <v>39.799999999999997</v>
      </c>
      <c r="E251" s="3494">
        <f t="shared" ca="1" si="23"/>
        <v>3.5482999999999998</v>
      </c>
    </row>
    <row r="252" spans="1:5">
      <c r="A252" s="3494">
        <v>250</v>
      </c>
      <c r="B252" s="3495" t="s">
        <v>4147</v>
      </c>
      <c r="C252" s="3494" t="str">
        <f>产证指标!B251</f>
        <v>-3373</v>
      </c>
      <c r="D252" s="3494">
        <f>产证指标!C251</f>
        <v>39.799999999999997</v>
      </c>
      <c r="E252" s="3494">
        <f t="shared" ca="1" si="23"/>
        <v>3.5482999999999998</v>
      </c>
    </row>
    <row r="253" spans="1:5">
      <c r="A253" s="3494">
        <v>251</v>
      </c>
      <c r="B253" s="3495" t="s">
        <v>4147</v>
      </c>
      <c r="C253" s="3494" t="str">
        <f>产证指标!B252</f>
        <v>-3374</v>
      </c>
      <c r="D253" s="3494">
        <f>产证指标!C252</f>
        <v>40.56</v>
      </c>
      <c r="E253" s="3494">
        <f t="shared" ca="1" si="23"/>
        <v>3.5482999999999998</v>
      </c>
    </row>
    <row r="254" spans="1:5">
      <c r="A254" s="3494">
        <v>252</v>
      </c>
      <c r="B254" s="3495" t="s">
        <v>4147</v>
      </c>
      <c r="C254" s="3494" t="str">
        <f>产证指标!B253</f>
        <v>-3375</v>
      </c>
      <c r="D254" s="3494">
        <f>产证指标!C253</f>
        <v>40.56</v>
      </c>
      <c r="E254" s="3494">
        <f t="shared" ca="1" si="23"/>
        <v>3.5482999999999998</v>
      </c>
    </row>
    <row r="255" spans="1:5">
      <c r="A255" s="3494">
        <v>253</v>
      </c>
      <c r="B255" s="3495" t="s">
        <v>4147</v>
      </c>
      <c r="C255" s="3494" t="str">
        <f>产证指标!B254</f>
        <v>-3376</v>
      </c>
      <c r="D255" s="3494">
        <f>产证指标!C254</f>
        <v>40.56</v>
      </c>
      <c r="E255" s="3494">
        <f t="shared" ca="1" si="23"/>
        <v>3.5482999999999998</v>
      </c>
    </row>
    <row r="256" spans="1:5">
      <c r="A256" s="3494">
        <v>254</v>
      </c>
      <c r="B256" s="3495" t="s">
        <v>4147</v>
      </c>
      <c r="C256" s="3494" t="str">
        <f>产证指标!B255</f>
        <v>-3377</v>
      </c>
      <c r="D256" s="3494">
        <f>产证指标!C255</f>
        <v>40.56</v>
      </c>
      <c r="E256" s="3494">
        <f t="shared" ca="1" si="23"/>
        <v>3.5482999999999998</v>
      </c>
    </row>
    <row r="257" spans="1:5">
      <c r="A257" s="3494">
        <v>255</v>
      </c>
      <c r="B257" s="3495" t="s">
        <v>4147</v>
      </c>
      <c r="C257" s="3494" t="str">
        <f>产证指标!B256</f>
        <v>-3378</v>
      </c>
      <c r="D257" s="3494">
        <f>产证指标!C256</f>
        <v>40.56</v>
      </c>
      <c r="E257" s="3494">
        <f t="shared" ca="1" si="23"/>
        <v>3.5482999999999998</v>
      </c>
    </row>
    <row r="258" spans="1:5">
      <c r="A258" s="3494">
        <v>256</v>
      </c>
      <c r="B258" s="3495" t="s">
        <v>4147</v>
      </c>
      <c r="C258" s="3494" t="str">
        <f>产证指标!B257</f>
        <v>-3379</v>
      </c>
      <c r="D258" s="3494">
        <f>产证指标!C257</f>
        <v>40.56</v>
      </c>
      <c r="E258" s="3494">
        <f t="shared" ca="1" si="23"/>
        <v>3.5482999999999998</v>
      </c>
    </row>
    <row r="259" spans="1:5">
      <c r="A259" s="3494">
        <v>257</v>
      </c>
      <c r="B259" s="3495" t="s">
        <v>4147</v>
      </c>
      <c r="C259" s="3494" t="str">
        <f>产证指标!B258</f>
        <v>-3380</v>
      </c>
      <c r="D259" s="3494">
        <f>产证指标!C258</f>
        <v>40.56</v>
      </c>
      <c r="E259" s="3494">
        <f t="shared" ca="1" si="23"/>
        <v>3.5482999999999998</v>
      </c>
    </row>
    <row r="260" spans="1:5">
      <c r="A260" s="3494">
        <v>258</v>
      </c>
      <c r="B260" s="3495" t="s">
        <v>4147</v>
      </c>
      <c r="C260" s="3494" t="str">
        <f>产证指标!B259</f>
        <v>-3381</v>
      </c>
      <c r="D260" s="3494">
        <f>产证指标!C259</f>
        <v>40.56</v>
      </c>
      <c r="E260" s="3494">
        <f t="shared" ca="1" si="23"/>
        <v>3.5482999999999998</v>
      </c>
    </row>
    <row r="261" spans="1:5">
      <c r="A261" s="3494">
        <v>259</v>
      </c>
      <c r="B261" s="3495" t="s">
        <v>4147</v>
      </c>
      <c r="C261" s="3494" t="str">
        <f>产证指标!B260</f>
        <v>-3382</v>
      </c>
      <c r="D261" s="3494">
        <f>产证指标!C260</f>
        <v>40.56</v>
      </c>
      <c r="E261" s="3494">
        <f t="shared" ca="1" si="23"/>
        <v>3.5482999999999998</v>
      </c>
    </row>
    <row r="262" spans="1:5">
      <c r="A262" s="3494">
        <v>260</v>
      </c>
      <c r="B262" s="3495" t="s">
        <v>4147</v>
      </c>
      <c r="C262" s="3494" t="str">
        <f>产证指标!B261</f>
        <v>-3383</v>
      </c>
      <c r="D262" s="3494">
        <f>产证指标!C261</f>
        <v>40.56</v>
      </c>
      <c r="E262" s="3494">
        <f t="shared" ca="1" si="23"/>
        <v>3.5482999999999998</v>
      </c>
    </row>
    <row r="263" spans="1:5">
      <c r="A263" s="3494">
        <v>261</v>
      </c>
      <c r="B263" s="3495" t="s">
        <v>4147</v>
      </c>
      <c r="C263" s="3494" t="str">
        <f>产证指标!B262</f>
        <v>-3384</v>
      </c>
      <c r="D263" s="3494">
        <f>产证指标!C262</f>
        <v>40.56</v>
      </c>
      <c r="E263" s="3494">
        <f t="shared" ca="1" si="23"/>
        <v>3.5482999999999998</v>
      </c>
    </row>
    <row r="264" spans="1:5">
      <c r="A264" s="3494">
        <v>262</v>
      </c>
      <c r="B264" s="3495" t="s">
        <v>4147</v>
      </c>
      <c r="C264" s="3494" t="str">
        <f>产证指标!B263</f>
        <v>-3385</v>
      </c>
      <c r="D264" s="3494">
        <f>产证指标!C263</f>
        <v>40.56</v>
      </c>
      <c r="E264" s="3494">
        <f t="shared" ca="1" si="23"/>
        <v>3.5482999999999998</v>
      </c>
    </row>
    <row r="265" spans="1:5">
      <c r="A265" s="3494">
        <v>263</v>
      </c>
      <c r="B265" s="3495" t="s">
        <v>4147</v>
      </c>
      <c r="C265" s="3494" t="str">
        <f>产证指标!B264</f>
        <v>-3386</v>
      </c>
      <c r="D265" s="3494">
        <f>产证指标!C264</f>
        <v>40.56</v>
      </c>
      <c r="E265" s="3494">
        <f t="shared" ca="1" si="23"/>
        <v>3.5482999999999998</v>
      </c>
    </row>
    <row r="266" spans="1:5">
      <c r="A266" s="3494">
        <v>264</v>
      </c>
      <c r="B266" s="3495" t="s">
        <v>4147</v>
      </c>
      <c r="C266" s="3494" t="str">
        <f>产证指标!B265</f>
        <v>-3387</v>
      </c>
      <c r="D266" s="3494">
        <f>产证指标!C265</f>
        <v>40.56</v>
      </c>
      <c r="E266" s="3494">
        <f t="shared" ref="E266" ca="1" si="24">E265</f>
        <v>3.5482999999999998</v>
      </c>
    </row>
    <row r="267" spans="1:5">
      <c r="A267" s="3494">
        <v>265</v>
      </c>
      <c r="B267" s="3495" t="s">
        <v>4147</v>
      </c>
      <c r="C267" s="3494" t="str">
        <f>产证指标!B266</f>
        <v>-3388</v>
      </c>
      <c r="D267" s="3494">
        <f>产证指标!C266</f>
        <v>40.56</v>
      </c>
      <c r="E267" s="3494">
        <f ca="1">E266</f>
        <v>3.5482999999999998</v>
      </c>
    </row>
    <row r="268" spans="1:5">
      <c r="A268" s="3494">
        <v>266</v>
      </c>
      <c r="B268" s="3495" t="s">
        <v>4147</v>
      </c>
      <c r="C268" s="3494" t="str">
        <f>产证指标!B267</f>
        <v>-3389</v>
      </c>
      <c r="D268" s="3494">
        <f>产证指标!C267</f>
        <v>40.56</v>
      </c>
      <c r="E268" s="3494">
        <f ca="1">E267</f>
        <v>3.5482999999999998</v>
      </c>
    </row>
    <row r="269" spans="1:5">
      <c r="A269" s="3494">
        <v>267</v>
      </c>
      <c r="B269" s="3495" t="s">
        <v>4147</v>
      </c>
      <c r="C269" s="3494" t="str">
        <f>产证指标!B268</f>
        <v>-3390</v>
      </c>
      <c r="D269" s="3494">
        <f>产证指标!C268</f>
        <v>40.56</v>
      </c>
      <c r="E269" s="3494">
        <f t="shared" ref="E269:E287" ca="1" si="25">E268</f>
        <v>3.5482999999999998</v>
      </c>
    </row>
    <row r="270" spans="1:5">
      <c r="A270" s="3494">
        <v>268</v>
      </c>
      <c r="B270" s="3495" t="s">
        <v>4147</v>
      </c>
      <c r="C270" s="3494" t="str">
        <f>产证指标!B269</f>
        <v>-3391</v>
      </c>
      <c r="D270" s="3494">
        <f>产证指标!C269</f>
        <v>40.56</v>
      </c>
      <c r="E270" s="3494">
        <f t="shared" ca="1" si="25"/>
        <v>3.5482999999999998</v>
      </c>
    </row>
    <row r="271" spans="1:5">
      <c r="A271" s="3494">
        <v>269</v>
      </c>
      <c r="B271" s="3495" t="s">
        <v>4147</v>
      </c>
      <c r="C271" s="3494" t="str">
        <f>产证指标!B270</f>
        <v>-3392</v>
      </c>
      <c r="D271" s="3494">
        <f>产证指标!C270</f>
        <v>40.56</v>
      </c>
      <c r="E271" s="3494">
        <f t="shared" ca="1" si="25"/>
        <v>3.5482999999999998</v>
      </c>
    </row>
    <row r="272" spans="1:5">
      <c r="A272" s="3494">
        <v>270</v>
      </c>
      <c r="B272" s="3495" t="s">
        <v>4147</v>
      </c>
      <c r="C272" s="3494" t="str">
        <f>产证指标!B271</f>
        <v>-3393</v>
      </c>
      <c r="D272" s="3494">
        <f>产证指标!C271</f>
        <v>40.56</v>
      </c>
      <c r="E272" s="3494">
        <f t="shared" ca="1" si="25"/>
        <v>3.5482999999999998</v>
      </c>
    </row>
    <row r="273" spans="1:5">
      <c r="A273" s="3494">
        <v>271</v>
      </c>
      <c r="B273" s="3495" t="s">
        <v>4147</v>
      </c>
      <c r="C273" s="3494" t="str">
        <f>产证指标!B272</f>
        <v>-3394</v>
      </c>
      <c r="D273" s="3494">
        <f>产证指标!C272</f>
        <v>40.56</v>
      </c>
      <c r="E273" s="3494">
        <f t="shared" ca="1" si="25"/>
        <v>3.5482999999999998</v>
      </c>
    </row>
    <row r="274" spans="1:5">
      <c r="A274" s="3494">
        <v>272</v>
      </c>
      <c r="B274" s="3495" t="s">
        <v>4147</v>
      </c>
      <c r="C274" s="3494" t="str">
        <f>产证指标!B273</f>
        <v>-3395</v>
      </c>
      <c r="D274" s="3494">
        <f>产证指标!C273</f>
        <v>40.56</v>
      </c>
      <c r="E274" s="3494">
        <f t="shared" ca="1" si="25"/>
        <v>3.5482999999999998</v>
      </c>
    </row>
    <row r="275" spans="1:5">
      <c r="A275" s="3494">
        <v>273</v>
      </c>
      <c r="B275" s="3495" t="s">
        <v>4147</v>
      </c>
      <c r="C275" s="3494" t="str">
        <f>产证指标!B274</f>
        <v>-3396</v>
      </c>
      <c r="D275" s="3494">
        <f>产证指标!C274</f>
        <v>40.56</v>
      </c>
      <c r="E275" s="3494">
        <f t="shared" ca="1" si="25"/>
        <v>3.5482999999999998</v>
      </c>
    </row>
    <row r="276" spans="1:5">
      <c r="A276" s="3494">
        <v>274</v>
      </c>
      <c r="B276" s="3495" t="s">
        <v>4147</v>
      </c>
      <c r="C276" s="3494" t="str">
        <f>产证指标!B275</f>
        <v>-3397</v>
      </c>
      <c r="D276" s="3494">
        <f>产证指标!C275</f>
        <v>40.56</v>
      </c>
      <c r="E276" s="3494">
        <f t="shared" ca="1" si="25"/>
        <v>3.5482999999999998</v>
      </c>
    </row>
    <row r="277" spans="1:5">
      <c r="A277" s="3494">
        <v>275</v>
      </c>
      <c r="B277" s="3495" t="s">
        <v>4147</v>
      </c>
      <c r="C277" s="3494" t="str">
        <f>产证指标!B276</f>
        <v>-3398</v>
      </c>
      <c r="D277" s="3494">
        <f>产证指标!C276</f>
        <v>40.56</v>
      </c>
      <c r="E277" s="3494">
        <f t="shared" ca="1" si="25"/>
        <v>3.5482999999999998</v>
      </c>
    </row>
    <row r="278" spans="1:5">
      <c r="A278" s="3494">
        <v>276</v>
      </c>
      <c r="B278" s="3495" t="s">
        <v>4147</v>
      </c>
      <c r="C278" s="3494" t="str">
        <f>产证指标!B277</f>
        <v>-3399</v>
      </c>
      <c r="D278" s="3494">
        <f>产证指标!C277</f>
        <v>40.56</v>
      </c>
      <c r="E278" s="3494">
        <f t="shared" ca="1" si="25"/>
        <v>3.5482999999999998</v>
      </c>
    </row>
    <row r="279" spans="1:5">
      <c r="A279" s="3494">
        <v>277</v>
      </c>
      <c r="B279" s="3495" t="s">
        <v>4147</v>
      </c>
      <c r="C279" s="3494" t="str">
        <f>产证指标!B278</f>
        <v>-3400</v>
      </c>
      <c r="D279" s="3494">
        <f>产证指标!C278</f>
        <v>40.56</v>
      </c>
      <c r="E279" s="3494">
        <f t="shared" ca="1" si="25"/>
        <v>3.5482999999999998</v>
      </c>
    </row>
    <row r="280" spans="1:5">
      <c r="A280" s="3494">
        <v>278</v>
      </c>
      <c r="B280" s="3495" t="s">
        <v>4147</v>
      </c>
      <c r="C280" s="3494" t="str">
        <f>产证指标!B279</f>
        <v>-3401</v>
      </c>
      <c r="D280" s="3494">
        <f>产证指标!C279</f>
        <v>40.56</v>
      </c>
      <c r="E280" s="3494">
        <f t="shared" ca="1" si="25"/>
        <v>3.5482999999999998</v>
      </c>
    </row>
    <row r="281" spans="1:5">
      <c r="A281" s="3494">
        <v>279</v>
      </c>
      <c r="B281" s="3495" t="s">
        <v>4147</v>
      </c>
      <c r="C281" s="3494" t="str">
        <f>产证指标!B280</f>
        <v>-3402</v>
      </c>
      <c r="D281" s="3494">
        <f>产证指标!C280</f>
        <v>40.56</v>
      </c>
      <c r="E281" s="3494">
        <f t="shared" ca="1" si="25"/>
        <v>3.5482999999999998</v>
      </c>
    </row>
    <row r="282" spans="1:5">
      <c r="A282" s="3494">
        <v>280</v>
      </c>
      <c r="B282" s="3495" t="s">
        <v>4147</v>
      </c>
      <c r="C282" s="3494" t="str">
        <f>产证指标!B281</f>
        <v>-3403</v>
      </c>
      <c r="D282" s="3494">
        <f>产证指标!C281</f>
        <v>40.56</v>
      </c>
      <c r="E282" s="3494">
        <f t="shared" ca="1" si="25"/>
        <v>3.5482999999999998</v>
      </c>
    </row>
    <row r="283" spans="1:5">
      <c r="A283" s="3494">
        <v>281</v>
      </c>
      <c r="B283" s="3495" t="s">
        <v>4147</v>
      </c>
      <c r="C283" s="3494" t="str">
        <f>产证指标!B282</f>
        <v>-3404</v>
      </c>
      <c r="D283" s="3494">
        <f>产证指标!C282</f>
        <v>40.56</v>
      </c>
      <c r="E283" s="3494">
        <f t="shared" ca="1" si="25"/>
        <v>3.5482999999999998</v>
      </c>
    </row>
    <row r="284" spans="1:5">
      <c r="A284" s="3494">
        <v>282</v>
      </c>
      <c r="B284" s="3495" t="s">
        <v>4147</v>
      </c>
      <c r="C284" s="3494" t="str">
        <f>产证指标!B283</f>
        <v>-3405</v>
      </c>
      <c r="D284" s="3494">
        <f>产证指标!C283</f>
        <v>40.56</v>
      </c>
      <c r="E284" s="3494">
        <f t="shared" ca="1" si="25"/>
        <v>3.5482999999999998</v>
      </c>
    </row>
    <row r="285" spans="1:5">
      <c r="A285" s="3494">
        <v>283</v>
      </c>
      <c r="B285" s="3495" t="s">
        <v>4147</v>
      </c>
      <c r="C285" s="3494" t="str">
        <f>产证指标!B284</f>
        <v>-3406</v>
      </c>
      <c r="D285" s="3494">
        <f>产证指标!C284</f>
        <v>40.56</v>
      </c>
      <c r="E285" s="3494">
        <f t="shared" ca="1" si="25"/>
        <v>3.5482999999999998</v>
      </c>
    </row>
    <row r="286" spans="1:5">
      <c r="A286" s="3494">
        <v>284</v>
      </c>
      <c r="B286" s="3495" t="s">
        <v>4147</v>
      </c>
      <c r="C286" s="3494" t="str">
        <f>产证指标!B285</f>
        <v>-3407</v>
      </c>
      <c r="D286" s="3494">
        <f>产证指标!C285</f>
        <v>40.56</v>
      </c>
      <c r="E286" s="3494">
        <f t="shared" ca="1" si="25"/>
        <v>3.5482999999999998</v>
      </c>
    </row>
    <row r="287" spans="1:5">
      <c r="A287" s="3494">
        <v>285</v>
      </c>
      <c r="B287" s="3495" t="s">
        <v>4147</v>
      </c>
      <c r="C287" s="3494" t="str">
        <f>产证指标!B286</f>
        <v>-3408</v>
      </c>
      <c r="D287" s="3494">
        <f>产证指标!C286</f>
        <v>40.56</v>
      </c>
      <c r="E287" s="3494">
        <f t="shared" ca="1" si="25"/>
        <v>3.5482999999999998</v>
      </c>
    </row>
    <row r="288" spans="1:5">
      <c r="A288" s="3494">
        <v>286</v>
      </c>
      <c r="B288" s="3495" t="s">
        <v>4147</v>
      </c>
      <c r="C288" s="3494" t="str">
        <f>产证指标!B287</f>
        <v>-3409</v>
      </c>
      <c r="D288" s="3494">
        <f>产证指标!C287</f>
        <v>40.56</v>
      </c>
      <c r="E288" s="3494">
        <f t="shared" ref="E288" ca="1" si="26">E287</f>
        <v>3.5482999999999998</v>
      </c>
    </row>
    <row r="289" spans="1:5">
      <c r="A289" s="3494">
        <v>287</v>
      </c>
      <c r="B289" s="3495" t="s">
        <v>4147</v>
      </c>
      <c r="C289" s="3494" t="str">
        <f>产证指标!B288</f>
        <v>-3410</v>
      </c>
      <c r="D289" s="3494">
        <f>产证指标!C288</f>
        <v>40.56</v>
      </c>
      <c r="E289" s="3494">
        <f ca="1">E288</f>
        <v>3.5482999999999998</v>
      </c>
    </row>
    <row r="290" spans="1:5">
      <c r="A290" s="3494">
        <v>288</v>
      </c>
      <c r="B290" s="3495" t="s">
        <v>4147</v>
      </c>
      <c r="C290" s="3494" t="str">
        <f>产证指标!B289</f>
        <v>-3411</v>
      </c>
      <c r="D290" s="3494">
        <f>产证指标!C289</f>
        <v>40.56</v>
      </c>
      <c r="E290" s="3494">
        <f ca="1">E289</f>
        <v>3.5482999999999998</v>
      </c>
    </row>
    <row r="291" spans="1:5">
      <c r="A291" s="3494">
        <v>289</v>
      </c>
      <c r="B291" s="3495" t="s">
        <v>4147</v>
      </c>
      <c r="C291" s="3494" t="str">
        <f>产证指标!B290</f>
        <v>-3412</v>
      </c>
      <c r="D291" s="3494">
        <f>产证指标!C290</f>
        <v>40.56</v>
      </c>
      <c r="E291" s="3494">
        <f t="shared" ref="E291:E309" ca="1" si="27">E290</f>
        <v>3.5482999999999998</v>
      </c>
    </row>
    <row r="292" spans="1:5">
      <c r="A292" s="3494">
        <v>290</v>
      </c>
      <c r="B292" s="3495" t="s">
        <v>4147</v>
      </c>
      <c r="C292" s="3494" t="str">
        <f>产证指标!B291</f>
        <v>-3413</v>
      </c>
      <c r="D292" s="3494">
        <f>产证指标!C291</f>
        <v>40.56</v>
      </c>
      <c r="E292" s="3494">
        <f t="shared" ca="1" si="27"/>
        <v>3.5482999999999998</v>
      </c>
    </row>
    <row r="293" spans="1:5">
      <c r="A293" s="3494">
        <v>291</v>
      </c>
      <c r="B293" s="3495" t="s">
        <v>4147</v>
      </c>
      <c r="C293" s="3494" t="str">
        <f>产证指标!B292</f>
        <v>-3414</v>
      </c>
      <c r="D293" s="3494">
        <f>产证指标!C292</f>
        <v>40.56</v>
      </c>
      <c r="E293" s="3494">
        <f t="shared" ca="1" si="27"/>
        <v>3.5482999999999998</v>
      </c>
    </row>
    <row r="294" spans="1:5">
      <c r="A294" s="3494">
        <v>292</v>
      </c>
      <c r="B294" s="3495" t="s">
        <v>4147</v>
      </c>
      <c r="C294" s="3494" t="str">
        <f>产证指标!B293</f>
        <v>-3415</v>
      </c>
      <c r="D294" s="3494">
        <f>产证指标!C293</f>
        <v>40.56</v>
      </c>
      <c r="E294" s="3494">
        <f t="shared" ca="1" si="27"/>
        <v>3.5482999999999998</v>
      </c>
    </row>
    <row r="295" spans="1:5">
      <c r="A295" s="3494">
        <v>293</v>
      </c>
      <c r="B295" s="3495" t="s">
        <v>4147</v>
      </c>
      <c r="C295" s="3494" t="str">
        <f>产证指标!B294</f>
        <v>-3416</v>
      </c>
      <c r="D295" s="3494">
        <f>产证指标!C294</f>
        <v>40.56</v>
      </c>
      <c r="E295" s="3494">
        <f t="shared" ca="1" si="27"/>
        <v>3.5482999999999998</v>
      </c>
    </row>
    <row r="296" spans="1:5">
      <c r="A296" s="3494">
        <v>294</v>
      </c>
      <c r="B296" s="3495" t="s">
        <v>4147</v>
      </c>
      <c r="C296" s="3494" t="str">
        <f>产证指标!B295</f>
        <v>-3417</v>
      </c>
      <c r="D296" s="3494">
        <f>产证指标!C295</f>
        <v>40.56</v>
      </c>
      <c r="E296" s="3494">
        <f t="shared" ca="1" si="27"/>
        <v>3.5482999999999998</v>
      </c>
    </row>
    <row r="297" spans="1:5">
      <c r="A297" s="3494">
        <v>295</v>
      </c>
      <c r="B297" s="3495" t="s">
        <v>4147</v>
      </c>
      <c r="C297" s="3494" t="str">
        <f>产证指标!B296</f>
        <v>-3418</v>
      </c>
      <c r="D297" s="3494">
        <f>产证指标!C296</f>
        <v>40.56</v>
      </c>
      <c r="E297" s="3494">
        <f t="shared" ca="1" si="27"/>
        <v>3.5482999999999998</v>
      </c>
    </row>
    <row r="298" spans="1:5">
      <c r="A298" s="3494">
        <v>296</v>
      </c>
      <c r="B298" s="3495" t="s">
        <v>4147</v>
      </c>
      <c r="C298" s="3494" t="str">
        <f>产证指标!B297</f>
        <v>-3419</v>
      </c>
      <c r="D298" s="3494">
        <f>产证指标!C297</f>
        <v>40.56</v>
      </c>
      <c r="E298" s="3494">
        <f t="shared" ca="1" si="27"/>
        <v>3.5482999999999998</v>
      </c>
    </row>
    <row r="299" spans="1:5">
      <c r="A299" s="3494">
        <v>297</v>
      </c>
      <c r="B299" s="3495" t="s">
        <v>4147</v>
      </c>
      <c r="C299" s="3494" t="str">
        <f>产证指标!B298</f>
        <v>-3420</v>
      </c>
      <c r="D299" s="3494">
        <f>产证指标!C298</f>
        <v>40.56</v>
      </c>
      <c r="E299" s="3494">
        <f t="shared" ca="1" si="27"/>
        <v>3.5482999999999998</v>
      </c>
    </row>
    <row r="300" spans="1:5">
      <c r="A300" s="3494">
        <v>298</v>
      </c>
      <c r="B300" s="3495" t="s">
        <v>4147</v>
      </c>
      <c r="C300" s="3494" t="str">
        <f>产证指标!B299</f>
        <v>-3421</v>
      </c>
      <c r="D300" s="3494">
        <f>产证指标!C299</f>
        <v>40.56</v>
      </c>
      <c r="E300" s="3494">
        <f t="shared" ca="1" si="27"/>
        <v>3.5482999999999998</v>
      </c>
    </row>
    <row r="301" spans="1:5">
      <c r="A301" s="3494">
        <v>299</v>
      </c>
      <c r="B301" s="3495" t="s">
        <v>4147</v>
      </c>
      <c r="C301" s="3494" t="str">
        <f>产证指标!B300</f>
        <v>-3422</v>
      </c>
      <c r="D301" s="3494">
        <f>产证指标!C300</f>
        <v>40.56</v>
      </c>
      <c r="E301" s="3494">
        <f t="shared" ca="1" si="27"/>
        <v>3.5482999999999998</v>
      </c>
    </row>
    <row r="302" spans="1:5">
      <c r="A302" s="3494">
        <v>300</v>
      </c>
      <c r="B302" s="3495" t="s">
        <v>4147</v>
      </c>
      <c r="C302" s="3494" t="str">
        <f>产证指标!B301</f>
        <v>-3423</v>
      </c>
      <c r="D302" s="3494">
        <f>产证指标!C301</f>
        <v>40.56</v>
      </c>
      <c r="E302" s="3494">
        <f t="shared" ca="1" si="27"/>
        <v>3.5482999999999998</v>
      </c>
    </row>
    <row r="303" spans="1:5">
      <c r="A303" s="3494">
        <v>301</v>
      </c>
      <c r="B303" s="3495" t="s">
        <v>4147</v>
      </c>
      <c r="C303" s="3494" t="str">
        <f>产证指标!B302</f>
        <v>-3424</v>
      </c>
      <c r="D303" s="3494">
        <f>产证指标!C302</f>
        <v>40.56</v>
      </c>
      <c r="E303" s="3494">
        <f t="shared" ca="1" si="27"/>
        <v>3.5482999999999998</v>
      </c>
    </row>
    <row r="304" spans="1:5">
      <c r="A304" s="3494">
        <v>302</v>
      </c>
      <c r="B304" s="3495" t="s">
        <v>4147</v>
      </c>
      <c r="C304" s="3494" t="str">
        <f>产证指标!B303</f>
        <v>-3425</v>
      </c>
      <c r="D304" s="3494">
        <f>产证指标!C303</f>
        <v>40.56</v>
      </c>
      <c r="E304" s="3494">
        <f t="shared" ca="1" si="27"/>
        <v>3.5482999999999998</v>
      </c>
    </row>
    <row r="305" spans="1:5">
      <c r="A305" s="3494">
        <v>303</v>
      </c>
      <c r="B305" s="3495" t="s">
        <v>4147</v>
      </c>
      <c r="C305" s="3494" t="str">
        <f>产证指标!B304</f>
        <v>-3426</v>
      </c>
      <c r="D305" s="3494">
        <f>产证指标!C304</f>
        <v>40.56</v>
      </c>
      <c r="E305" s="3494">
        <f t="shared" ca="1" si="27"/>
        <v>3.5482999999999998</v>
      </c>
    </row>
    <row r="306" spans="1:5">
      <c r="A306" s="3494">
        <v>304</v>
      </c>
      <c r="B306" s="3495" t="s">
        <v>4147</v>
      </c>
      <c r="C306" s="3494" t="str">
        <f>产证指标!B305</f>
        <v>-3427</v>
      </c>
      <c r="D306" s="3494">
        <f>产证指标!C305</f>
        <v>40.56</v>
      </c>
      <c r="E306" s="3494">
        <f t="shared" ca="1" si="27"/>
        <v>3.5482999999999998</v>
      </c>
    </row>
    <row r="307" spans="1:5">
      <c r="A307" s="3494">
        <v>305</v>
      </c>
      <c r="B307" s="3495" t="s">
        <v>4147</v>
      </c>
      <c r="C307" s="3494" t="str">
        <f>产证指标!B306</f>
        <v>-3428</v>
      </c>
      <c r="D307" s="3494">
        <f>产证指标!C306</f>
        <v>40.56</v>
      </c>
      <c r="E307" s="3494">
        <f t="shared" ca="1" si="27"/>
        <v>3.5482999999999998</v>
      </c>
    </row>
    <row r="308" spans="1:5">
      <c r="A308" s="3494">
        <v>306</v>
      </c>
      <c r="B308" s="3495" t="s">
        <v>4147</v>
      </c>
      <c r="C308" s="3494" t="str">
        <f>产证指标!B307</f>
        <v>-3429</v>
      </c>
      <c r="D308" s="3494">
        <f>产证指标!C307</f>
        <v>40.56</v>
      </c>
      <c r="E308" s="3494">
        <f t="shared" ca="1" si="27"/>
        <v>3.5482999999999998</v>
      </c>
    </row>
    <row r="309" spans="1:5">
      <c r="A309" s="3494">
        <v>307</v>
      </c>
      <c r="B309" s="3495" t="s">
        <v>4147</v>
      </c>
      <c r="C309" s="3494" t="str">
        <f>产证指标!B308</f>
        <v>-3430</v>
      </c>
      <c r="D309" s="3494">
        <f>产证指标!C308</f>
        <v>40.56</v>
      </c>
      <c r="E309" s="3494">
        <f t="shared" ca="1" si="27"/>
        <v>3.5482999999999998</v>
      </c>
    </row>
    <row r="310" spans="1:5">
      <c r="A310" s="3494">
        <v>308</v>
      </c>
      <c r="B310" s="3495" t="s">
        <v>4147</v>
      </c>
      <c r="C310" s="3494" t="str">
        <f>产证指标!B309</f>
        <v>-3431</v>
      </c>
      <c r="D310" s="3494">
        <f>产证指标!C309</f>
        <v>40.56</v>
      </c>
      <c r="E310" s="3494">
        <f t="shared" ref="E310" ca="1" si="28">E309</f>
        <v>3.5482999999999998</v>
      </c>
    </row>
    <row r="311" spans="1:5">
      <c r="A311" s="3494">
        <v>309</v>
      </c>
      <c r="B311" s="3495" t="s">
        <v>4147</v>
      </c>
      <c r="C311" s="3494" t="str">
        <f>产证指标!B310</f>
        <v>-3432</v>
      </c>
      <c r="D311" s="3494">
        <f>产证指标!C310</f>
        <v>40.56</v>
      </c>
      <c r="E311" s="3494">
        <f ca="1">E310</f>
        <v>3.5482999999999998</v>
      </c>
    </row>
    <row r="312" spans="1:5">
      <c r="A312" s="3494">
        <v>310</v>
      </c>
      <c r="B312" s="3495" t="s">
        <v>4147</v>
      </c>
      <c r="C312" s="3494" t="str">
        <f>产证指标!B311</f>
        <v>-3433</v>
      </c>
      <c r="D312" s="3494">
        <f>产证指标!C311</f>
        <v>40.56</v>
      </c>
      <c r="E312" s="3494">
        <f ca="1">E311</f>
        <v>3.5482999999999998</v>
      </c>
    </row>
    <row r="313" spans="1:5">
      <c r="A313" s="3494">
        <v>311</v>
      </c>
      <c r="B313" s="3495" t="s">
        <v>4147</v>
      </c>
      <c r="C313" s="3494" t="str">
        <f>产证指标!B312</f>
        <v>-3434</v>
      </c>
      <c r="D313" s="3494">
        <f>产证指标!C312</f>
        <v>40.56</v>
      </c>
      <c r="E313" s="3494">
        <f t="shared" ref="E313:E331" ca="1" si="29">E312</f>
        <v>3.5482999999999998</v>
      </c>
    </row>
    <row r="314" spans="1:5">
      <c r="A314" s="3494">
        <v>312</v>
      </c>
      <c r="B314" s="3495" t="s">
        <v>4150</v>
      </c>
      <c r="C314" s="3494" t="str">
        <f>产证指标!B313</f>
        <v>-2001</v>
      </c>
      <c r="D314" s="3494">
        <f>产证指标!C313</f>
        <v>40.56</v>
      </c>
      <c r="E314" s="3494">
        <f t="shared" ca="1" si="29"/>
        <v>3.5482999999999998</v>
      </c>
    </row>
    <row r="315" spans="1:5">
      <c r="A315" s="3494">
        <v>313</v>
      </c>
      <c r="B315" s="3495" t="s">
        <v>4150</v>
      </c>
      <c r="C315" s="3494" t="str">
        <f>产证指标!B314</f>
        <v>-2002</v>
      </c>
      <c r="D315" s="3494">
        <f>产证指标!C314</f>
        <v>40.56</v>
      </c>
      <c r="E315" s="3494">
        <f t="shared" ca="1" si="29"/>
        <v>3.5482999999999998</v>
      </c>
    </row>
    <row r="316" spans="1:5">
      <c r="A316" s="3494">
        <v>314</v>
      </c>
      <c r="B316" s="3495" t="s">
        <v>4149</v>
      </c>
      <c r="C316" s="3494" t="str">
        <f>产证指标!B315</f>
        <v>-2003</v>
      </c>
      <c r="D316" s="3494">
        <f>产证指标!C315</f>
        <v>40.56</v>
      </c>
      <c r="E316" s="3494">
        <f t="shared" ca="1" si="29"/>
        <v>3.5482999999999998</v>
      </c>
    </row>
    <row r="317" spans="1:5">
      <c r="A317" s="3494">
        <v>315</v>
      </c>
      <c r="B317" s="3495" t="s">
        <v>4149</v>
      </c>
      <c r="C317" s="3494" t="str">
        <f>产证指标!B316</f>
        <v>-2004</v>
      </c>
      <c r="D317" s="3494">
        <f>产证指标!C316</f>
        <v>40.56</v>
      </c>
      <c r="E317" s="3494">
        <f t="shared" ca="1" si="29"/>
        <v>3.5482999999999998</v>
      </c>
    </row>
    <row r="318" spans="1:5">
      <c r="A318" s="3494">
        <v>316</v>
      </c>
      <c r="B318" s="3495" t="s">
        <v>4149</v>
      </c>
      <c r="C318" s="3494" t="str">
        <f>产证指标!B317</f>
        <v>-2005</v>
      </c>
      <c r="D318" s="3494">
        <f>产证指标!C317</f>
        <v>40.56</v>
      </c>
      <c r="E318" s="3494">
        <f t="shared" ca="1" si="29"/>
        <v>3.5482999999999998</v>
      </c>
    </row>
    <row r="319" spans="1:5">
      <c r="A319" s="3494">
        <v>317</v>
      </c>
      <c r="B319" s="3495" t="s">
        <v>4149</v>
      </c>
      <c r="C319" s="3494" t="str">
        <f>产证指标!B318</f>
        <v>-2006</v>
      </c>
      <c r="D319" s="3494">
        <f>产证指标!C318</f>
        <v>40.56</v>
      </c>
      <c r="E319" s="3494">
        <f t="shared" ca="1" si="29"/>
        <v>3.5482999999999998</v>
      </c>
    </row>
    <row r="320" spans="1:5">
      <c r="A320" s="3494">
        <v>318</v>
      </c>
      <c r="B320" s="3495" t="s">
        <v>4149</v>
      </c>
      <c r="C320" s="3494" t="str">
        <f>产证指标!B319</f>
        <v>-2007</v>
      </c>
      <c r="D320" s="3494">
        <f>产证指标!C319</f>
        <v>40.56</v>
      </c>
      <c r="E320" s="3494">
        <f t="shared" ca="1" si="29"/>
        <v>3.5482999999999998</v>
      </c>
    </row>
    <row r="321" spans="1:5">
      <c r="A321" s="3494">
        <v>319</v>
      </c>
      <c r="B321" s="3495" t="s">
        <v>4149</v>
      </c>
      <c r="C321" s="3494" t="str">
        <f>产证指标!B320</f>
        <v>-2008</v>
      </c>
      <c r="D321" s="3494">
        <f>产证指标!C320</f>
        <v>40.56</v>
      </c>
      <c r="E321" s="3494">
        <f t="shared" ca="1" si="29"/>
        <v>3.5482999999999998</v>
      </c>
    </row>
    <row r="322" spans="1:5">
      <c r="A322" s="3494">
        <v>320</v>
      </c>
      <c r="B322" s="3495" t="s">
        <v>4149</v>
      </c>
      <c r="C322" s="3494" t="str">
        <f>产证指标!B321</f>
        <v>-2009</v>
      </c>
      <c r="D322" s="3494">
        <f>产证指标!C321</f>
        <v>40.56</v>
      </c>
      <c r="E322" s="3494">
        <f t="shared" ca="1" si="29"/>
        <v>3.5482999999999998</v>
      </c>
    </row>
    <row r="323" spans="1:5">
      <c r="A323" s="3494">
        <v>321</v>
      </c>
      <c r="B323" s="3495" t="s">
        <v>4149</v>
      </c>
      <c r="C323" s="3494" t="str">
        <f>产证指标!B322</f>
        <v>-2010</v>
      </c>
      <c r="D323" s="3494">
        <f>产证指标!C322</f>
        <v>40.56</v>
      </c>
      <c r="E323" s="3494">
        <f t="shared" ca="1" si="29"/>
        <v>3.5482999999999998</v>
      </c>
    </row>
    <row r="324" spans="1:5">
      <c r="A324" s="3494">
        <v>322</v>
      </c>
      <c r="B324" s="3495" t="s">
        <v>4149</v>
      </c>
      <c r="C324" s="3494" t="str">
        <f>产证指标!B323</f>
        <v>-2011</v>
      </c>
      <c r="D324" s="3494">
        <f>产证指标!C323</f>
        <v>40.56</v>
      </c>
      <c r="E324" s="3494">
        <f t="shared" ca="1" si="29"/>
        <v>3.5482999999999998</v>
      </c>
    </row>
    <row r="325" spans="1:5">
      <c r="A325" s="3494">
        <v>323</v>
      </c>
      <c r="B325" s="3495" t="s">
        <v>4149</v>
      </c>
      <c r="C325" s="3494" t="str">
        <f>产证指标!B324</f>
        <v>-2012</v>
      </c>
      <c r="D325" s="3494">
        <f>产证指标!C324</f>
        <v>40.56</v>
      </c>
      <c r="E325" s="3494">
        <f t="shared" ca="1" si="29"/>
        <v>3.5482999999999998</v>
      </c>
    </row>
    <row r="326" spans="1:5">
      <c r="A326" s="3494">
        <v>324</v>
      </c>
      <c r="B326" s="3495" t="s">
        <v>4149</v>
      </c>
      <c r="C326" s="3494" t="str">
        <f>产证指标!B325</f>
        <v>-2013</v>
      </c>
      <c r="D326" s="3494">
        <f>产证指标!C325</f>
        <v>40.56</v>
      </c>
      <c r="E326" s="3494">
        <f t="shared" ca="1" si="29"/>
        <v>3.5482999999999998</v>
      </c>
    </row>
    <row r="327" spans="1:5">
      <c r="A327" s="3494">
        <v>325</v>
      </c>
      <c r="B327" s="3495" t="s">
        <v>4149</v>
      </c>
      <c r="C327" s="3494" t="str">
        <f>产证指标!B326</f>
        <v>-2014</v>
      </c>
      <c r="D327" s="3494">
        <f>产证指标!C326</f>
        <v>40.56</v>
      </c>
      <c r="E327" s="3494">
        <f t="shared" ca="1" si="29"/>
        <v>3.5482999999999998</v>
      </c>
    </row>
    <row r="328" spans="1:5">
      <c r="A328" s="3494">
        <v>326</v>
      </c>
      <c r="B328" s="3495" t="s">
        <v>4149</v>
      </c>
      <c r="C328" s="3494" t="str">
        <f>产证指标!B327</f>
        <v>-2015</v>
      </c>
      <c r="D328" s="3494">
        <f>产证指标!C327</f>
        <v>40.56</v>
      </c>
      <c r="E328" s="3494">
        <f t="shared" ca="1" si="29"/>
        <v>3.5482999999999998</v>
      </c>
    </row>
    <row r="329" spans="1:5">
      <c r="A329" s="3494">
        <v>327</v>
      </c>
      <c r="B329" s="3495" t="s">
        <v>4149</v>
      </c>
      <c r="C329" s="3494" t="str">
        <f>产证指标!B328</f>
        <v>-2016</v>
      </c>
      <c r="D329" s="3494">
        <f>产证指标!C328</f>
        <v>39.6</v>
      </c>
      <c r="E329" s="3494">
        <f t="shared" ca="1" si="29"/>
        <v>3.5482999999999998</v>
      </c>
    </row>
    <row r="330" spans="1:5">
      <c r="A330" s="3494">
        <v>328</v>
      </c>
      <c r="B330" s="3495" t="s">
        <v>4149</v>
      </c>
      <c r="C330" s="3494" t="str">
        <f>产证指标!B329</f>
        <v>-2017</v>
      </c>
      <c r="D330" s="3494">
        <f>产证指标!C329</f>
        <v>39.6</v>
      </c>
      <c r="E330" s="3494">
        <f t="shared" ca="1" si="29"/>
        <v>3.5482999999999998</v>
      </c>
    </row>
    <row r="331" spans="1:5">
      <c r="A331" s="3494">
        <v>329</v>
      </c>
      <c r="B331" s="3495" t="s">
        <v>4149</v>
      </c>
      <c r="C331" s="3494" t="str">
        <f>产证指标!B330</f>
        <v>-2018</v>
      </c>
      <c r="D331" s="3494">
        <f>产证指标!C330</f>
        <v>39.6</v>
      </c>
      <c r="E331" s="3494">
        <f t="shared" ca="1" si="29"/>
        <v>3.5482999999999998</v>
      </c>
    </row>
    <row r="332" spans="1:5">
      <c r="A332" s="3494">
        <v>330</v>
      </c>
      <c r="B332" s="3495" t="s">
        <v>4149</v>
      </c>
      <c r="C332" s="3494" t="str">
        <f>产证指标!B331</f>
        <v>-2019</v>
      </c>
      <c r="D332" s="3494">
        <f>产证指标!C331</f>
        <v>39.6</v>
      </c>
      <c r="E332" s="3494">
        <f t="shared" ref="E332" ca="1" si="30">E331</f>
        <v>3.5482999999999998</v>
      </c>
    </row>
    <row r="333" spans="1:5">
      <c r="A333" s="3494">
        <v>331</v>
      </c>
      <c r="B333" s="3495" t="s">
        <v>4149</v>
      </c>
      <c r="C333" s="3494" t="str">
        <f>产证指标!B332</f>
        <v>-2020</v>
      </c>
      <c r="D333" s="3494">
        <f>产证指标!C332</f>
        <v>39.6</v>
      </c>
      <c r="E333" s="3494">
        <f ca="1">E332</f>
        <v>3.5482999999999998</v>
      </c>
    </row>
    <row r="334" spans="1:5">
      <c r="A334" s="3494">
        <v>332</v>
      </c>
      <c r="B334" s="3495" t="s">
        <v>4149</v>
      </c>
      <c r="C334" s="3494" t="str">
        <f>产证指标!B333</f>
        <v>-2021</v>
      </c>
      <c r="D334" s="3494">
        <f>产证指标!C333</f>
        <v>39.6</v>
      </c>
      <c r="E334" s="3494">
        <f ca="1">E333</f>
        <v>3.5482999999999998</v>
      </c>
    </row>
    <row r="335" spans="1:5">
      <c r="A335" s="3494">
        <v>333</v>
      </c>
      <c r="B335" s="3495" t="s">
        <v>4149</v>
      </c>
      <c r="C335" s="3494" t="str">
        <f>产证指标!B334</f>
        <v>-2022</v>
      </c>
      <c r="D335" s="3494">
        <f>产证指标!C334</f>
        <v>39.6</v>
      </c>
      <c r="E335" s="3494">
        <f t="shared" ref="E335:E353" ca="1" si="31">E334</f>
        <v>3.5482999999999998</v>
      </c>
    </row>
    <row r="336" spans="1:5">
      <c r="A336" s="3494">
        <v>334</v>
      </c>
      <c r="B336" s="3495" t="s">
        <v>4149</v>
      </c>
      <c r="C336" s="3494" t="str">
        <f>产证指标!B335</f>
        <v>-2023</v>
      </c>
      <c r="D336" s="3494">
        <f>产证指标!C335</f>
        <v>39.6</v>
      </c>
      <c r="E336" s="3494">
        <f t="shared" ca="1" si="31"/>
        <v>3.5482999999999998</v>
      </c>
    </row>
    <row r="337" spans="1:5">
      <c r="A337" s="3494">
        <v>335</v>
      </c>
      <c r="B337" s="3495" t="s">
        <v>4149</v>
      </c>
      <c r="C337" s="3494" t="str">
        <f>产证指标!B336</f>
        <v>-2024</v>
      </c>
      <c r="D337" s="3494">
        <f>产证指标!C336</f>
        <v>39.6</v>
      </c>
      <c r="E337" s="3494">
        <f t="shared" ca="1" si="31"/>
        <v>3.5482999999999998</v>
      </c>
    </row>
    <row r="338" spans="1:5">
      <c r="A338" s="3494">
        <v>336</v>
      </c>
      <c r="B338" s="3495" t="s">
        <v>4149</v>
      </c>
      <c r="C338" s="3494" t="str">
        <f>产证指标!B337</f>
        <v>-2025</v>
      </c>
      <c r="D338" s="3494">
        <f>产证指标!C337</f>
        <v>39.6</v>
      </c>
      <c r="E338" s="3494">
        <f t="shared" ca="1" si="31"/>
        <v>3.5482999999999998</v>
      </c>
    </row>
    <row r="339" spans="1:5">
      <c r="A339" s="3494">
        <v>337</v>
      </c>
      <c r="B339" s="3495" t="s">
        <v>4149</v>
      </c>
      <c r="C339" s="3494" t="str">
        <f>产证指标!B338</f>
        <v>-2026</v>
      </c>
      <c r="D339" s="3494">
        <f>产证指标!C338</f>
        <v>39.6</v>
      </c>
      <c r="E339" s="3494">
        <f t="shared" ca="1" si="31"/>
        <v>3.5482999999999998</v>
      </c>
    </row>
    <row r="340" spans="1:5">
      <c r="A340" s="3494">
        <v>338</v>
      </c>
      <c r="B340" s="3495" t="s">
        <v>4149</v>
      </c>
      <c r="C340" s="3494" t="str">
        <f>产证指标!B339</f>
        <v>-2027</v>
      </c>
      <c r="D340" s="3494">
        <f>产证指标!C339</f>
        <v>39.6</v>
      </c>
      <c r="E340" s="3494">
        <f t="shared" ca="1" si="31"/>
        <v>3.5482999999999998</v>
      </c>
    </row>
    <row r="341" spans="1:5">
      <c r="A341" s="3494">
        <v>339</v>
      </c>
      <c r="B341" s="3495" t="s">
        <v>4149</v>
      </c>
      <c r="C341" s="3494" t="str">
        <f>产证指标!B340</f>
        <v>-2028</v>
      </c>
      <c r="D341" s="3494">
        <f>产证指标!C340</f>
        <v>39.6</v>
      </c>
      <c r="E341" s="3494">
        <f t="shared" ca="1" si="31"/>
        <v>3.5482999999999998</v>
      </c>
    </row>
    <row r="342" spans="1:5">
      <c r="A342" s="3494">
        <v>340</v>
      </c>
      <c r="B342" s="3495" t="s">
        <v>4149</v>
      </c>
      <c r="C342" s="3494" t="str">
        <f>产证指标!B341</f>
        <v>-2029</v>
      </c>
      <c r="D342" s="3494">
        <f>产证指标!C341</f>
        <v>39.6</v>
      </c>
      <c r="E342" s="3494">
        <f t="shared" ca="1" si="31"/>
        <v>3.5482999999999998</v>
      </c>
    </row>
    <row r="343" spans="1:5">
      <c r="A343" s="3494">
        <v>341</v>
      </c>
      <c r="B343" s="3495" t="s">
        <v>4149</v>
      </c>
      <c r="C343" s="3494" t="str">
        <f>产证指标!B342</f>
        <v>-2030</v>
      </c>
      <c r="D343" s="3494">
        <f>产证指标!C342</f>
        <v>39.6</v>
      </c>
      <c r="E343" s="3494">
        <f t="shared" ca="1" si="31"/>
        <v>3.5482999999999998</v>
      </c>
    </row>
    <row r="344" spans="1:5">
      <c r="A344" s="3494">
        <v>342</v>
      </c>
      <c r="B344" s="3495" t="s">
        <v>4149</v>
      </c>
      <c r="C344" s="3494" t="str">
        <f>产证指标!B343</f>
        <v>-2031</v>
      </c>
      <c r="D344" s="3494">
        <f>产证指标!C343</f>
        <v>40.56</v>
      </c>
      <c r="E344" s="3494">
        <f t="shared" ca="1" si="31"/>
        <v>3.5482999999999998</v>
      </c>
    </row>
    <row r="345" spans="1:5">
      <c r="A345" s="3494">
        <v>343</v>
      </c>
      <c r="B345" s="3495" t="s">
        <v>4149</v>
      </c>
      <c r="C345" s="3494" t="str">
        <f>产证指标!B344</f>
        <v>-2032</v>
      </c>
      <c r="D345" s="3494">
        <f>产证指标!C344</f>
        <v>40.56</v>
      </c>
      <c r="E345" s="3494">
        <f t="shared" ca="1" si="31"/>
        <v>3.5482999999999998</v>
      </c>
    </row>
    <row r="346" spans="1:5">
      <c r="A346" s="3494">
        <v>344</v>
      </c>
      <c r="B346" s="3495" t="s">
        <v>4149</v>
      </c>
      <c r="C346" s="3494" t="str">
        <f>产证指标!B345</f>
        <v>-2033</v>
      </c>
      <c r="D346" s="3494">
        <f>产证指标!C345</f>
        <v>40.56</v>
      </c>
      <c r="E346" s="3494">
        <f t="shared" ca="1" si="31"/>
        <v>3.5482999999999998</v>
      </c>
    </row>
    <row r="347" spans="1:5">
      <c r="A347" s="3494">
        <v>345</v>
      </c>
      <c r="B347" s="3495" t="s">
        <v>4149</v>
      </c>
      <c r="C347" s="3494" t="str">
        <f>产证指标!B346</f>
        <v>-2034</v>
      </c>
      <c r="D347" s="3494">
        <f>产证指标!C346</f>
        <v>40.56</v>
      </c>
      <c r="E347" s="3494">
        <f t="shared" ca="1" si="31"/>
        <v>3.5482999999999998</v>
      </c>
    </row>
    <row r="348" spans="1:5">
      <c r="A348" s="3494">
        <v>346</v>
      </c>
      <c r="B348" s="3495" t="s">
        <v>4149</v>
      </c>
      <c r="C348" s="3494" t="str">
        <f>产证指标!B347</f>
        <v>-2035</v>
      </c>
      <c r="D348" s="3494">
        <f>产证指标!C347</f>
        <v>40.56</v>
      </c>
      <c r="E348" s="3494">
        <f t="shared" ca="1" si="31"/>
        <v>3.5482999999999998</v>
      </c>
    </row>
    <row r="349" spans="1:5">
      <c r="A349" s="3494">
        <v>347</v>
      </c>
      <c r="B349" s="3495" t="s">
        <v>4149</v>
      </c>
      <c r="C349" s="3494" t="str">
        <f>产证指标!B348</f>
        <v>-2036</v>
      </c>
      <c r="D349" s="3494">
        <f>产证指标!C348</f>
        <v>40.56</v>
      </c>
      <c r="E349" s="3494">
        <f t="shared" ca="1" si="31"/>
        <v>3.5482999999999998</v>
      </c>
    </row>
    <row r="350" spans="1:5">
      <c r="A350" s="3494">
        <v>348</v>
      </c>
      <c r="B350" s="3495" t="s">
        <v>4149</v>
      </c>
      <c r="C350" s="3494" t="str">
        <f>产证指标!B349</f>
        <v>-2037</v>
      </c>
      <c r="D350" s="3494">
        <f>产证指标!C349</f>
        <v>40.56</v>
      </c>
      <c r="E350" s="3494">
        <f t="shared" ca="1" si="31"/>
        <v>3.5482999999999998</v>
      </c>
    </row>
    <row r="351" spans="1:5">
      <c r="A351" s="3494">
        <v>349</v>
      </c>
      <c r="B351" s="3495" t="s">
        <v>4149</v>
      </c>
      <c r="C351" s="3494" t="str">
        <f>产证指标!B350</f>
        <v>-2038</v>
      </c>
      <c r="D351" s="3494">
        <f>产证指标!C350</f>
        <v>39.6</v>
      </c>
      <c r="E351" s="3494">
        <f t="shared" ca="1" si="31"/>
        <v>3.5482999999999998</v>
      </c>
    </row>
    <row r="352" spans="1:5">
      <c r="A352" s="3494">
        <v>350</v>
      </c>
      <c r="B352" s="3495" t="s">
        <v>4149</v>
      </c>
      <c r="C352" s="3494" t="str">
        <f>产证指标!B351</f>
        <v>-2039</v>
      </c>
      <c r="D352" s="3494">
        <f>产证指标!C351</f>
        <v>39.6</v>
      </c>
      <c r="E352" s="3494">
        <f t="shared" ca="1" si="31"/>
        <v>3.5482999999999998</v>
      </c>
    </row>
    <row r="353" spans="1:5">
      <c r="A353" s="3494">
        <v>351</v>
      </c>
      <c r="B353" s="3495" t="s">
        <v>4149</v>
      </c>
      <c r="C353" s="3494" t="str">
        <f>产证指标!B352</f>
        <v>-2040</v>
      </c>
      <c r="D353" s="3494">
        <f>产证指标!C352</f>
        <v>39.6</v>
      </c>
      <c r="E353" s="3494">
        <f t="shared" ca="1" si="31"/>
        <v>3.5482999999999998</v>
      </c>
    </row>
    <row r="354" spans="1:5">
      <c r="A354" s="3494">
        <v>352</v>
      </c>
      <c r="B354" s="3495" t="s">
        <v>4149</v>
      </c>
      <c r="C354" s="3494" t="str">
        <f>产证指标!B353</f>
        <v>-2041</v>
      </c>
      <c r="D354" s="3494">
        <f>产证指标!C353</f>
        <v>39.6</v>
      </c>
      <c r="E354" s="3494">
        <f t="shared" ref="E354" ca="1" si="32">E353</f>
        <v>3.5482999999999998</v>
      </c>
    </row>
    <row r="355" spans="1:5">
      <c r="A355" s="3494">
        <v>353</v>
      </c>
      <c r="B355" s="3495" t="s">
        <v>4149</v>
      </c>
      <c r="C355" s="3494" t="str">
        <f>产证指标!B354</f>
        <v>-2042</v>
      </c>
      <c r="D355" s="3494">
        <f>产证指标!C354</f>
        <v>39.6</v>
      </c>
      <c r="E355" s="3494">
        <f ca="1">E354</f>
        <v>3.5482999999999998</v>
      </c>
    </row>
    <row r="356" spans="1:5">
      <c r="A356" s="3494">
        <v>354</v>
      </c>
      <c r="B356" s="3495" t="s">
        <v>4149</v>
      </c>
      <c r="C356" s="3494" t="str">
        <f>产证指标!B355</f>
        <v>-2043</v>
      </c>
      <c r="D356" s="3494">
        <f>产证指标!C355</f>
        <v>39.6</v>
      </c>
      <c r="E356" s="3494">
        <f ca="1">E355</f>
        <v>3.5482999999999998</v>
      </c>
    </row>
    <row r="357" spans="1:5">
      <c r="A357" s="3494">
        <v>355</v>
      </c>
      <c r="B357" s="3495" t="s">
        <v>4149</v>
      </c>
      <c r="C357" s="3494" t="str">
        <f>产证指标!B356</f>
        <v>-2044</v>
      </c>
      <c r="D357" s="3494">
        <f>产证指标!C356</f>
        <v>39.6</v>
      </c>
      <c r="E357" s="3494">
        <f t="shared" ref="E357:E375" ca="1" si="33">E356</f>
        <v>3.5482999999999998</v>
      </c>
    </row>
    <row r="358" spans="1:5">
      <c r="A358" s="3494">
        <v>356</v>
      </c>
      <c r="B358" s="3495" t="s">
        <v>4149</v>
      </c>
      <c r="C358" s="3494" t="str">
        <f>产证指标!B357</f>
        <v>-2045</v>
      </c>
      <c r="D358" s="3494">
        <f>产证指标!C357</f>
        <v>39.6</v>
      </c>
      <c r="E358" s="3494">
        <f t="shared" ca="1" si="33"/>
        <v>3.5482999999999998</v>
      </c>
    </row>
    <row r="359" spans="1:5">
      <c r="A359" s="3494">
        <v>357</v>
      </c>
      <c r="B359" s="3495" t="s">
        <v>4149</v>
      </c>
      <c r="C359" s="3494" t="str">
        <f>产证指标!B358</f>
        <v>-2046</v>
      </c>
      <c r="D359" s="3494">
        <f>产证指标!C358</f>
        <v>39.6</v>
      </c>
      <c r="E359" s="3494">
        <f t="shared" ca="1" si="33"/>
        <v>3.5482999999999998</v>
      </c>
    </row>
    <row r="360" spans="1:5">
      <c r="A360" s="3494">
        <v>358</v>
      </c>
      <c r="B360" s="3495" t="s">
        <v>4149</v>
      </c>
      <c r="C360" s="3494" t="str">
        <f>产证指标!B359</f>
        <v>-2047</v>
      </c>
      <c r="D360" s="3494">
        <f>产证指标!C359</f>
        <v>39.6</v>
      </c>
      <c r="E360" s="3494">
        <f t="shared" ca="1" si="33"/>
        <v>3.5482999999999998</v>
      </c>
    </row>
    <row r="361" spans="1:5">
      <c r="A361" s="3494">
        <v>359</v>
      </c>
      <c r="B361" s="3495" t="s">
        <v>4149</v>
      </c>
      <c r="C361" s="3494" t="str">
        <f>产证指标!B360</f>
        <v>-2048</v>
      </c>
      <c r="D361" s="3494">
        <f>产证指标!C360</f>
        <v>39.6</v>
      </c>
      <c r="E361" s="3494">
        <f t="shared" ca="1" si="33"/>
        <v>3.5482999999999998</v>
      </c>
    </row>
    <row r="362" spans="1:5">
      <c r="A362" s="3494">
        <v>360</v>
      </c>
      <c r="B362" s="3495" t="s">
        <v>4149</v>
      </c>
      <c r="C362" s="3494" t="str">
        <f>产证指标!B361</f>
        <v>-2049</v>
      </c>
      <c r="D362" s="3494">
        <f>产证指标!C361</f>
        <v>39.6</v>
      </c>
      <c r="E362" s="3494">
        <f t="shared" ca="1" si="33"/>
        <v>3.5482999999999998</v>
      </c>
    </row>
    <row r="363" spans="1:5">
      <c r="A363" s="3494">
        <v>361</v>
      </c>
      <c r="B363" s="3495" t="s">
        <v>4149</v>
      </c>
      <c r="C363" s="3494" t="str">
        <f>产证指标!B362</f>
        <v>-2050</v>
      </c>
      <c r="D363" s="3494">
        <f>产证指标!C362</f>
        <v>39.6</v>
      </c>
      <c r="E363" s="3494">
        <f t="shared" ca="1" si="33"/>
        <v>3.5482999999999998</v>
      </c>
    </row>
    <row r="364" spans="1:5">
      <c r="A364" s="3494">
        <v>362</v>
      </c>
      <c r="B364" s="3495" t="s">
        <v>4149</v>
      </c>
      <c r="C364" s="3494" t="str">
        <f>产证指标!B363</f>
        <v>-2051</v>
      </c>
      <c r="D364" s="3494">
        <f>产证指标!C363</f>
        <v>39.6</v>
      </c>
      <c r="E364" s="3494">
        <f t="shared" ca="1" si="33"/>
        <v>3.5482999999999998</v>
      </c>
    </row>
    <row r="365" spans="1:5">
      <c r="A365" s="3494">
        <v>363</v>
      </c>
      <c r="B365" s="3495" t="s">
        <v>4149</v>
      </c>
      <c r="C365" s="3494" t="str">
        <f>产证指标!B364</f>
        <v>-2052</v>
      </c>
      <c r="D365" s="3494">
        <f>产证指标!C364</f>
        <v>39.6</v>
      </c>
      <c r="E365" s="3494">
        <f t="shared" ca="1" si="33"/>
        <v>3.5482999999999998</v>
      </c>
    </row>
    <row r="366" spans="1:5">
      <c r="A366" s="3494">
        <v>364</v>
      </c>
      <c r="B366" s="3495" t="s">
        <v>4149</v>
      </c>
      <c r="C366" s="3494" t="str">
        <f>产证指标!B365</f>
        <v>-2053</v>
      </c>
      <c r="D366" s="3494">
        <f>产证指标!C365</f>
        <v>40.56</v>
      </c>
      <c r="E366" s="3494">
        <f t="shared" ca="1" si="33"/>
        <v>3.5482999999999998</v>
      </c>
    </row>
    <row r="367" spans="1:5">
      <c r="A367" s="3494">
        <v>365</v>
      </c>
      <c r="B367" s="3495" t="s">
        <v>4149</v>
      </c>
      <c r="C367" s="3494" t="str">
        <f>产证指标!B366</f>
        <v>-2054</v>
      </c>
      <c r="D367" s="3494">
        <f>产证指标!C366</f>
        <v>40.56</v>
      </c>
      <c r="E367" s="3494">
        <f t="shared" ca="1" si="33"/>
        <v>3.5482999999999998</v>
      </c>
    </row>
    <row r="368" spans="1:5">
      <c r="A368" s="3494">
        <v>366</v>
      </c>
      <c r="B368" s="3495" t="s">
        <v>4149</v>
      </c>
      <c r="C368" s="3494" t="str">
        <f>产证指标!B367</f>
        <v>-2055</v>
      </c>
      <c r="D368" s="3494">
        <f>产证指标!C367</f>
        <v>40.56</v>
      </c>
      <c r="E368" s="3494">
        <f t="shared" ca="1" si="33"/>
        <v>3.5482999999999998</v>
      </c>
    </row>
    <row r="369" spans="1:5">
      <c r="A369" s="3494">
        <v>367</v>
      </c>
      <c r="B369" s="3495" t="s">
        <v>4149</v>
      </c>
      <c r="C369" s="3494" t="str">
        <f>产证指标!B368</f>
        <v>-2056</v>
      </c>
      <c r="D369" s="3494">
        <f>产证指标!C368</f>
        <v>60.84</v>
      </c>
      <c r="E369" s="3494">
        <f t="shared" ca="1" si="33"/>
        <v>3.5482999999999998</v>
      </c>
    </row>
    <row r="370" spans="1:5">
      <c r="A370" s="3494">
        <v>368</v>
      </c>
      <c r="B370" s="3495" t="s">
        <v>4149</v>
      </c>
      <c r="C370" s="3494" t="str">
        <f>产证指标!B369</f>
        <v>-2057</v>
      </c>
      <c r="D370" s="3494">
        <f>产证指标!C369</f>
        <v>40.56</v>
      </c>
      <c r="E370" s="3494">
        <f t="shared" ca="1" si="33"/>
        <v>3.5482999999999998</v>
      </c>
    </row>
    <row r="371" spans="1:5">
      <c r="A371" s="3494">
        <v>369</v>
      </c>
      <c r="B371" s="3495" t="s">
        <v>4149</v>
      </c>
      <c r="C371" s="3494" t="str">
        <f>产证指标!B370</f>
        <v>-2058</v>
      </c>
      <c r="D371" s="3494">
        <f>产证指标!C370</f>
        <v>40.56</v>
      </c>
      <c r="E371" s="3494">
        <f t="shared" ca="1" si="33"/>
        <v>3.5482999999999998</v>
      </c>
    </row>
    <row r="372" spans="1:5">
      <c r="A372" s="3494">
        <v>370</v>
      </c>
      <c r="B372" s="3495" t="s">
        <v>4149</v>
      </c>
      <c r="C372" s="3494" t="str">
        <f>产证指标!B371</f>
        <v>-2059</v>
      </c>
      <c r="D372" s="3494">
        <f>产证指标!C371</f>
        <v>40.56</v>
      </c>
      <c r="E372" s="3494">
        <f t="shared" ca="1" si="33"/>
        <v>3.5482999999999998</v>
      </c>
    </row>
    <row r="373" spans="1:5">
      <c r="A373" s="3494">
        <v>371</v>
      </c>
      <c r="B373" s="3495" t="s">
        <v>4149</v>
      </c>
      <c r="C373" s="3494" t="str">
        <f>产证指标!B372</f>
        <v>-2060</v>
      </c>
      <c r="D373" s="3494">
        <f>产证指标!C372</f>
        <v>40.56</v>
      </c>
      <c r="E373" s="3494">
        <f t="shared" ca="1" si="33"/>
        <v>3.5482999999999998</v>
      </c>
    </row>
    <row r="374" spans="1:5">
      <c r="A374" s="3494">
        <v>372</v>
      </c>
      <c r="B374" s="3495" t="s">
        <v>4149</v>
      </c>
      <c r="C374" s="3494" t="str">
        <f>产证指标!B373</f>
        <v>-2061</v>
      </c>
      <c r="D374" s="3494">
        <f>产证指标!C373</f>
        <v>40.56</v>
      </c>
      <c r="E374" s="3494">
        <f t="shared" ca="1" si="33"/>
        <v>3.5482999999999998</v>
      </c>
    </row>
    <row r="375" spans="1:5">
      <c r="A375" s="3494">
        <v>373</v>
      </c>
      <c r="B375" s="3495" t="s">
        <v>4149</v>
      </c>
      <c r="C375" s="3494" t="str">
        <f>产证指标!B374</f>
        <v>-2062</v>
      </c>
      <c r="D375" s="3494">
        <f>产证指标!C374</f>
        <v>40.56</v>
      </c>
      <c r="E375" s="3494">
        <f t="shared" ca="1" si="33"/>
        <v>3.5482999999999998</v>
      </c>
    </row>
    <row r="376" spans="1:5">
      <c r="A376" s="3494">
        <v>374</v>
      </c>
      <c r="B376" s="3495" t="s">
        <v>4149</v>
      </c>
      <c r="C376" s="3494" t="str">
        <f>产证指标!B375</f>
        <v>-2063</v>
      </c>
      <c r="D376" s="3494">
        <f>产证指标!C375</f>
        <v>40.56</v>
      </c>
      <c r="E376" s="3494">
        <f t="shared" ref="E376" ca="1" si="34">E375</f>
        <v>3.5482999999999998</v>
      </c>
    </row>
    <row r="377" spans="1:5">
      <c r="A377" s="3494">
        <v>375</v>
      </c>
      <c r="B377" s="3495" t="s">
        <v>4149</v>
      </c>
      <c r="C377" s="3494" t="str">
        <f>产证指标!B376</f>
        <v>-2064</v>
      </c>
      <c r="D377" s="3494">
        <f>产证指标!C376</f>
        <v>40.56</v>
      </c>
      <c r="E377" s="3494">
        <f ca="1">E376</f>
        <v>3.5482999999999998</v>
      </c>
    </row>
    <row r="378" spans="1:5">
      <c r="A378" s="3494">
        <v>376</v>
      </c>
      <c r="B378" s="3495" t="s">
        <v>4149</v>
      </c>
      <c r="C378" s="3494" t="str">
        <f>产证指标!B377</f>
        <v>-2065</v>
      </c>
      <c r="D378" s="3494">
        <f>产证指标!C377</f>
        <v>40.56</v>
      </c>
      <c r="E378" s="3494">
        <f ca="1">E377</f>
        <v>3.5482999999999998</v>
      </c>
    </row>
    <row r="379" spans="1:5">
      <c r="A379" s="3494">
        <v>377</v>
      </c>
      <c r="B379" s="3495" t="s">
        <v>4149</v>
      </c>
      <c r="C379" s="3494" t="str">
        <f>产证指标!B378</f>
        <v>-2066</v>
      </c>
      <c r="D379" s="3494">
        <f>产证指标!C378</f>
        <v>40.56</v>
      </c>
      <c r="E379" s="3494">
        <f t="shared" ref="E379:E397" ca="1" si="35">E378</f>
        <v>3.5482999999999998</v>
      </c>
    </row>
    <row r="380" spans="1:5">
      <c r="A380" s="3494">
        <v>378</v>
      </c>
      <c r="B380" s="3495" t="s">
        <v>4149</v>
      </c>
      <c r="C380" s="3494" t="str">
        <f>产证指标!B379</f>
        <v>-2067</v>
      </c>
      <c r="D380" s="3494">
        <f>产证指标!C379</f>
        <v>40.56</v>
      </c>
      <c r="E380" s="3494">
        <f t="shared" ca="1" si="35"/>
        <v>3.5482999999999998</v>
      </c>
    </row>
    <row r="381" spans="1:5">
      <c r="A381" s="3494">
        <v>379</v>
      </c>
      <c r="B381" s="3495" t="s">
        <v>4149</v>
      </c>
      <c r="C381" s="3494" t="str">
        <f>产证指标!B380</f>
        <v>-2068</v>
      </c>
      <c r="D381" s="3494">
        <f>产证指标!C380</f>
        <v>40.56</v>
      </c>
      <c r="E381" s="3494">
        <f t="shared" ca="1" si="35"/>
        <v>3.5482999999999998</v>
      </c>
    </row>
    <row r="382" spans="1:5">
      <c r="A382" s="3494">
        <v>380</v>
      </c>
      <c r="B382" s="3495" t="s">
        <v>4149</v>
      </c>
      <c r="C382" s="3494" t="str">
        <f>产证指标!B381</f>
        <v>-2069</v>
      </c>
      <c r="D382" s="3494">
        <f>产证指标!C381</f>
        <v>40.56</v>
      </c>
      <c r="E382" s="3494">
        <f t="shared" ca="1" si="35"/>
        <v>3.5482999999999998</v>
      </c>
    </row>
    <row r="383" spans="1:5">
      <c r="A383" s="3494">
        <v>381</v>
      </c>
      <c r="B383" s="3495" t="s">
        <v>4149</v>
      </c>
      <c r="C383" s="3494" t="str">
        <f>产证指标!B382</f>
        <v>-2070</v>
      </c>
      <c r="D383" s="3494">
        <f>产证指标!C382</f>
        <v>40.56</v>
      </c>
      <c r="E383" s="3494">
        <f t="shared" ca="1" si="35"/>
        <v>3.5482999999999998</v>
      </c>
    </row>
    <row r="384" spans="1:5">
      <c r="A384" s="3494">
        <v>382</v>
      </c>
      <c r="B384" s="3495" t="s">
        <v>4149</v>
      </c>
      <c r="C384" s="3494" t="str">
        <f>产证指标!B383</f>
        <v>-2071</v>
      </c>
      <c r="D384" s="3494">
        <f>产证指标!C383</f>
        <v>40.56</v>
      </c>
      <c r="E384" s="3494">
        <f t="shared" ca="1" si="35"/>
        <v>3.5482999999999998</v>
      </c>
    </row>
    <row r="385" spans="1:5">
      <c r="A385" s="3494">
        <v>383</v>
      </c>
      <c r="B385" s="3495" t="s">
        <v>4149</v>
      </c>
      <c r="C385" s="3494" t="str">
        <f>产证指标!B384</f>
        <v>-2072</v>
      </c>
      <c r="D385" s="3494">
        <f>产证指标!C384</f>
        <v>40.56</v>
      </c>
      <c r="E385" s="3494">
        <f t="shared" ca="1" si="35"/>
        <v>3.5482999999999998</v>
      </c>
    </row>
    <row r="386" spans="1:5">
      <c r="A386" s="3494">
        <v>384</v>
      </c>
      <c r="B386" s="3495" t="s">
        <v>4149</v>
      </c>
      <c r="C386" s="3494" t="str">
        <f>产证指标!B385</f>
        <v>-2073</v>
      </c>
      <c r="D386" s="3494">
        <f>产证指标!C385</f>
        <v>40.56</v>
      </c>
      <c r="E386" s="3494">
        <f t="shared" ca="1" si="35"/>
        <v>3.5482999999999998</v>
      </c>
    </row>
    <row r="387" spans="1:5">
      <c r="A387" s="3494">
        <v>385</v>
      </c>
      <c r="B387" s="3495" t="s">
        <v>4149</v>
      </c>
      <c r="C387" s="3494" t="str">
        <f>产证指标!B386</f>
        <v>-2074</v>
      </c>
      <c r="D387" s="3494">
        <f>产证指标!C386</f>
        <v>40.56</v>
      </c>
      <c r="E387" s="3494">
        <f t="shared" ca="1" si="35"/>
        <v>3.5482999999999998</v>
      </c>
    </row>
    <row r="388" spans="1:5">
      <c r="A388" s="3494">
        <v>386</v>
      </c>
      <c r="B388" s="3495" t="s">
        <v>4149</v>
      </c>
      <c r="C388" s="3494" t="str">
        <f>产证指标!B387</f>
        <v>-2075</v>
      </c>
      <c r="D388" s="3494">
        <f>产证指标!C387</f>
        <v>40.56</v>
      </c>
      <c r="E388" s="3494">
        <f t="shared" ca="1" si="35"/>
        <v>3.5482999999999998</v>
      </c>
    </row>
    <row r="389" spans="1:5">
      <c r="A389" s="3494">
        <v>387</v>
      </c>
      <c r="B389" s="3495" t="s">
        <v>4149</v>
      </c>
      <c r="C389" s="3494" t="str">
        <f>产证指标!B388</f>
        <v>-2076</v>
      </c>
      <c r="D389" s="3494">
        <f>产证指标!C388</f>
        <v>40.56</v>
      </c>
      <c r="E389" s="3494">
        <f t="shared" ca="1" si="35"/>
        <v>3.5482999999999998</v>
      </c>
    </row>
    <row r="390" spans="1:5">
      <c r="A390" s="3494">
        <v>388</v>
      </c>
      <c r="B390" s="3495" t="s">
        <v>4149</v>
      </c>
      <c r="C390" s="3494" t="str">
        <f>产证指标!B389</f>
        <v>-2077</v>
      </c>
      <c r="D390" s="3494">
        <f>产证指标!C389</f>
        <v>40.56</v>
      </c>
      <c r="E390" s="3494">
        <f t="shared" ca="1" si="35"/>
        <v>3.5482999999999998</v>
      </c>
    </row>
    <row r="391" spans="1:5">
      <c r="A391" s="3494">
        <v>389</v>
      </c>
      <c r="B391" s="3495" t="s">
        <v>4149</v>
      </c>
      <c r="C391" s="3494" t="str">
        <f>产证指标!B390</f>
        <v>-2078</v>
      </c>
      <c r="D391" s="3494">
        <f>产证指标!C390</f>
        <v>40.56</v>
      </c>
      <c r="E391" s="3494">
        <f t="shared" ca="1" si="35"/>
        <v>3.5482999999999998</v>
      </c>
    </row>
    <row r="392" spans="1:5">
      <c r="A392" s="3494">
        <v>390</v>
      </c>
      <c r="B392" s="3495" t="s">
        <v>4149</v>
      </c>
      <c r="C392" s="3494" t="str">
        <f>产证指标!B391</f>
        <v>-2079</v>
      </c>
      <c r="D392" s="3494">
        <f>产证指标!C391</f>
        <v>40.56</v>
      </c>
      <c r="E392" s="3494">
        <f t="shared" ca="1" si="35"/>
        <v>3.5482999999999998</v>
      </c>
    </row>
    <row r="393" spans="1:5">
      <c r="A393" s="3494">
        <v>391</v>
      </c>
      <c r="B393" s="3495" t="s">
        <v>4149</v>
      </c>
      <c r="C393" s="3494" t="str">
        <f>产证指标!B392</f>
        <v>-2080</v>
      </c>
      <c r="D393" s="3494">
        <f>产证指标!C392</f>
        <v>40.56</v>
      </c>
      <c r="E393" s="3494">
        <f t="shared" ca="1" si="35"/>
        <v>3.5482999999999998</v>
      </c>
    </row>
    <row r="394" spans="1:5">
      <c r="A394" s="3494">
        <v>392</v>
      </c>
      <c r="B394" s="3495" t="s">
        <v>4149</v>
      </c>
      <c r="C394" s="3494" t="str">
        <f>产证指标!B393</f>
        <v>-2081</v>
      </c>
      <c r="D394" s="3494">
        <f>产证指标!C393</f>
        <v>40.56</v>
      </c>
      <c r="E394" s="3494">
        <f t="shared" ca="1" si="35"/>
        <v>3.5482999999999998</v>
      </c>
    </row>
    <row r="395" spans="1:5">
      <c r="A395" s="3494">
        <v>393</v>
      </c>
      <c r="B395" s="3495" t="s">
        <v>4149</v>
      </c>
      <c r="C395" s="3494" t="str">
        <f>产证指标!B394</f>
        <v>-2082</v>
      </c>
      <c r="D395" s="3494">
        <f>产证指标!C394</f>
        <v>40.56</v>
      </c>
      <c r="E395" s="3494">
        <f t="shared" ca="1" si="35"/>
        <v>3.5482999999999998</v>
      </c>
    </row>
    <row r="396" spans="1:5">
      <c r="A396" s="3494">
        <v>394</v>
      </c>
      <c r="B396" s="3495" t="s">
        <v>4149</v>
      </c>
      <c r="C396" s="3494" t="str">
        <f>产证指标!B395</f>
        <v>-2083</v>
      </c>
      <c r="D396" s="3494">
        <f>产证指标!C395</f>
        <v>40.56</v>
      </c>
      <c r="E396" s="3494">
        <f t="shared" ca="1" si="35"/>
        <v>3.5482999999999998</v>
      </c>
    </row>
    <row r="397" spans="1:5">
      <c r="A397" s="3494">
        <v>395</v>
      </c>
      <c r="B397" s="3495" t="s">
        <v>4149</v>
      </c>
      <c r="C397" s="3494" t="str">
        <f>产证指标!B396</f>
        <v>-2084</v>
      </c>
      <c r="D397" s="3494">
        <f>产证指标!C396</f>
        <v>40.56</v>
      </c>
      <c r="E397" s="3494">
        <f t="shared" ca="1" si="35"/>
        <v>3.5482999999999998</v>
      </c>
    </row>
    <row r="398" spans="1:5">
      <c r="A398" s="3494">
        <v>396</v>
      </c>
      <c r="B398" s="3495" t="s">
        <v>4149</v>
      </c>
      <c r="C398" s="3494" t="str">
        <f>产证指标!B397</f>
        <v>-2085</v>
      </c>
      <c r="D398" s="3494">
        <f>产证指标!C397</f>
        <v>40.56</v>
      </c>
      <c r="E398" s="3494">
        <f t="shared" ref="E398" ca="1" si="36">E397</f>
        <v>3.5482999999999998</v>
      </c>
    </row>
    <row r="399" spans="1:5">
      <c r="A399" s="3494">
        <v>397</v>
      </c>
      <c r="B399" s="3495" t="s">
        <v>4149</v>
      </c>
      <c r="C399" s="3494" t="str">
        <f>产证指标!B398</f>
        <v>-2086</v>
      </c>
      <c r="D399" s="3494">
        <f>产证指标!C398</f>
        <v>40.56</v>
      </c>
      <c r="E399" s="3494">
        <f ca="1">E398</f>
        <v>3.5482999999999998</v>
      </c>
    </row>
    <row r="400" spans="1:5">
      <c r="A400" s="3494">
        <v>398</v>
      </c>
      <c r="B400" s="3495" t="s">
        <v>4149</v>
      </c>
      <c r="C400" s="3494" t="str">
        <f>产证指标!B399</f>
        <v>-2087</v>
      </c>
      <c r="D400" s="3494">
        <f>产证指标!C399</f>
        <v>40.56</v>
      </c>
      <c r="E400" s="3494">
        <f ca="1">E399</f>
        <v>3.5482999999999998</v>
      </c>
    </row>
    <row r="401" spans="1:5">
      <c r="A401" s="3494">
        <v>399</v>
      </c>
      <c r="B401" s="3495" t="s">
        <v>4149</v>
      </c>
      <c r="C401" s="3494" t="str">
        <f>产证指标!B400</f>
        <v>-2088</v>
      </c>
      <c r="D401" s="3494">
        <f>产证指标!C400</f>
        <v>40.56</v>
      </c>
      <c r="E401" s="3494">
        <f t="shared" ref="E401:E419" ca="1" si="37">E400</f>
        <v>3.5482999999999998</v>
      </c>
    </row>
    <row r="402" spans="1:5">
      <c r="A402" s="3494">
        <v>400</v>
      </c>
      <c r="B402" s="3495" t="s">
        <v>4149</v>
      </c>
      <c r="C402" s="3494" t="str">
        <f>产证指标!B401</f>
        <v>-2089</v>
      </c>
      <c r="D402" s="3494">
        <f>产证指标!C401</f>
        <v>40.56</v>
      </c>
      <c r="E402" s="3494">
        <f t="shared" ca="1" si="37"/>
        <v>3.5482999999999998</v>
      </c>
    </row>
    <row r="403" spans="1:5">
      <c r="A403" s="3494">
        <v>401</v>
      </c>
      <c r="B403" s="3495" t="s">
        <v>4149</v>
      </c>
      <c r="C403" s="3494" t="str">
        <f>产证指标!B402</f>
        <v>-2090</v>
      </c>
      <c r="D403" s="3494">
        <f>产证指标!C402</f>
        <v>40.56</v>
      </c>
      <c r="E403" s="3494">
        <f t="shared" ca="1" si="37"/>
        <v>3.5482999999999998</v>
      </c>
    </row>
    <row r="404" spans="1:5">
      <c r="A404" s="3494">
        <v>402</v>
      </c>
      <c r="B404" s="3495" t="s">
        <v>4149</v>
      </c>
      <c r="C404" s="3494" t="str">
        <f>产证指标!B403</f>
        <v>-2091</v>
      </c>
      <c r="D404" s="3494">
        <f>产证指标!C403</f>
        <v>40.56</v>
      </c>
      <c r="E404" s="3494">
        <f t="shared" ca="1" si="37"/>
        <v>3.5482999999999998</v>
      </c>
    </row>
    <row r="405" spans="1:5">
      <c r="A405" s="3494">
        <v>403</v>
      </c>
      <c r="B405" s="3495" t="s">
        <v>4149</v>
      </c>
      <c r="C405" s="3494" t="str">
        <f>产证指标!B404</f>
        <v>-2092</v>
      </c>
      <c r="D405" s="3494">
        <f>产证指标!C404</f>
        <v>40.56</v>
      </c>
      <c r="E405" s="3494">
        <f t="shared" ca="1" si="37"/>
        <v>3.5482999999999998</v>
      </c>
    </row>
    <row r="406" spans="1:5">
      <c r="A406" s="3494">
        <v>404</v>
      </c>
      <c r="B406" s="3495" t="s">
        <v>4149</v>
      </c>
      <c r="C406" s="3494" t="str">
        <f>产证指标!B405</f>
        <v>-2093</v>
      </c>
      <c r="D406" s="3494">
        <f>产证指标!C405</f>
        <v>40.56</v>
      </c>
      <c r="E406" s="3494">
        <f t="shared" ca="1" si="37"/>
        <v>3.5482999999999998</v>
      </c>
    </row>
    <row r="407" spans="1:5">
      <c r="A407" s="3494">
        <v>405</v>
      </c>
      <c r="B407" s="3495" t="s">
        <v>4149</v>
      </c>
      <c r="C407" s="3494" t="str">
        <f>产证指标!B406</f>
        <v>-2094</v>
      </c>
      <c r="D407" s="3494">
        <f>产证指标!C406</f>
        <v>40.56</v>
      </c>
      <c r="E407" s="3494">
        <f t="shared" ca="1" si="37"/>
        <v>3.5482999999999998</v>
      </c>
    </row>
    <row r="408" spans="1:5">
      <c r="A408" s="3494">
        <v>406</v>
      </c>
      <c r="B408" s="3495" t="s">
        <v>4149</v>
      </c>
      <c r="C408" s="3494" t="str">
        <f>产证指标!B407</f>
        <v>-2095</v>
      </c>
      <c r="D408" s="3494">
        <f>产证指标!C407</f>
        <v>40.56</v>
      </c>
      <c r="E408" s="3494">
        <f t="shared" ca="1" si="37"/>
        <v>3.5482999999999998</v>
      </c>
    </row>
    <row r="409" spans="1:5">
      <c r="A409" s="3494">
        <v>407</v>
      </c>
      <c r="B409" s="3495" t="s">
        <v>4149</v>
      </c>
      <c r="C409" s="3494" t="str">
        <f>产证指标!B408</f>
        <v>-2096</v>
      </c>
      <c r="D409" s="3494">
        <f>产证指标!C408</f>
        <v>40.56</v>
      </c>
      <c r="E409" s="3494">
        <f t="shared" ca="1" si="37"/>
        <v>3.5482999999999998</v>
      </c>
    </row>
    <row r="410" spans="1:5">
      <c r="A410" s="3494">
        <v>408</v>
      </c>
      <c r="B410" s="3495" t="s">
        <v>4149</v>
      </c>
      <c r="C410" s="3494" t="str">
        <f>产证指标!B409</f>
        <v>-2097</v>
      </c>
      <c r="D410" s="3494">
        <f>产证指标!C409</f>
        <v>40.56</v>
      </c>
      <c r="E410" s="3494">
        <f t="shared" ca="1" si="37"/>
        <v>3.5482999999999998</v>
      </c>
    </row>
    <row r="411" spans="1:5">
      <c r="A411" s="3494">
        <v>409</v>
      </c>
      <c r="B411" s="3495" t="s">
        <v>4149</v>
      </c>
      <c r="C411" s="3494" t="str">
        <f>产证指标!B410</f>
        <v>-2098</v>
      </c>
      <c r="D411" s="3494">
        <f>产证指标!C410</f>
        <v>40.56</v>
      </c>
      <c r="E411" s="3494">
        <f t="shared" ca="1" si="37"/>
        <v>3.5482999999999998</v>
      </c>
    </row>
    <row r="412" spans="1:5">
      <c r="A412" s="3494">
        <v>410</v>
      </c>
      <c r="B412" s="3495" t="s">
        <v>4149</v>
      </c>
      <c r="C412" s="3494" t="str">
        <f>产证指标!B411</f>
        <v>-2099</v>
      </c>
      <c r="D412" s="3494">
        <f>产证指标!C411</f>
        <v>40.56</v>
      </c>
      <c r="E412" s="3494">
        <f t="shared" ca="1" si="37"/>
        <v>3.5482999999999998</v>
      </c>
    </row>
    <row r="413" spans="1:5">
      <c r="A413" s="3494">
        <v>411</v>
      </c>
      <c r="B413" s="3495" t="s">
        <v>4149</v>
      </c>
      <c r="C413" s="3494" t="str">
        <f>产证指标!B412</f>
        <v>-2100</v>
      </c>
      <c r="D413" s="3494">
        <f>产证指标!C412</f>
        <v>40.56</v>
      </c>
      <c r="E413" s="3494">
        <f t="shared" ca="1" si="37"/>
        <v>3.5482999999999998</v>
      </c>
    </row>
    <row r="414" spans="1:5">
      <c r="A414" s="3494">
        <v>412</v>
      </c>
      <c r="B414" s="3495" t="s">
        <v>4149</v>
      </c>
      <c r="C414" s="3494" t="str">
        <f>产证指标!B413</f>
        <v>-2101</v>
      </c>
      <c r="D414" s="3494">
        <f>产证指标!C413</f>
        <v>40.56</v>
      </c>
      <c r="E414" s="3494">
        <f t="shared" ca="1" si="37"/>
        <v>3.5482999999999998</v>
      </c>
    </row>
    <row r="415" spans="1:5">
      <c r="A415" s="3494">
        <v>413</v>
      </c>
      <c r="B415" s="3495" t="s">
        <v>4149</v>
      </c>
      <c r="C415" s="3494" t="str">
        <f>产证指标!B414</f>
        <v>-2102</v>
      </c>
      <c r="D415" s="3494">
        <f>产证指标!C414</f>
        <v>40.56</v>
      </c>
      <c r="E415" s="3494">
        <f t="shared" ca="1" si="37"/>
        <v>3.5482999999999998</v>
      </c>
    </row>
    <row r="416" spans="1:5">
      <c r="A416" s="3494">
        <v>414</v>
      </c>
      <c r="B416" s="3495" t="s">
        <v>4149</v>
      </c>
      <c r="C416" s="3494" t="str">
        <f>产证指标!B415</f>
        <v>-2103</v>
      </c>
      <c r="D416" s="3494">
        <f>产证指标!C415</f>
        <v>40.56</v>
      </c>
      <c r="E416" s="3494">
        <f t="shared" ca="1" si="37"/>
        <v>3.5482999999999998</v>
      </c>
    </row>
    <row r="417" spans="1:5">
      <c r="A417" s="3494">
        <v>415</v>
      </c>
      <c r="B417" s="3495" t="s">
        <v>4149</v>
      </c>
      <c r="C417" s="3494" t="str">
        <f>产证指标!B416</f>
        <v>-2104</v>
      </c>
      <c r="D417" s="3494">
        <f>产证指标!C416</f>
        <v>40.56</v>
      </c>
      <c r="E417" s="3494">
        <f t="shared" ca="1" si="37"/>
        <v>3.5482999999999998</v>
      </c>
    </row>
    <row r="418" spans="1:5">
      <c r="A418" s="3494">
        <v>416</v>
      </c>
      <c r="B418" s="3495" t="s">
        <v>4149</v>
      </c>
      <c r="C418" s="3494" t="str">
        <f>产证指标!B417</f>
        <v>-2105</v>
      </c>
      <c r="D418" s="3494">
        <f>产证指标!C417</f>
        <v>40.56</v>
      </c>
      <c r="E418" s="3494">
        <f t="shared" ca="1" si="37"/>
        <v>3.5482999999999998</v>
      </c>
    </row>
    <row r="419" spans="1:5">
      <c r="A419" s="3494">
        <v>417</v>
      </c>
      <c r="B419" s="3495" t="s">
        <v>4149</v>
      </c>
      <c r="C419" s="3494" t="str">
        <f>产证指标!B418</f>
        <v>-2106</v>
      </c>
      <c r="D419" s="3494">
        <f>产证指标!C418</f>
        <v>40.56</v>
      </c>
      <c r="E419" s="3494">
        <f t="shared" ca="1" si="37"/>
        <v>3.5482999999999998</v>
      </c>
    </row>
    <row r="420" spans="1:5">
      <c r="A420" s="3494">
        <v>418</v>
      </c>
      <c r="B420" s="3495" t="s">
        <v>4149</v>
      </c>
      <c r="C420" s="3494" t="str">
        <f>产证指标!B419</f>
        <v>-2107</v>
      </c>
      <c r="D420" s="3494">
        <f>产证指标!C419</f>
        <v>40.56</v>
      </c>
      <c r="E420" s="3494">
        <f t="shared" ref="E420" ca="1" si="38">E419</f>
        <v>3.5482999999999998</v>
      </c>
    </row>
    <row r="421" spans="1:5">
      <c r="A421" s="3494">
        <v>419</v>
      </c>
      <c r="B421" s="3495" t="s">
        <v>4149</v>
      </c>
      <c r="C421" s="3494" t="str">
        <f>产证指标!B420</f>
        <v>-2108</v>
      </c>
      <c r="D421" s="3494">
        <f>产证指标!C420</f>
        <v>40.56</v>
      </c>
      <c r="E421" s="3494">
        <f ca="1">E420</f>
        <v>3.5482999999999998</v>
      </c>
    </row>
    <row r="422" spans="1:5">
      <c r="A422" s="3494">
        <v>420</v>
      </c>
      <c r="B422" s="3495" t="s">
        <v>4149</v>
      </c>
      <c r="C422" s="3494" t="str">
        <f>产证指标!B421</f>
        <v>-2109</v>
      </c>
      <c r="D422" s="3494">
        <f>产证指标!C421</f>
        <v>40.56</v>
      </c>
      <c r="E422" s="3494">
        <f ca="1">E421</f>
        <v>3.5482999999999998</v>
      </c>
    </row>
    <row r="423" spans="1:5">
      <c r="A423" s="3494">
        <v>421</v>
      </c>
      <c r="B423" s="3495" t="s">
        <v>4149</v>
      </c>
      <c r="C423" s="3494" t="str">
        <f>产证指标!B422</f>
        <v>-2110</v>
      </c>
      <c r="D423" s="3494">
        <f>产证指标!C422</f>
        <v>40.56</v>
      </c>
      <c r="E423" s="3494">
        <f t="shared" ref="E423:E441" ca="1" si="39">E422</f>
        <v>3.5482999999999998</v>
      </c>
    </row>
    <row r="424" spans="1:5">
      <c r="A424" s="3494">
        <v>422</v>
      </c>
      <c r="B424" s="3495" t="s">
        <v>4149</v>
      </c>
      <c r="C424" s="3494" t="str">
        <f>产证指标!B423</f>
        <v>-2111</v>
      </c>
      <c r="D424" s="3494">
        <f>产证指标!C423</f>
        <v>40.56</v>
      </c>
      <c r="E424" s="3494">
        <f t="shared" ca="1" si="39"/>
        <v>3.5482999999999998</v>
      </c>
    </row>
    <row r="425" spans="1:5">
      <c r="A425" s="3494">
        <v>423</v>
      </c>
      <c r="B425" s="3495" t="s">
        <v>4149</v>
      </c>
      <c r="C425" s="3494" t="str">
        <f>产证指标!B424</f>
        <v>-2112</v>
      </c>
      <c r="D425" s="3494">
        <f>产证指标!C424</f>
        <v>40.56</v>
      </c>
      <c r="E425" s="3494">
        <f t="shared" ca="1" si="39"/>
        <v>3.5482999999999998</v>
      </c>
    </row>
    <row r="426" spans="1:5">
      <c r="A426" s="3494">
        <v>424</v>
      </c>
      <c r="B426" s="3495" t="s">
        <v>4149</v>
      </c>
      <c r="C426" s="3494" t="str">
        <f>产证指标!B425</f>
        <v>-2113</v>
      </c>
      <c r="D426" s="3494">
        <f>产证指标!C425</f>
        <v>40.56</v>
      </c>
      <c r="E426" s="3494">
        <f t="shared" ca="1" si="39"/>
        <v>3.5482999999999998</v>
      </c>
    </row>
    <row r="427" spans="1:5">
      <c r="A427" s="3494">
        <v>425</v>
      </c>
      <c r="B427" s="3495" t="s">
        <v>4149</v>
      </c>
      <c r="C427" s="3494" t="str">
        <f>产证指标!B426</f>
        <v>-2114</v>
      </c>
      <c r="D427" s="3494">
        <f>产证指标!C426</f>
        <v>40.56</v>
      </c>
      <c r="E427" s="3494">
        <f t="shared" ca="1" si="39"/>
        <v>3.5482999999999998</v>
      </c>
    </row>
    <row r="428" spans="1:5">
      <c r="A428" s="3494">
        <v>426</v>
      </c>
      <c r="B428" s="3495" t="s">
        <v>4149</v>
      </c>
      <c r="C428" s="3494" t="str">
        <f>产证指标!B427</f>
        <v>-2115</v>
      </c>
      <c r="D428" s="3494">
        <f>产证指标!C427</f>
        <v>40.56</v>
      </c>
      <c r="E428" s="3494">
        <f t="shared" ca="1" si="39"/>
        <v>3.5482999999999998</v>
      </c>
    </row>
    <row r="429" spans="1:5">
      <c r="A429" s="3494">
        <v>427</v>
      </c>
      <c r="B429" s="3495" t="s">
        <v>4149</v>
      </c>
      <c r="C429" s="3494" t="str">
        <f>产证指标!B428</f>
        <v>-2116</v>
      </c>
      <c r="D429" s="3494">
        <f>产证指标!C428</f>
        <v>40.56</v>
      </c>
      <c r="E429" s="3494">
        <f t="shared" ca="1" si="39"/>
        <v>3.5482999999999998</v>
      </c>
    </row>
    <row r="430" spans="1:5">
      <c r="A430" s="3494">
        <v>428</v>
      </c>
      <c r="B430" s="3495" t="s">
        <v>4149</v>
      </c>
      <c r="C430" s="3494" t="str">
        <f>产证指标!B429</f>
        <v>-2117</v>
      </c>
      <c r="D430" s="3494">
        <f>产证指标!C429</f>
        <v>40.56</v>
      </c>
      <c r="E430" s="3494">
        <f t="shared" ca="1" si="39"/>
        <v>3.5482999999999998</v>
      </c>
    </row>
    <row r="431" spans="1:5">
      <c r="A431" s="3494">
        <v>429</v>
      </c>
      <c r="B431" s="3495" t="s">
        <v>4149</v>
      </c>
      <c r="C431" s="3494" t="str">
        <f>产证指标!B430</f>
        <v>-2118</v>
      </c>
      <c r="D431" s="3494">
        <f>产证指标!C430</f>
        <v>40.56</v>
      </c>
      <c r="E431" s="3494">
        <f t="shared" ca="1" si="39"/>
        <v>3.5482999999999998</v>
      </c>
    </row>
    <row r="432" spans="1:5">
      <c r="A432" s="3494">
        <v>430</v>
      </c>
      <c r="B432" s="3495" t="s">
        <v>4149</v>
      </c>
      <c r="C432" s="3494" t="str">
        <f>产证指标!B431</f>
        <v>-2119</v>
      </c>
      <c r="D432" s="3494">
        <f>产证指标!C431</f>
        <v>40.56</v>
      </c>
      <c r="E432" s="3494">
        <f t="shared" ca="1" si="39"/>
        <v>3.5482999999999998</v>
      </c>
    </row>
    <row r="433" spans="1:5">
      <c r="A433" s="3494">
        <v>431</v>
      </c>
      <c r="B433" s="3495" t="s">
        <v>4149</v>
      </c>
      <c r="C433" s="3494" t="str">
        <f>产证指标!B432</f>
        <v>-2120</v>
      </c>
      <c r="D433" s="3494">
        <f>产证指标!C432</f>
        <v>40.56</v>
      </c>
      <c r="E433" s="3494">
        <f t="shared" ca="1" si="39"/>
        <v>3.5482999999999998</v>
      </c>
    </row>
    <row r="434" spans="1:5">
      <c r="A434" s="3494">
        <v>432</v>
      </c>
      <c r="B434" s="3495" t="s">
        <v>4149</v>
      </c>
      <c r="C434" s="3494" t="str">
        <f>产证指标!B433</f>
        <v>-2121</v>
      </c>
      <c r="D434" s="3494">
        <f>产证指标!C433</f>
        <v>40.56</v>
      </c>
      <c r="E434" s="3494">
        <f t="shared" ca="1" si="39"/>
        <v>3.5482999999999998</v>
      </c>
    </row>
    <row r="435" spans="1:5">
      <c r="A435" s="3494">
        <v>433</v>
      </c>
      <c r="B435" s="3495" t="s">
        <v>4149</v>
      </c>
      <c r="C435" s="3494" t="str">
        <f>产证指标!B434</f>
        <v>-2122</v>
      </c>
      <c r="D435" s="3494">
        <f>产证指标!C434</f>
        <v>40.56</v>
      </c>
      <c r="E435" s="3494">
        <f t="shared" ca="1" si="39"/>
        <v>3.5482999999999998</v>
      </c>
    </row>
    <row r="436" spans="1:5">
      <c r="A436" s="3494">
        <v>434</v>
      </c>
      <c r="B436" s="3495" t="s">
        <v>4149</v>
      </c>
      <c r="C436" s="3494" t="str">
        <f>产证指标!B435</f>
        <v>-2123</v>
      </c>
      <c r="D436" s="3494">
        <f>产证指标!C435</f>
        <v>40.56</v>
      </c>
      <c r="E436" s="3494">
        <f t="shared" ca="1" si="39"/>
        <v>3.5482999999999998</v>
      </c>
    </row>
    <row r="437" spans="1:5">
      <c r="A437" s="3494">
        <v>435</v>
      </c>
      <c r="B437" s="3495" t="s">
        <v>4149</v>
      </c>
      <c r="C437" s="3494" t="str">
        <f>产证指标!B436</f>
        <v>-2124</v>
      </c>
      <c r="D437" s="3494">
        <f>产证指标!C436</f>
        <v>40.56</v>
      </c>
      <c r="E437" s="3494">
        <f t="shared" ca="1" si="39"/>
        <v>3.5482999999999998</v>
      </c>
    </row>
    <row r="438" spans="1:5">
      <c r="A438" s="3494">
        <v>436</v>
      </c>
      <c r="B438" s="3495" t="s">
        <v>4149</v>
      </c>
      <c r="C438" s="3494" t="str">
        <f>产证指标!B437</f>
        <v>-2125</v>
      </c>
      <c r="D438" s="3494">
        <f>产证指标!C437</f>
        <v>40.56</v>
      </c>
      <c r="E438" s="3494">
        <f t="shared" ca="1" si="39"/>
        <v>3.5482999999999998</v>
      </c>
    </row>
    <row r="439" spans="1:5">
      <c r="A439" s="3494">
        <v>437</v>
      </c>
      <c r="B439" s="3495" t="s">
        <v>4149</v>
      </c>
      <c r="C439" s="3494" t="str">
        <f>产证指标!B438</f>
        <v>-2126</v>
      </c>
      <c r="D439" s="3494">
        <f>产证指标!C438</f>
        <v>40.56</v>
      </c>
      <c r="E439" s="3494">
        <f t="shared" ca="1" si="39"/>
        <v>3.5482999999999998</v>
      </c>
    </row>
    <row r="440" spans="1:5">
      <c r="A440" s="3494">
        <v>438</v>
      </c>
      <c r="B440" s="3495" t="s">
        <v>4149</v>
      </c>
      <c r="C440" s="3494" t="str">
        <f>产证指标!B439</f>
        <v>-2127</v>
      </c>
      <c r="D440" s="3494">
        <f>产证指标!C439</f>
        <v>40.56</v>
      </c>
      <c r="E440" s="3494">
        <f t="shared" ca="1" si="39"/>
        <v>3.5482999999999998</v>
      </c>
    </row>
    <row r="441" spans="1:5">
      <c r="A441" s="3494">
        <v>439</v>
      </c>
      <c r="B441" s="3495" t="s">
        <v>4149</v>
      </c>
      <c r="C441" s="3494" t="str">
        <f>产证指标!B440</f>
        <v>-2128</v>
      </c>
      <c r="D441" s="3494">
        <f>产证指标!C440</f>
        <v>40.56</v>
      </c>
      <c r="E441" s="3494">
        <f t="shared" ca="1" si="39"/>
        <v>3.5482999999999998</v>
      </c>
    </row>
    <row r="442" spans="1:5">
      <c r="A442" s="3494">
        <v>440</v>
      </c>
      <c r="B442" s="3495" t="s">
        <v>4149</v>
      </c>
      <c r="C442" s="3494" t="str">
        <f>产证指标!B441</f>
        <v>-2129</v>
      </c>
      <c r="D442" s="3494">
        <f>产证指标!C441</f>
        <v>40.56</v>
      </c>
      <c r="E442" s="3494">
        <f t="shared" ref="E442" ca="1" si="40">E441</f>
        <v>3.5482999999999998</v>
      </c>
    </row>
    <row r="443" spans="1:5">
      <c r="A443" s="3494">
        <v>441</v>
      </c>
      <c r="B443" s="3495" t="s">
        <v>4149</v>
      </c>
      <c r="C443" s="3494" t="str">
        <f>产证指标!B442</f>
        <v>-2130</v>
      </c>
      <c r="D443" s="3494">
        <f>产证指标!C442</f>
        <v>40.56</v>
      </c>
      <c r="E443" s="3494">
        <f ca="1">E442</f>
        <v>3.5482999999999998</v>
      </c>
    </row>
    <row r="444" spans="1:5">
      <c r="A444" s="3494">
        <v>442</v>
      </c>
      <c r="B444" s="3495" t="s">
        <v>4149</v>
      </c>
      <c r="C444" s="3494" t="str">
        <f>产证指标!B443</f>
        <v>-2131</v>
      </c>
      <c r="D444" s="3494">
        <f>产证指标!C443</f>
        <v>40.56</v>
      </c>
      <c r="E444" s="3494">
        <f ca="1">E443</f>
        <v>3.5482999999999998</v>
      </c>
    </row>
    <row r="445" spans="1:5">
      <c r="A445" s="3494">
        <v>443</v>
      </c>
      <c r="B445" s="3495" t="s">
        <v>4149</v>
      </c>
      <c r="C445" s="3494" t="str">
        <f>产证指标!B444</f>
        <v>-2132</v>
      </c>
      <c r="D445" s="3494">
        <f>产证指标!C444</f>
        <v>40.56</v>
      </c>
      <c r="E445" s="3494">
        <f t="shared" ref="E445:E463" ca="1" si="41">E444</f>
        <v>3.5482999999999998</v>
      </c>
    </row>
    <row r="446" spans="1:5">
      <c r="A446" s="3494">
        <v>444</v>
      </c>
      <c r="B446" s="3495" t="s">
        <v>4149</v>
      </c>
      <c r="C446" s="3494" t="str">
        <f>产证指标!B445</f>
        <v>-2133</v>
      </c>
      <c r="D446" s="3494">
        <f>产证指标!C445</f>
        <v>40.56</v>
      </c>
      <c r="E446" s="3494">
        <f t="shared" ca="1" si="41"/>
        <v>3.5482999999999998</v>
      </c>
    </row>
    <row r="447" spans="1:5">
      <c r="A447" s="3494">
        <v>445</v>
      </c>
      <c r="B447" s="3495" t="s">
        <v>4149</v>
      </c>
      <c r="C447" s="3494" t="str">
        <f>产证指标!B446</f>
        <v>-2134</v>
      </c>
      <c r="D447" s="3494">
        <f>产证指标!C446</f>
        <v>40.56</v>
      </c>
      <c r="E447" s="3494">
        <f t="shared" ca="1" si="41"/>
        <v>3.5482999999999998</v>
      </c>
    </row>
    <row r="448" spans="1:5">
      <c r="A448" s="3494">
        <v>446</v>
      </c>
      <c r="B448" s="3495" t="s">
        <v>4149</v>
      </c>
      <c r="C448" s="3494" t="str">
        <f>产证指标!B447</f>
        <v>-2135</v>
      </c>
      <c r="D448" s="3494">
        <f>产证指标!C447</f>
        <v>40.56</v>
      </c>
      <c r="E448" s="3494">
        <f t="shared" ca="1" si="41"/>
        <v>3.5482999999999998</v>
      </c>
    </row>
    <row r="449" spans="1:5">
      <c r="A449" s="3494">
        <v>447</v>
      </c>
      <c r="B449" s="3495" t="s">
        <v>4149</v>
      </c>
      <c r="C449" s="3494" t="str">
        <f>产证指标!B448</f>
        <v>-2136</v>
      </c>
      <c r="D449" s="3494">
        <f>产证指标!C448</f>
        <v>40.56</v>
      </c>
      <c r="E449" s="3494">
        <f t="shared" ca="1" si="41"/>
        <v>3.5482999999999998</v>
      </c>
    </row>
    <row r="450" spans="1:5">
      <c r="A450" s="3494">
        <v>448</v>
      </c>
      <c r="B450" s="3495" t="s">
        <v>4149</v>
      </c>
      <c r="C450" s="3494" t="str">
        <f>产证指标!B449</f>
        <v>-2137</v>
      </c>
      <c r="D450" s="3494">
        <f>产证指标!C449</f>
        <v>40.56</v>
      </c>
      <c r="E450" s="3494">
        <f t="shared" ca="1" si="41"/>
        <v>3.5482999999999998</v>
      </c>
    </row>
    <row r="451" spans="1:5">
      <c r="A451" s="3494">
        <v>449</v>
      </c>
      <c r="B451" s="3495" t="s">
        <v>4149</v>
      </c>
      <c r="C451" s="3494" t="str">
        <f>产证指标!B450</f>
        <v>-2138</v>
      </c>
      <c r="D451" s="3494">
        <f>产证指标!C450</f>
        <v>40.56</v>
      </c>
      <c r="E451" s="3494">
        <f t="shared" ca="1" si="41"/>
        <v>3.5482999999999998</v>
      </c>
    </row>
    <row r="452" spans="1:5">
      <c r="A452" s="3494">
        <v>450</v>
      </c>
      <c r="B452" s="3495" t="s">
        <v>4149</v>
      </c>
      <c r="C452" s="3494" t="str">
        <f>产证指标!B451</f>
        <v>-2139</v>
      </c>
      <c r="D452" s="3494">
        <f>产证指标!C451</f>
        <v>40.56</v>
      </c>
      <c r="E452" s="3494">
        <f t="shared" ca="1" si="41"/>
        <v>3.5482999999999998</v>
      </c>
    </row>
    <row r="453" spans="1:5">
      <c r="A453" s="3494">
        <v>451</v>
      </c>
      <c r="B453" s="3495" t="s">
        <v>4149</v>
      </c>
      <c r="C453" s="3494" t="str">
        <f>产证指标!B452</f>
        <v>-2140</v>
      </c>
      <c r="D453" s="3494">
        <f>产证指标!C452</f>
        <v>40.56</v>
      </c>
      <c r="E453" s="3494">
        <f t="shared" ca="1" si="41"/>
        <v>3.5482999999999998</v>
      </c>
    </row>
    <row r="454" spans="1:5">
      <c r="A454" s="3494">
        <v>452</v>
      </c>
      <c r="B454" s="3495" t="s">
        <v>4149</v>
      </c>
      <c r="C454" s="3494" t="str">
        <f>产证指标!B453</f>
        <v>-2141</v>
      </c>
      <c r="D454" s="3494">
        <f>产证指标!C453</f>
        <v>40.56</v>
      </c>
      <c r="E454" s="3494">
        <f t="shared" ca="1" si="41"/>
        <v>3.5482999999999998</v>
      </c>
    </row>
    <row r="455" spans="1:5">
      <c r="A455" s="3494">
        <v>453</v>
      </c>
      <c r="B455" s="3495" t="s">
        <v>4149</v>
      </c>
      <c r="C455" s="3494" t="str">
        <f>产证指标!B454</f>
        <v>-2142</v>
      </c>
      <c r="D455" s="3494">
        <f>产证指标!C454</f>
        <v>40.56</v>
      </c>
      <c r="E455" s="3494">
        <f t="shared" ca="1" si="41"/>
        <v>3.5482999999999998</v>
      </c>
    </row>
    <row r="456" spans="1:5">
      <c r="A456" s="3494">
        <v>454</v>
      </c>
      <c r="B456" s="3495" t="s">
        <v>4149</v>
      </c>
      <c r="C456" s="3494" t="str">
        <f>产证指标!B455</f>
        <v>-2143</v>
      </c>
      <c r="D456" s="3494">
        <f>产证指标!C455</f>
        <v>40.56</v>
      </c>
      <c r="E456" s="3494">
        <f t="shared" ca="1" si="41"/>
        <v>3.5482999999999998</v>
      </c>
    </row>
    <row r="457" spans="1:5">
      <c r="A457" s="3494">
        <v>455</v>
      </c>
      <c r="B457" s="3495" t="s">
        <v>4149</v>
      </c>
      <c r="C457" s="3494" t="str">
        <f>产证指标!B456</f>
        <v>-2144</v>
      </c>
      <c r="D457" s="3494">
        <f>产证指标!C456</f>
        <v>40.56</v>
      </c>
      <c r="E457" s="3494">
        <f t="shared" ca="1" si="41"/>
        <v>3.5482999999999998</v>
      </c>
    </row>
    <row r="458" spans="1:5">
      <c r="A458" s="3494">
        <v>456</v>
      </c>
      <c r="B458" s="3495" t="s">
        <v>4149</v>
      </c>
      <c r="C458" s="3494" t="str">
        <f>产证指标!B457</f>
        <v>-2145</v>
      </c>
      <c r="D458" s="3494">
        <f>产证指标!C457</f>
        <v>40.56</v>
      </c>
      <c r="E458" s="3494">
        <f t="shared" ca="1" si="41"/>
        <v>3.5482999999999998</v>
      </c>
    </row>
    <row r="459" spans="1:5">
      <c r="A459" s="3494">
        <v>457</v>
      </c>
      <c r="B459" s="3495" t="s">
        <v>4149</v>
      </c>
      <c r="C459" s="3494" t="str">
        <f>产证指标!B458</f>
        <v>-2146</v>
      </c>
      <c r="D459" s="3494">
        <f>产证指标!C458</f>
        <v>40.56</v>
      </c>
      <c r="E459" s="3494">
        <f t="shared" ca="1" si="41"/>
        <v>3.5482999999999998</v>
      </c>
    </row>
    <row r="460" spans="1:5">
      <c r="A460" s="3494">
        <v>458</v>
      </c>
      <c r="B460" s="3495" t="s">
        <v>4149</v>
      </c>
      <c r="C460" s="3494" t="str">
        <f>产证指标!B459</f>
        <v>-2147</v>
      </c>
      <c r="D460" s="3494">
        <f>产证指标!C459</f>
        <v>40.56</v>
      </c>
      <c r="E460" s="3494">
        <f t="shared" ca="1" si="41"/>
        <v>3.5482999999999998</v>
      </c>
    </row>
    <row r="461" spans="1:5">
      <c r="A461" s="3494">
        <v>459</v>
      </c>
      <c r="B461" s="3495" t="s">
        <v>4149</v>
      </c>
      <c r="C461" s="3494" t="str">
        <f>产证指标!B460</f>
        <v>-2148</v>
      </c>
      <c r="D461" s="3494">
        <f>产证指标!C460</f>
        <v>40.56</v>
      </c>
      <c r="E461" s="3494">
        <f t="shared" ca="1" si="41"/>
        <v>3.5482999999999998</v>
      </c>
    </row>
    <row r="462" spans="1:5">
      <c r="A462" s="3494">
        <v>460</v>
      </c>
      <c r="B462" s="3495" t="s">
        <v>4149</v>
      </c>
      <c r="C462" s="3494" t="str">
        <f>产证指标!B461</f>
        <v>-2149</v>
      </c>
      <c r="D462" s="3494">
        <f>产证指标!C461</f>
        <v>40.56</v>
      </c>
      <c r="E462" s="3494">
        <f t="shared" ca="1" si="41"/>
        <v>3.5482999999999998</v>
      </c>
    </row>
    <row r="463" spans="1:5">
      <c r="A463" s="3494">
        <v>461</v>
      </c>
      <c r="B463" s="3495" t="s">
        <v>4149</v>
      </c>
      <c r="C463" s="3494" t="str">
        <f>产证指标!B462</f>
        <v>-2150</v>
      </c>
      <c r="D463" s="3494">
        <f>产证指标!C462</f>
        <v>40.56</v>
      </c>
      <c r="E463" s="3494">
        <f t="shared" ca="1" si="41"/>
        <v>3.5482999999999998</v>
      </c>
    </row>
    <row r="464" spans="1:5">
      <c r="A464" s="3494">
        <v>462</v>
      </c>
      <c r="B464" s="3495" t="s">
        <v>4149</v>
      </c>
      <c r="C464" s="3494" t="str">
        <f>产证指标!B463</f>
        <v>-2151</v>
      </c>
      <c r="D464" s="3494">
        <f>产证指标!C463</f>
        <v>40.56</v>
      </c>
      <c r="E464" s="3494">
        <f t="shared" ref="E464" ca="1" si="42">E463</f>
        <v>3.5482999999999998</v>
      </c>
    </row>
    <row r="465" spans="1:5">
      <c r="A465" s="3494">
        <v>463</v>
      </c>
      <c r="B465" s="3495" t="s">
        <v>4149</v>
      </c>
      <c r="C465" s="3494" t="str">
        <f>产证指标!B464</f>
        <v>-2152</v>
      </c>
      <c r="D465" s="3494">
        <f>产证指标!C464</f>
        <v>40.56</v>
      </c>
      <c r="E465" s="3494">
        <f ca="1">E464</f>
        <v>3.5482999999999998</v>
      </c>
    </row>
    <row r="466" spans="1:5">
      <c r="A466" s="3494">
        <v>464</v>
      </c>
      <c r="B466" s="3495" t="s">
        <v>4149</v>
      </c>
      <c r="C466" s="3494" t="str">
        <f>产证指标!B465</f>
        <v>-2153</v>
      </c>
      <c r="D466" s="3494">
        <f>产证指标!C465</f>
        <v>40.56</v>
      </c>
      <c r="E466" s="3494">
        <f ca="1">E465</f>
        <v>3.5482999999999998</v>
      </c>
    </row>
    <row r="467" spans="1:5">
      <c r="A467" s="3494">
        <v>465</v>
      </c>
      <c r="B467" s="3495" t="s">
        <v>4149</v>
      </c>
      <c r="C467" s="3494" t="str">
        <f>产证指标!B466</f>
        <v>-2154</v>
      </c>
      <c r="D467" s="3494">
        <f>产证指标!C466</f>
        <v>40.56</v>
      </c>
      <c r="E467" s="3494">
        <f t="shared" ref="E467:E485" ca="1" si="43">E466</f>
        <v>3.5482999999999998</v>
      </c>
    </row>
    <row r="468" spans="1:5">
      <c r="A468" s="3494">
        <v>466</v>
      </c>
      <c r="B468" s="3495" t="s">
        <v>4149</v>
      </c>
      <c r="C468" s="3494" t="str">
        <f>产证指标!B467</f>
        <v>-2155</v>
      </c>
      <c r="D468" s="3494">
        <f>产证指标!C467</f>
        <v>40.56</v>
      </c>
      <c r="E468" s="3494">
        <f t="shared" ca="1" si="43"/>
        <v>3.5482999999999998</v>
      </c>
    </row>
    <row r="469" spans="1:5">
      <c r="A469" s="3494">
        <v>467</v>
      </c>
      <c r="B469" s="3495" t="s">
        <v>4149</v>
      </c>
      <c r="C469" s="3494" t="str">
        <f>产证指标!B468</f>
        <v>-2156</v>
      </c>
      <c r="D469" s="3494">
        <f>产证指标!C468</f>
        <v>40.56</v>
      </c>
      <c r="E469" s="3494">
        <f t="shared" ca="1" si="43"/>
        <v>3.5482999999999998</v>
      </c>
    </row>
    <row r="470" spans="1:5">
      <c r="A470" s="3494">
        <v>468</v>
      </c>
      <c r="B470" s="3495" t="s">
        <v>4149</v>
      </c>
      <c r="C470" s="3494" t="str">
        <f>产证指标!B469</f>
        <v>-2157</v>
      </c>
      <c r="D470" s="3494">
        <f>产证指标!C469</f>
        <v>40.56</v>
      </c>
      <c r="E470" s="3494">
        <f t="shared" ca="1" si="43"/>
        <v>3.5482999999999998</v>
      </c>
    </row>
    <row r="471" spans="1:5">
      <c r="A471" s="3494">
        <v>469</v>
      </c>
      <c r="B471" s="3495" t="s">
        <v>4149</v>
      </c>
      <c r="C471" s="3494" t="str">
        <f>产证指标!B470</f>
        <v>-2158</v>
      </c>
      <c r="D471" s="3494">
        <f>产证指标!C470</f>
        <v>40.56</v>
      </c>
      <c r="E471" s="3494">
        <f t="shared" ca="1" si="43"/>
        <v>3.5482999999999998</v>
      </c>
    </row>
    <row r="472" spans="1:5">
      <c r="A472" s="3494">
        <v>470</v>
      </c>
      <c r="B472" s="3495" t="s">
        <v>4149</v>
      </c>
      <c r="C472" s="3494" t="str">
        <f>产证指标!B471</f>
        <v>-2159</v>
      </c>
      <c r="D472" s="3494">
        <f>产证指标!C471</f>
        <v>40.56</v>
      </c>
      <c r="E472" s="3494">
        <f t="shared" ca="1" si="43"/>
        <v>3.5482999999999998</v>
      </c>
    </row>
    <row r="473" spans="1:5">
      <c r="A473" s="3494">
        <v>471</v>
      </c>
      <c r="B473" s="3495" t="s">
        <v>4149</v>
      </c>
      <c r="C473" s="3494" t="str">
        <f>产证指标!B472</f>
        <v>-2160</v>
      </c>
      <c r="D473" s="3494">
        <f>产证指标!C472</f>
        <v>40.56</v>
      </c>
      <c r="E473" s="3494">
        <f t="shared" ca="1" si="43"/>
        <v>3.5482999999999998</v>
      </c>
    </row>
    <row r="474" spans="1:5">
      <c r="A474" s="3494">
        <v>472</v>
      </c>
      <c r="B474" s="3495" t="s">
        <v>4149</v>
      </c>
      <c r="C474" s="3494" t="str">
        <f>产证指标!B473</f>
        <v>-2161</v>
      </c>
      <c r="D474" s="3494">
        <f>产证指标!C473</f>
        <v>40.56</v>
      </c>
      <c r="E474" s="3494">
        <f t="shared" ca="1" si="43"/>
        <v>3.5482999999999998</v>
      </c>
    </row>
    <row r="475" spans="1:5">
      <c r="A475" s="3494">
        <v>473</v>
      </c>
      <c r="B475" s="3495" t="s">
        <v>4149</v>
      </c>
      <c r="C475" s="3494" t="str">
        <f>产证指标!B474</f>
        <v>-2162</v>
      </c>
      <c r="D475" s="3494">
        <f>产证指标!C474</f>
        <v>40.56</v>
      </c>
      <c r="E475" s="3494">
        <f t="shared" ca="1" si="43"/>
        <v>3.5482999999999998</v>
      </c>
    </row>
    <row r="476" spans="1:5">
      <c r="A476" s="3494">
        <v>474</v>
      </c>
      <c r="B476" s="3495" t="s">
        <v>4149</v>
      </c>
      <c r="C476" s="3494" t="str">
        <f>产证指标!B475</f>
        <v>-2163</v>
      </c>
      <c r="D476" s="3494">
        <f>产证指标!C475</f>
        <v>40.56</v>
      </c>
      <c r="E476" s="3494">
        <f t="shared" ca="1" si="43"/>
        <v>3.5482999999999998</v>
      </c>
    </row>
    <row r="477" spans="1:5">
      <c r="A477" s="3494">
        <v>475</v>
      </c>
      <c r="B477" s="3495" t="s">
        <v>4149</v>
      </c>
      <c r="C477" s="3494" t="str">
        <f>产证指标!B476</f>
        <v>-2164</v>
      </c>
      <c r="D477" s="3494">
        <f>产证指标!C476</f>
        <v>40.56</v>
      </c>
      <c r="E477" s="3494">
        <f t="shared" ca="1" si="43"/>
        <v>3.5482999999999998</v>
      </c>
    </row>
    <row r="478" spans="1:5">
      <c r="A478" s="3494">
        <v>476</v>
      </c>
      <c r="B478" s="3495" t="s">
        <v>4149</v>
      </c>
      <c r="C478" s="3494" t="str">
        <f>产证指标!B477</f>
        <v>-2165</v>
      </c>
      <c r="D478" s="3494">
        <f>产证指标!C477</f>
        <v>40.56</v>
      </c>
      <c r="E478" s="3494">
        <f t="shared" ca="1" si="43"/>
        <v>3.5482999999999998</v>
      </c>
    </row>
    <row r="479" spans="1:5">
      <c r="A479" s="3494">
        <v>477</v>
      </c>
      <c r="B479" s="3495" t="s">
        <v>4149</v>
      </c>
      <c r="C479" s="3494" t="str">
        <f>产证指标!B478</f>
        <v>-2166</v>
      </c>
      <c r="D479" s="3494">
        <f>产证指标!C478</f>
        <v>40.56</v>
      </c>
      <c r="E479" s="3494">
        <f t="shared" ca="1" si="43"/>
        <v>3.5482999999999998</v>
      </c>
    </row>
    <row r="480" spans="1:5">
      <c r="A480" s="3494">
        <v>478</v>
      </c>
      <c r="B480" s="3495" t="s">
        <v>4149</v>
      </c>
      <c r="C480" s="3494" t="str">
        <f>产证指标!B479</f>
        <v>-2167</v>
      </c>
      <c r="D480" s="3494">
        <f>产证指标!C479</f>
        <v>40.56</v>
      </c>
      <c r="E480" s="3494">
        <f t="shared" ca="1" si="43"/>
        <v>3.5482999999999998</v>
      </c>
    </row>
    <row r="481" spans="1:5">
      <c r="A481" s="3494">
        <v>479</v>
      </c>
      <c r="B481" s="3495" t="s">
        <v>4149</v>
      </c>
      <c r="C481" s="3494" t="str">
        <f>产证指标!B480</f>
        <v>-2168</v>
      </c>
      <c r="D481" s="3494">
        <f>产证指标!C480</f>
        <v>40.56</v>
      </c>
      <c r="E481" s="3494">
        <f t="shared" ca="1" si="43"/>
        <v>3.5482999999999998</v>
      </c>
    </row>
    <row r="482" spans="1:5">
      <c r="A482" s="3494">
        <v>480</v>
      </c>
      <c r="B482" s="3495" t="s">
        <v>4149</v>
      </c>
      <c r="C482" s="3494" t="str">
        <f>产证指标!B481</f>
        <v>-2169</v>
      </c>
      <c r="D482" s="3494">
        <f>产证指标!C481</f>
        <v>60.84</v>
      </c>
      <c r="E482" s="3494">
        <f t="shared" ca="1" si="43"/>
        <v>3.5482999999999998</v>
      </c>
    </row>
    <row r="483" spans="1:5">
      <c r="A483" s="3494">
        <v>481</v>
      </c>
      <c r="B483" s="3495" t="s">
        <v>4149</v>
      </c>
      <c r="C483" s="3494" t="str">
        <f>产证指标!B482</f>
        <v>-2170</v>
      </c>
      <c r="D483" s="3494">
        <f>产证指标!C482</f>
        <v>40.56</v>
      </c>
      <c r="E483" s="3494">
        <f t="shared" ca="1" si="43"/>
        <v>3.5482999999999998</v>
      </c>
    </row>
    <row r="484" spans="1:5">
      <c r="A484" s="3494">
        <v>482</v>
      </c>
      <c r="B484" s="3495" t="s">
        <v>4149</v>
      </c>
      <c r="C484" s="3494" t="str">
        <f>产证指标!B483</f>
        <v>-2171</v>
      </c>
      <c r="D484" s="3494">
        <f>产证指标!C483</f>
        <v>40.56</v>
      </c>
      <c r="E484" s="3494">
        <f t="shared" ca="1" si="43"/>
        <v>3.5482999999999998</v>
      </c>
    </row>
    <row r="485" spans="1:5">
      <c r="A485" s="3494">
        <v>483</v>
      </c>
      <c r="B485" s="3495" t="s">
        <v>4149</v>
      </c>
      <c r="C485" s="3494" t="str">
        <f>产证指标!B484</f>
        <v>-2172</v>
      </c>
      <c r="D485" s="3494">
        <f>产证指标!C484</f>
        <v>40.56</v>
      </c>
      <c r="E485" s="3494">
        <f t="shared" ca="1" si="43"/>
        <v>3.5482999999999998</v>
      </c>
    </row>
    <row r="486" spans="1:5">
      <c r="A486" s="3494">
        <v>484</v>
      </c>
      <c r="B486" s="3495" t="s">
        <v>4149</v>
      </c>
      <c r="C486" s="3494" t="str">
        <f>产证指标!B485</f>
        <v>-2173</v>
      </c>
      <c r="D486" s="3494">
        <f>产证指标!C485</f>
        <v>40.56</v>
      </c>
      <c r="E486" s="3494">
        <f t="shared" ref="E486" ca="1" si="44">E485</f>
        <v>3.5482999999999998</v>
      </c>
    </row>
    <row r="487" spans="1:5">
      <c r="A487" s="3494">
        <v>485</v>
      </c>
      <c r="B487" s="3495" t="s">
        <v>4149</v>
      </c>
      <c r="C487" s="3494" t="str">
        <f>产证指标!B486</f>
        <v>-2174</v>
      </c>
      <c r="D487" s="3494">
        <f>产证指标!C486</f>
        <v>40.56</v>
      </c>
      <c r="E487" s="3494">
        <f ca="1">E486</f>
        <v>3.5482999999999998</v>
      </c>
    </row>
    <row r="488" spans="1:5">
      <c r="A488" s="3494">
        <v>486</v>
      </c>
      <c r="B488" s="3495" t="s">
        <v>4149</v>
      </c>
      <c r="C488" s="3494" t="str">
        <f>产证指标!B487</f>
        <v>-2175</v>
      </c>
      <c r="D488" s="3494">
        <f>产证指标!C487</f>
        <v>40.56</v>
      </c>
      <c r="E488" s="3494">
        <f ca="1">E487</f>
        <v>3.5482999999999998</v>
      </c>
    </row>
    <row r="489" spans="1:5">
      <c r="A489" s="3494">
        <v>487</v>
      </c>
      <c r="B489" s="3495" t="s">
        <v>4149</v>
      </c>
      <c r="C489" s="3494" t="str">
        <f>产证指标!B488</f>
        <v>-2176</v>
      </c>
      <c r="D489" s="3494">
        <f>产证指标!C488</f>
        <v>40.56</v>
      </c>
      <c r="E489" s="3494">
        <f t="shared" ref="E489:E519" ca="1" si="45">E488</f>
        <v>3.5482999999999998</v>
      </c>
    </row>
    <row r="490" spans="1:5">
      <c r="A490" s="3494">
        <v>488</v>
      </c>
      <c r="B490" s="3495" t="s">
        <v>4149</v>
      </c>
      <c r="C490" s="3494" t="str">
        <f>产证指标!B489</f>
        <v>-2177</v>
      </c>
      <c r="D490" s="3494">
        <f>产证指标!C489</f>
        <v>40.56</v>
      </c>
      <c r="E490" s="3494">
        <f t="shared" ca="1" si="45"/>
        <v>3.5482999999999998</v>
      </c>
    </row>
    <row r="491" spans="1:5">
      <c r="A491" s="3494">
        <v>489</v>
      </c>
      <c r="B491" s="3495" t="s">
        <v>4149</v>
      </c>
      <c r="C491" s="3494" t="str">
        <f>产证指标!B490</f>
        <v>-2178</v>
      </c>
      <c r="D491" s="3494">
        <f>产证指标!C490</f>
        <v>40.56</v>
      </c>
      <c r="E491" s="3494">
        <f t="shared" ca="1" si="45"/>
        <v>3.5482999999999998</v>
      </c>
    </row>
    <row r="492" spans="1:5">
      <c r="A492" s="3494">
        <v>490</v>
      </c>
      <c r="B492" s="3495" t="s">
        <v>4149</v>
      </c>
      <c r="C492" s="3494" t="str">
        <f>产证指标!B491</f>
        <v>-2179</v>
      </c>
      <c r="D492" s="3494">
        <f>产证指标!C491</f>
        <v>40.56</v>
      </c>
      <c r="E492" s="3494">
        <f t="shared" ca="1" si="45"/>
        <v>3.5482999999999998</v>
      </c>
    </row>
    <row r="493" spans="1:5">
      <c r="A493" s="3494">
        <v>491</v>
      </c>
      <c r="B493" s="3495" t="s">
        <v>4149</v>
      </c>
      <c r="C493" s="3494" t="str">
        <f>产证指标!B492</f>
        <v>-2180</v>
      </c>
      <c r="D493" s="3494">
        <f>产证指标!C492</f>
        <v>40.56</v>
      </c>
      <c r="E493" s="3494">
        <f t="shared" ca="1" si="45"/>
        <v>3.5482999999999998</v>
      </c>
    </row>
    <row r="494" spans="1:5">
      <c r="A494" s="3494">
        <v>492</v>
      </c>
      <c r="B494" s="3495" t="s">
        <v>4149</v>
      </c>
      <c r="C494" s="3494" t="str">
        <f>产证指标!B493</f>
        <v>-2181</v>
      </c>
      <c r="D494" s="3494">
        <f>产证指标!C493</f>
        <v>60.84</v>
      </c>
      <c r="E494" s="3494">
        <f t="shared" ca="1" si="45"/>
        <v>3.5482999999999998</v>
      </c>
    </row>
    <row r="495" spans="1:5">
      <c r="A495" s="3494">
        <v>493</v>
      </c>
      <c r="B495" s="3495" t="s">
        <v>4149</v>
      </c>
      <c r="C495" s="3494" t="str">
        <f>产证指标!B494</f>
        <v>-2182</v>
      </c>
      <c r="D495" s="3494">
        <f>产证指标!C494</f>
        <v>40.56</v>
      </c>
      <c r="E495" s="3494">
        <f t="shared" ca="1" si="45"/>
        <v>3.5482999999999998</v>
      </c>
    </row>
    <row r="496" spans="1:5">
      <c r="A496" s="3494">
        <v>494</v>
      </c>
      <c r="B496" s="3495" t="s">
        <v>4149</v>
      </c>
      <c r="C496" s="3494" t="str">
        <f>产证指标!B495</f>
        <v>-2183</v>
      </c>
      <c r="D496" s="3494">
        <f>产证指标!C495</f>
        <v>40.56</v>
      </c>
      <c r="E496" s="3494">
        <f t="shared" ca="1" si="45"/>
        <v>3.5482999999999998</v>
      </c>
    </row>
    <row r="497" spans="1:5">
      <c r="A497" s="3494">
        <v>495</v>
      </c>
      <c r="B497" s="3495" t="s">
        <v>4149</v>
      </c>
      <c r="C497" s="3494" t="str">
        <f>产证指标!B496</f>
        <v>-2184</v>
      </c>
      <c r="D497" s="3494">
        <f>产证指标!C496</f>
        <v>40.56</v>
      </c>
      <c r="E497" s="3494">
        <f t="shared" ca="1" si="45"/>
        <v>3.5482999999999998</v>
      </c>
    </row>
    <row r="498" spans="1:5">
      <c r="A498" s="3494">
        <v>496</v>
      </c>
      <c r="B498" s="3495" t="s">
        <v>4149</v>
      </c>
      <c r="C498" s="3494" t="str">
        <f>产证指标!B497</f>
        <v>-2185</v>
      </c>
      <c r="D498" s="3494">
        <f>产证指标!C497</f>
        <v>40.56</v>
      </c>
      <c r="E498" s="3494">
        <f t="shared" ca="1" si="45"/>
        <v>3.5482999999999998</v>
      </c>
    </row>
    <row r="499" spans="1:5">
      <c r="A499" s="3494">
        <v>497</v>
      </c>
      <c r="B499" s="3495" t="s">
        <v>4149</v>
      </c>
      <c r="C499" s="3494" t="str">
        <f>产证指标!B498</f>
        <v>-2186</v>
      </c>
      <c r="D499" s="3494">
        <f>产证指标!C498</f>
        <v>40.56</v>
      </c>
      <c r="E499" s="3494">
        <f t="shared" ca="1" si="45"/>
        <v>3.5482999999999998</v>
      </c>
    </row>
    <row r="500" spans="1:5">
      <c r="A500" s="3494">
        <v>498</v>
      </c>
      <c r="B500" s="3495" t="s">
        <v>4149</v>
      </c>
      <c r="C500" s="3494" t="str">
        <f>产证指标!B499</f>
        <v>-2187</v>
      </c>
      <c r="D500" s="3494">
        <f>产证指标!C499</f>
        <v>40.56</v>
      </c>
      <c r="E500" s="3494">
        <f t="shared" ca="1" si="45"/>
        <v>3.5482999999999998</v>
      </c>
    </row>
    <row r="501" spans="1:5">
      <c r="A501" s="3494">
        <v>499</v>
      </c>
      <c r="B501" s="3495" t="s">
        <v>4149</v>
      </c>
      <c r="C501" s="3494" t="str">
        <f>产证指标!B500</f>
        <v>-2188</v>
      </c>
      <c r="D501" s="3494">
        <f>产证指标!C500</f>
        <v>40.56</v>
      </c>
      <c r="E501" s="3494">
        <f t="shared" ca="1" si="45"/>
        <v>3.5482999999999998</v>
      </c>
    </row>
    <row r="502" spans="1:5">
      <c r="A502" s="3494">
        <v>500</v>
      </c>
      <c r="B502" s="3495" t="s">
        <v>4149</v>
      </c>
      <c r="C502" s="3494" t="str">
        <f>产证指标!B501</f>
        <v>-2189</v>
      </c>
      <c r="D502" s="3494">
        <f>产证指标!C501</f>
        <v>40.56</v>
      </c>
      <c r="E502" s="3494">
        <f t="shared" ca="1" si="45"/>
        <v>3.5482999999999998</v>
      </c>
    </row>
    <row r="503" spans="1:5">
      <c r="A503" s="3494">
        <v>501</v>
      </c>
      <c r="B503" s="3495" t="s">
        <v>4149</v>
      </c>
      <c r="C503" s="3494" t="str">
        <f>产证指标!B502</f>
        <v>-2190</v>
      </c>
      <c r="D503" s="3494">
        <f>产证指标!C502</f>
        <v>40.56</v>
      </c>
      <c r="E503" s="3494">
        <f t="shared" ca="1" si="45"/>
        <v>3.5482999999999998</v>
      </c>
    </row>
    <row r="504" spans="1:5">
      <c r="A504" s="3494">
        <v>502</v>
      </c>
      <c r="B504" s="3495" t="s">
        <v>4149</v>
      </c>
      <c r="C504" s="3494" t="str">
        <f>产证指标!B503</f>
        <v>-2191</v>
      </c>
      <c r="D504" s="3494">
        <f>产证指标!C503</f>
        <v>40.56</v>
      </c>
      <c r="E504" s="3494">
        <f t="shared" ca="1" si="45"/>
        <v>3.5482999999999998</v>
      </c>
    </row>
    <row r="505" spans="1:5">
      <c r="A505" s="3494">
        <v>503</v>
      </c>
      <c r="B505" s="3495" t="s">
        <v>4149</v>
      </c>
      <c r="C505" s="3494" t="str">
        <f>产证指标!B504</f>
        <v>-2192</v>
      </c>
      <c r="D505" s="3494">
        <f>产证指标!C504</f>
        <v>40.56</v>
      </c>
      <c r="E505" s="3494">
        <f t="shared" ca="1" si="45"/>
        <v>3.5482999999999998</v>
      </c>
    </row>
    <row r="506" spans="1:5">
      <c r="A506" s="3494">
        <v>504</v>
      </c>
      <c r="B506" s="3495" t="s">
        <v>4149</v>
      </c>
      <c r="C506" s="3494" t="str">
        <f>产证指标!B505</f>
        <v>-2193</v>
      </c>
      <c r="D506" s="3494">
        <f>产证指标!C505</f>
        <v>40.56</v>
      </c>
      <c r="E506" s="3494">
        <f t="shared" ca="1" si="45"/>
        <v>3.5482999999999998</v>
      </c>
    </row>
    <row r="507" spans="1:5">
      <c r="A507" s="3494">
        <v>505</v>
      </c>
      <c r="B507" s="3495" t="s">
        <v>4149</v>
      </c>
      <c r="C507" s="3494" t="str">
        <f>产证指标!B506</f>
        <v>-2194</v>
      </c>
      <c r="D507" s="3494">
        <f>产证指标!C506</f>
        <v>40.56</v>
      </c>
      <c r="E507" s="3494">
        <f t="shared" ca="1" si="45"/>
        <v>3.5482999999999998</v>
      </c>
    </row>
    <row r="508" spans="1:5">
      <c r="A508" s="3494">
        <v>506</v>
      </c>
      <c r="B508" s="3495" t="s">
        <v>4149</v>
      </c>
      <c r="C508" s="3494" t="str">
        <f>产证指标!B507</f>
        <v>-2195</v>
      </c>
      <c r="D508" s="3494">
        <f>产证指标!C507</f>
        <v>40.56</v>
      </c>
      <c r="E508" s="3494">
        <f t="shared" ref="E508:E520" ca="1" si="46">E507</f>
        <v>3.5482999999999998</v>
      </c>
    </row>
    <row r="509" spans="1:5">
      <c r="A509" s="3494">
        <v>507</v>
      </c>
      <c r="B509" s="3495" t="s">
        <v>4149</v>
      </c>
      <c r="C509" s="3494" t="str">
        <f>产证指标!B508</f>
        <v>-2196</v>
      </c>
      <c r="D509" s="3494">
        <f>产证指标!C508</f>
        <v>40.56</v>
      </c>
      <c r="E509" s="3494">
        <f t="shared" ca="1" si="45"/>
        <v>3.5482999999999998</v>
      </c>
    </row>
    <row r="510" spans="1:5">
      <c r="A510" s="3494">
        <v>508</v>
      </c>
      <c r="B510" s="3495" t="s">
        <v>4149</v>
      </c>
      <c r="C510" s="3494" t="str">
        <f>产证指标!B509</f>
        <v>-2197</v>
      </c>
      <c r="D510" s="3494">
        <f>产证指标!C509</f>
        <v>40.56</v>
      </c>
      <c r="E510" s="3494">
        <f t="shared" ca="1" si="45"/>
        <v>3.5482999999999998</v>
      </c>
    </row>
    <row r="511" spans="1:5">
      <c r="A511" s="3494">
        <v>509</v>
      </c>
      <c r="B511" s="3495" t="s">
        <v>4149</v>
      </c>
      <c r="C511" s="3494" t="str">
        <f>产证指标!B510</f>
        <v>-2198</v>
      </c>
      <c r="D511" s="3494">
        <f>产证指标!C510</f>
        <v>40.56</v>
      </c>
      <c r="E511" s="3494">
        <f t="shared" ca="1" si="45"/>
        <v>3.5482999999999998</v>
      </c>
    </row>
    <row r="512" spans="1:5">
      <c r="A512" s="3494">
        <v>510</v>
      </c>
      <c r="B512" s="3495" t="s">
        <v>4149</v>
      </c>
      <c r="C512" s="3494" t="str">
        <f>产证指标!B511</f>
        <v>-2199</v>
      </c>
      <c r="D512" s="3494">
        <f>产证指标!C511</f>
        <v>40.56</v>
      </c>
      <c r="E512" s="3494">
        <f t="shared" ca="1" si="45"/>
        <v>3.5482999999999998</v>
      </c>
    </row>
    <row r="513" spans="1:5">
      <c r="A513" s="3494">
        <v>511</v>
      </c>
      <c r="B513" s="3495" t="s">
        <v>4149</v>
      </c>
      <c r="C513" s="3494" t="str">
        <f>产证指标!B512</f>
        <v>-2200</v>
      </c>
      <c r="D513" s="3494">
        <f>产证指标!C512</f>
        <v>40.56</v>
      </c>
      <c r="E513" s="3494">
        <f t="shared" ca="1" si="45"/>
        <v>3.5482999999999998</v>
      </c>
    </row>
    <row r="514" spans="1:5">
      <c r="A514" s="3494">
        <v>512</v>
      </c>
      <c r="B514" s="3495" t="s">
        <v>4149</v>
      </c>
      <c r="C514" s="3494" t="str">
        <f>产证指标!B513</f>
        <v>-2201</v>
      </c>
      <c r="D514" s="3494">
        <f>产证指标!C513</f>
        <v>40.56</v>
      </c>
      <c r="E514" s="3494">
        <f t="shared" ca="1" si="45"/>
        <v>3.5482999999999998</v>
      </c>
    </row>
    <row r="515" spans="1:5">
      <c r="A515" s="3494">
        <v>513</v>
      </c>
      <c r="B515" s="3495" t="s">
        <v>4149</v>
      </c>
      <c r="C515" s="3494" t="str">
        <f>产证指标!B514</f>
        <v>-2202</v>
      </c>
      <c r="D515" s="3494">
        <f>产证指标!C514</f>
        <v>40.56</v>
      </c>
      <c r="E515" s="3494">
        <f t="shared" ca="1" si="45"/>
        <v>3.5482999999999998</v>
      </c>
    </row>
    <row r="516" spans="1:5">
      <c r="A516" s="3494">
        <v>514</v>
      </c>
      <c r="B516" s="3495" t="s">
        <v>4149</v>
      </c>
      <c r="C516" s="3494" t="str">
        <f>产证指标!B515</f>
        <v>-2203</v>
      </c>
      <c r="D516" s="3494">
        <f>产证指标!C515</f>
        <v>40.56</v>
      </c>
      <c r="E516" s="3494">
        <f t="shared" ca="1" si="45"/>
        <v>3.5482999999999998</v>
      </c>
    </row>
    <row r="517" spans="1:5">
      <c r="A517" s="3494">
        <v>515</v>
      </c>
      <c r="B517" s="3495" t="s">
        <v>4149</v>
      </c>
      <c r="C517" s="3494" t="str">
        <f>产证指标!B516</f>
        <v>-2204</v>
      </c>
      <c r="D517" s="3494">
        <f>产证指标!C516</f>
        <v>40.56</v>
      </c>
      <c r="E517" s="3494">
        <f t="shared" ca="1" si="45"/>
        <v>3.5482999999999998</v>
      </c>
    </row>
    <row r="518" spans="1:5">
      <c r="A518" s="3494">
        <v>516</v>
      </c>
      <c r="B518" s="3495" t="s">
        <v>4149</v>
      </c>
      <c r="C518" s="3494" t="str">
        <f>产证指标!B517</f>
        <v>-2205</v>
      </c>
      <c r="D518" s="3494">
        <f>产证指标!C517</f>
        <v>60.84</v>
      </c>
      <c r="E518" s="3494">
        <f t="shared" ca="1" si="46"/>
        <v>3.5482999999999998</v>
      </c>
    </row>
    <row r="519" spans="1:5">
      <c r="A519" s="3494">
        <v>517</v>
      </c>
      <c r="B519" s="3495" t="s">
        <v>4149</v>
      </c>
      <c r="C519" s="3494" t="str">
        <f>产证指标!B518</f>
        <v>-2206</v>
      </c>
      <c r="D519" s="3494">
        <f>产证指标!C518</f>
        <v>40.56</v>
      </c>
      <c r="E519" s="3494">
        <f t="shared" ca="1" si="45"/>
        <v>3.5482999999999998</v>
      </c>
    </row>
    <row r="520" spans="1:5">
      <c r="A520" s="3494">
        <v>518</v>
      </c>
      <c r="B520" s="3495" t="s">
        <v>4149</v>
      </c>
      <c r="C520" s="3494" t="str">
        <f>产证指标!B519</f>
        <v>-2207</v>
      </c>
      <c r="D520" s="3494">
        <f>产证指标!C519</f>
        <v>40.56</v>
      </c>
      <c r="E520" s="3494">
        <f t="shared" ca="1" si="46"/>
        <v>3.5482999999999998</v>
      </c>
    </row>
    <row r="521" spans="1:5">
      <c r="A521" s="3496" t="s">
        <v>4152</v>
      </c>
      <c r="B521" s="3494"/>
      <c r="C521" s="3494"/>
      <c r="D521" s="3494">
        <f>SUM(D3:D520)</f>
        <v>21074.260000000093</v>
      </c>
      <c r="E521" s="3494">
        <f ca="1">SUM(E3:E520)</f>
        <v>1838.0193999999881</v>
      </c>
    </row>
  </sheetData>
  <mergeCells count="7">
    <mergeCell ref="H1:H2"/>
    <mergeCell ref="I1:I2"/>
    <mergeCell ref="J1:J2"/>
    <mergeCell ref="A1:A2"/>
    <mergeCell ref="B1:B2"/>
    <mergeCell ref="C1:C2"/>
    <mergeCell ref="E1:E2"/>
  </mergeCells>
  <phoneticPr fontId="13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155</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产证指标</vt:lpstr>
      <vt:lpstr>数据-汇总表</vt:lpstr>
      <vt:lpstr>数据-取费表</vt:lpstr>
      <vt:lpstr>估价对象房地状况</vt:lpstr>
      <vt:lpstr>系统读取表</vt:lpstr>
      <vt:lpstr>结果表</vt:lpstr>
      <vt:lpstr>成本法</vt:lpstr>
      <vt:lpstr>成本法 (元)</vt:lpstr>
      <vt:lpstr>假设开发法</vt:lpstr>
      <vt:lpstr>基准地价修正-商业</vt:lpstr>
      <vt:lpstr>基准地价修正-办公</vt:lpstr>
      <vt:lpstr>收益法（汇总）</vt:lpstr>
      <vt:lpstr>收益法-商业</vt:lpstr>
      <vt:lpstr>收益法 (元)</vt:lpstr>
      <vt:lpstr>收益法-酒店模型</vt:lpstr>
      <vt:lpstr>比较法-商业</vt:lpstr>
      <vt:lpstr>收益法-车位</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资料</vt:lpstr>
      <vt:lpstr>Sheet1</vt:lpstr>
      <vt:lpstr>Sheet2</vt:lpstr>
      <vt:lpstr>租金案例</vt:lpstr>
      <vt:lpstr>结果一览</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'收益法 (元)'!Print_Area</vt:lpstr>
      <vt:lpstr>'收益法（汇总）'!Print_Area</vt:lpstr>
      <vt:lpstr>'收益法-车位'!Print_Area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2023-12-15T09:27:03Z</dcterms:modified>
</cp:coreProperties>
</file>