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12"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基准地价修正(商业)" sheetId="87" r:id="rId23"/>
    <sheet name="基准地价（汇总）" sheetId="76" r:id="rId24"/>
    <sheet name="土地比较法-集体产业用地" sheetId="84" r:id="rId25"/>
    <sheet name="土地案例（集体产业用地）" sheetId="85" r:id="rId26"/>
    <sheet name="土地比较法-住宅、综合" sheetId="39" r:id="rId27"/>
    <sheet name="收益法" sheetId="15" r:id="rId28"/>
    <sheet name="收益法 (元)" sheetId="67" state="hidden" r:id="rId29"/>
    <sheet name="收益法-酒店模型" sheetId="77" state="hidden" r:id="rId30"/>
    <sheet name="收益法(商业)" sheetId="81" r:id="rId31"/>
    <sheet name="收益法 (2)" sheetId="86" state="hidden" r:id="rId32"/>
    <sheet name="收益法(公寓)" sheetId="82" r:id="rId33"/>
    <sheet name="收益法(车库)" sheetId="83" r:id="rId34"/>
    <sheet name="收益法（汇总）" sheetId="70" r:id="rId35"/>
    <sheet name="比较法-住宅" sheetId="21" state="hidden" r:id="rId36"/>
    <sheet name="比较法-商业" sheetId="33" state="hidden" r:id="rId37"/>
    <sheet name="比较法-办公" sheetId="34" state="hidden" r:id="rId38"/>
    <sheet name="比较法-工业" sheetId="37" state="hidden" r:id="rId39"/>
    <sheet name="比较法-车位" sheetId="35" state="hidden" r:id="rId40"/>
    <sheet name="比较法-仓储" sheetId="36" state="hidden" r:id="rId41"/>
    <sheet name="土地比较法-工业" sheetId="40" state="hidden" r:id="rId42"/>
    <sheet name="典型户型修正" sheetId="31" state="hidden" r:id="rId43"/>
    <sheet name="土地案例" sheetId="80" r:id="rId44"/>
    <sheet name="修正" sheetId="45" state="hidden" r:id="rId45"/>
    <sheet name="容积率修正" sheetId="46" state="hidden" r:id="rId46"/>
    <sheet name="成本法（废）" sheetId="11" state="hidden" r:id="rId47"/>
    <sheet name="区片价" sheetId="44" state="hidden" r:id="rId48"/>
    <sheet name="因素修正幅度" sheetId="65" state="hidden" r:id="rId49"/>
    <sheet name="区片价（范围）" sheetId="75" state="hidden" r:id="rId50"/>
    <sheet name="地价-分区" sheetId="79" state="hidden" r:id="rId51"/>
    <sheet name="地价" sheetId="71" state="hidden" r:id="rId52"/>
    <sheet name="存贷款利率" sheetId="73" state="hidden" r:id="rId53"/>
  </sheets>
  <externalReferences>
    <externalReference r:id="rId54"/>
  </externalReferences>
  <definedNames>
    <definedName name="_xlnm._FilterDatabase" localSheetId="37" hidden="1">'比较法-办公'!$A$1:$L$50</definedName>
    <definedName name="_xlnm._FilterDatabase" localSheetId="40" hidden="1">'比较法-仓储'!$A$1:$L$37</definedName>
    <definedName name="_xlnm._FilterDatabase" localSheetId="39" hidden="1">'比较法-车位'!$A$1:$L$39</definedName>
    <definedName name="_xlnm._FilterDatabase" localSheetId="38" hidden="1">'比较法-工业'!$A$1:$L$43</definedName>
    <definedName name="_xlnm._FilterDatabase" localSheetId="36" hidden="1">'比较法-商业'!$A$1:$L$49</definedName>
    <definedName name="_xlnm._FilterDatabase" localSheetId="35" hidden="1">'比较法-住宅'!$A$1:$L$49</definedName>
    <definedName name="_xlnm._FilterDatabase" localSheetId="12" hidden="1">'数据-基础表'!$A$12:$AT$587</definedName>
    <definedName name="_xlnm._FilterDatabase" localSheetId="41" hidden="1">'土地比较法-工业'!$A$1:$L$43</definedName>
    <definedName name="_xlnm._FilterDatabase" localSheetId="24" hidden="1">'土地比较法-集体产业用地'!$A$1:$L$48</definedName>
    <definedName name="_xlnm._FilterDatabase" localSheetId="26" hidden="1">'土地比较法-住宅、综合'!$A$1:$L$48</definedName>
    <definedName name="_xlnm._FilterDatabase" localSheetId="11" hidden="1">项目基本情况!$A$42:$N$42</definedName>
    <definedName name="_xlnm.Print_Area" localSheetId="37">'比较法-办公'!$A$1:$K$55,'比较法-办公'!$A$58:$M$132</definedName>
    <definedName name="_xlnm.Print_Area" localSheetId="40">'比较法-仓储'!$A$1:$K$42,'比较法-仓储'!$A$45:$M$96</definedName>
    <definedName name="_xlnm.Print_Area" localSheetId="39">'比较法-车位'!$A$1:$K$44,'比较法-车位'!$A$47:$M$102</definedName>
    <definedName name="_xlnm.Print_Area" localSheetId="38">'比较法-工业'!$A$1:$K$48,'比较法-工业'!$A$51:$M$113</definedName>
    <definedName name="_xlnm.Print_Area" localSheetId="36">'比较法-商业'!$A$1:$K$54,'比较法-商业'!$A$57:$M$131</definedName>
    <definedName name="_xlnm.Print_Area" localSheetId="3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23">'基准地价（汇总）'!$A$1:$E$13</definedName>
    <definedName name="_xlnm.Print_Area" localSheetId="21">基准地价修正!$A$1:$J$44,基准地价修正!$A$47:$H$101,基准地价修正!$R$1:$V$16</definedName>
    <definedName name="_xlnm.Print_Area" localSheetId="22">'基准地价修正(商业)'!$A$1:$J$44,'基准地价修正(商业)'!$A$47:$H$101,'基准地价修正(商业)'!$R$1:$V$16</definedName>
    <definedName name="_xlnm.Print_Area" localSheetId="20">假设开发法!$A$1:$K$32</definedName>
    <definedName name="_xlnm.Print_Area" localSheetId="17">结果表!$A$1:$I$127</definedName>
    <definedName name="_xlnm.Print_Area" localSheetId="27">收益法!$A$1:$F$43,收益法!$H$3:$M$29,收益法!$A$46:$F$71,收益法!$I$46:$N$65</definedName>
    <definedName name="_xlnm.Print_Area" localSheetId="31">'收益法 (2)'!$A$1:$F$43,'收益法 (2)'!$H$3:$M$29,'收益法 (2)'!$A$46:$F$71,'收益法 (2)'!$I$46:$N$65</definedName>
    <definedName name="_xlnm.Print_Area" localSheetId="28">'收益法 (元)'!$A$1:$F$43,'收益法 (元)'!$H$3:$M$29,'收益法 (元)'!$A$45:$F$71,'收益法 (元)'!$I$46:$N$65</definedName>
    <definedName name="_xlnm.Print_Area" localSheetId="33">'收益法(车库)'!$A$1:$F$43,'收益法(车库)'!$H$3:$M$29,'收益法(车库)'!$A$46:$F$71,'收益法(车库)'!$I$46:$N$65</definedName>
    <definedName name="_xlnm.Print_Area" localSheetId="32">'收益法(公寓)'!$A$1:$F$43,'收益法(公寓)'!$H$3:$M$29,'收益法(公寓)'!$A$46:$F$71,'收益法(公寓)'!$I$46:$N$65</definedName>
    <definedName name="_xlnm.Print_Area" localSheetId="34">'收益法（汇总）'!$A$1:$F$13</definedName>
    <definedName name="_xlnm.Print_Area" localSheetId="30">'收益法(商业)'!$A$1:$F$43,'收益法(商业)'!$H$3:$M$29,'收益法(商业)'!$A$46:$F$71,'收益法(商业)'!$I$46:$N$65</definedName>
    <definedName name="_xlnm.Print_Area" localSheetId="13">'数据-汇总表'!$A$1:$P$32</definedName>
    <definedName name="_xlnm.Print_Area" localSheetId="41">'土地比较法-工业'!$A$1:$K$61,'土地比较法-工业'!$A$64:$M$121</definedName>
    <definedName name="_xlnm.Print_Area" localSheetId="24">'土地比较法-集体产业用地'!$A$1:$K$65,'土地比较法-集体产业用地'!$A$68:$M$131</definedName>
    <definedName name="_xlnm.Print_Area" localSheetId="26">'土地比较法-住宅、综合'!$A$1:$K$65,'土地比较法-住宅、综合'!$A$68:$M$131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2">'基准地价修正(商业)'!$Q$19:$AD$19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 localSheetId="24">'土地比较法-集体产业用地'!$A$72:$M$72</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4">'土地比较法-集体产业用地'!$B$105:$M$105</definedName>
    <definedName name="套综道路等级">'土地比较法-住宅、综合'!$B$105:$M$105</definedName>
    <definedName name="套综工程地质条件" localSheetId="24">'土地比较法-集体产业用地'!$B$124:$M$124</definedName>
    <definedName name="套综工程地质条件">'土地比较法-住宅、综合'!$B$124:$M$124</definedName>
    <definedName name="套综交易情况" localSheetId="24">'土地比较法-集体产业用地'!$A$72:$M$72</definedName>
    <definedName name="套综交易情况">'土地比较法-住宅、综合'!$A$72:$M$72</definedName>
    <definedName name="套综临街宽度及深度" localSheetId="24">'土地比较法-集体产业用地'!$B$120:$M$120</definedName>
    <definedName name="套综临街宽度及深度">'土地比较法-住宅、综合'!$B$120:$M$120</definedName>
    <definedName name="套综土地级别" localSheetId="24">'土地比较法-集体产业用地'!$B$107:$M$107</definedName>
    <definedName name="套综土地级别">'土地比较法-住宅、综合'!$B$107:$M$107</definedName>
    <definedName name="套综用途" localSheetId="24">'土地比较法-集体产业用地'!$B$74:$M$74</definedName>
    <definedName name="套综用途">'土地比较法-住宅、综合'!$B$74:$M$74</definedName>
    <definedName name="套综宗地内开发程度" localSheetId="24">'土地比较法-集体产业用地'!$B$122:$M$122</definedName>
    <definedName name="套综宗地内开发程度">'土地比较法-住宅、综合'!$B$122:$M$122</definedName>
    <definedName name="套综宗地形状" localSheetId="24">'土地比较法-集体产业用地'!$B$118:$M$118</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51" i="87" l="1"/>
  <c r="G52" i="87"/>
  <c r="K52" i="87" s="1"/>
  <c r="G53" i="87"/>
  <c r="K53" i="87" s="1"/>
  <c r="G54" i="87"/>
  <c r="G55" i="87"/>
  <c r="G56" i="87"/>
  <c r="M56" i="87" s="1"/>
  <c r="N56" i="87" s="1"/>
  <c r="G57" i="87"/>
  <c r="M57" i="87" s="1"/>
  <c r="N57" i="87" s="1"/>
  <c r="G58" i="87"/>
  <c r="G50" i="87"/>
  <c r="D33" i="87"/>
  <c r="D1" i="87" s="1"/>
  <c r="D33" i="43"/>
  <c r="F116" i="87"/>
  <c r="N111" i="87"/>
  <c r="N112" i="87" s="1"/>
  <c r="M111" i="87"/>
  <c r="M112" i="87" s="1"/>
  <c r="L111" i="87"/>
  <c r="L112" i="87" s="1"/>
  <c r="K111" i="87"/>
  <c r="K112" i="87" s="1"/>
  <c r="J111" i="87"/>
  <c r="J112" i="87" s="1"/>
  <c r="I111" i="87"/>
  <c r="I112" i="87" s="1"/>
  <c r="H111" i="87"/>
  <c r="H112" i="87" s="1"/>
  <c r="G111" i="87"/>
  <c r="G112" i="87" s="1"/>
  <c r="F111" i="87"/>
  <c r="F112" i="87" s="1"/>
  <c r="E111" i="87"/>
  <c r="E112" i="87" s="1"/>
  <c r="D111" i="87"/>
  <c r="D112" i="87" s="1"/>
  <c r="C111" i="87"/>
  <c r="C112" i="87" s="1"/>
  <c r="M101" i="87"/>
  <c r="N101" i="87" s="1"/>
  <c r="K101" i="87"/>
  <c r="J101" i="87" s="1"/>
  <c r="D101" i="87"/>
  <c r="B101" i="87"/>
  <c r="M100" i="87"/>
  <c r="N100" i="87" s="1"/>
  <c r="K100" i="87"/>
  <c r="J100" i="87" s="1"/>
  <c r="D100" i="87"/>
  <c r="B100" i="87"/>
  <c r="N99" i="87"/>
  <c r="M99" i="87"/>
  <c r="K99" i="87"/>
  <c r="J99" i="87"/>
  <c r="D99" i="87"/>
  <c r="B99" i="87"/>
  <c r="N98" i="87"/>
  <c r="M98" i="87"/>
  <c r="K98" i="87"/>
  <c r="J98" i="87"/>
  <c r="D98" i="87"/>
  <c r="M97" i="87"/>
  <c r="N97" i="87" s="1"/>
  <c r="K97" i="87"/>
  <c r="J97" i="87" s="1"/>
  <c r="D97" i="87"/>
  <c r="B97" i="87"/>
  <c r="N96" i="87"/>
  <c r="M96" i="87"/>
  <c r="K96" i="87"/>
  <c r="J96" i="87" s="1"/>
  <c r="D96" i="87"/>
  <c r="N95" i="87"/>
  <c r="M95" i="87"/>
  <c r="K95" i="87"/>
  <c r="J95" i="87"/>
  <c r="D95" i="87"/>
  <c r="B95" i="87"/>
  <c r="M94" i="87"/>
  <c r="N94" i="87" s="1"/>
  <c r="K94" i="87"/>
  <c r="J94" i="87" s="1"/>
  <c r="D94" i="87"/>
  <c r="B94" i="87"/>
  <c r="M93" i="87"/>
  <c r="N93" i="87" s="1"/>
  <c r="K93" i="87"/>
  <c r="J93" i="87" s="1"/>
  <c r="F93" i="87"/>
  <c r="H101" i="87" s="1"/>
  <c r="D93" i="87"/>
  <c r="E93" i="87" s="1"/>
  <c r="B91" i="87" s="1"/>
  <c r="M90" i="87"/>
  <c r="N90" i="87" s="1"/>
  <c r="K90" i="87"/>
  <c r="J90" i="87" s="1"/>
  <c r="D90" i="87"/>
  <c r="B90" i="87"/>
  <c r="M89" i="87"/>
  <c r="N89" i="87" s="1"/>
  <c r="K89" i="87"/>
  <c r="J89" i="87" s="1"/>
  <c r="D89" i="87"/>
  <c r="N88" i="87"/>
  <c r="M88" i="87"/>
  <c r="K88" i="87"/>
  <c r="J88" i="87"/>
  <c r="D88" i="87"/>
  <c r="B88" i="87"/>
  <c r="M87" i="87"/>
  <c r="N87" i="87" s="1"/>
  <c r="K87" i="87"/>
  <c r="J87" i="87" s="1"/>
  <c r="D87" i="87"/>
  <c r="B87" i="87"/>
  <c r="M86" i="87"/>
  <c r="N86" i="87" s="1"/>
  <c r="K86" i="87"/>
  <c r="J86" i="87" s="1"/>
  <c r="D86" i="87"/>
  <c r="B86" i="87"/>
  <c r="N85" i="87"/>
  <c r="M85" i="87"/>
  <c r="K85" i="87"/>
  <c r="J85" i="87"/>
  <c r="D85" i="87"/>
  <c r="B85" i="87"/>
  <c r="N84" i="87"/>
  <c r="M84" i="87"/>
  <c r="K84" i="87"/>
  <c r="J84" i="87"/>
  <c r="D84" i="87"/>
  <c r="B84" i="87"/>
  <c r="M83" i="87"/>
  <c r="N83" i="87" s="1"/>
  <c r="K83" i="87"/>
  <c r="J83" i="87" s="1"/>
  <c r="F83" i="87"/>
  <c r="H88" i="87" s="1"/>
  <c r="E83" i="87"/>
  <c r="B81" i="87" s="1"/>
  <c r="D83" i="87"/>
  <c r="B83" i="87"/>
  <c r="N80" i="87"/>
  <c r="M80" i="87"/>
  <c r="K80" i="87"/>
  <c r="J80" i="87"/>
  <c r="D80" i="87"/>
  <c r="M79" i="87"/>
  <c r="N79" i="87" s="1"/>
  <c r="K79" i="87"/>
  <c r="J79" i="87" s="1"/>
  <c r="D79" i="87"/>
  <c r="B79" i="87"/>
  <c r="N78" i="87"/>
  <c r="M78" i="87"/>
  <c r="K78" i="87"/>
  <c r="J78" i="87" s="1"/>
  <c r="D78" i="87"/>
  <c r="N77" i="87"/>
  <c r="M77" i="87"/>
  <c r="K77" i="87"/>
  <c r="J77" i="87"/>
  <c r="D77" i="87"/>
  <c r="B77" i="87"/>
  <c r="M76" i="87"/>
  <c r="N76" i="87" s="1"/>
  <c r="K76" i="87"/>
  <c r="J76" i="87" s="1"/>
  <c r="D76" i="87"/>
  <c r="B76" i="87"/>
  <c r="M75" i="87"/>
  <c r="N75" i="87" s="1"/>
  <c r="K75" i="87"/>
  <c r="J75" i="87" s="1"/>
  <c r="D75" i="87"/>
  <c r="B75" i="87"/>
  <c r="N74" i="87"/>
  <c r="M74" i="87"/>
  <c r="K74" i="87"/>
  <c r="J74" i="87"/>
  <c r="D74" i="87"/>
  <c r="B74" i="87"/>
  <c r="N73" i="87"/>
  <c r="M73" i="87"/>
  <c r="K73" i="87"/>
  <c r="J73" i="87"/>
  <c r="D73" i="87"/>
  <c r="B73" i="87"/>
  <c r="M72" i="87"/>
  <c r="N72" i="87" s="1"/>
  <c r="K72" i="87"/>
  <c r="J72" i="87" s="1"/>
  <c r="F72" i="87"/>
  <c r="H77" i="87" s="1"/>
  <c r="E72" i="87"/>
  <c r="B70" i="87" s="1"/>
  <c r="D72" i="87"/>
  <c r="B72" i="87"/>
  <c r="B69" i="87"/>
  <c r="B68" i="87"/>
  <c r="D67" i="87"/>
  <c r="B67" i="87"/>
  <c r="D65" i="87"/>
  <c r="B65" i="87"/>
  <c r="D63" i="87"/>
  <c r="B63" i="87"/>
  <c r="D62" i="87"/>
  <c r="B62" i="87"/>
  <c r="D61" i="87"/>
  <c r="B61" i="87"/>
  <c r="M58" i="87"/>
  <c r="N58" i="87" s="1"/>
  <c r="K58" i="87"/>
  <c r="J58" i="87" s="1"/>
  <c r="D58" i="87"/>
  <c r="B58" i="87"/>
  <c r="B57" i="87"/>
  <c r="D56" i="87"/>
  <c r="B56" i="87"/>
  <c r="M55" i="87"/>
  <c r="N55" i="87" s="1"/>
  <c r="K55" i="87"/>
  <c r="J55" i="87" s="1"/>
  <c r="M54" i="87"/>
  <c r="N54" i="87" s="1"/>
  <c r="K54" i="87"/>
  <c r="J54" i="87" s="1"/>
  <c r="D54" i="87"/>
  <c r="B54" i="87"/>
  <c r="M53" i="87"/>
  <c r="N53" i="87" s="1"/>
  <c r="M52" i="87"/>
  <c r="N52" i="87" s="1"/>
  <c r="B52" i="87"/>
  <c r="M51" i="87"/>
  <c r="N51" i="87" s="1"/>
  <c r="K51" i="87"/>
  <c r="J51" i="87" s="1"/>
  <c r="D51" i="87"/>
  <c r="B51" i="87"/>
  <c r="M50" i="87"/>
  <c r="N50" i="87" s="1"/>
  <c r="K50" i="87"/>
  <c r="J50" i="87" s="1"/>
  <c r="D50" i="87"/>
  <c r="B50" i="87"/>
  <c r="G44" i="87"/>
  <c r="H42" i="87"/>
  <c r="H41" i="87"/>
  <c r="H40" i="87"/>
  <c r="H39" i="87"/>
  <c r="H38" i="87"/>
  <c r="D37" i="87"/>
  <c r="H37" i="87" s="1"/>
  <c r="P25" i="87"/>
  <c r="M24" i="87"/>
  <c r="J24" i="87"/>
  <c r="I24" i="87"/>
  <c r="C24" i="87" s="1"/>
  <c r="G24" i="87"/>
  <c r="E44" i="87" s="1"/>
  <c r="C44" i="87" s="1"/>
  <c r="E24" i="87"/>
  <c r="O23" i="87"/>
  <c r="M23" i="87"/>
  <c r="I23" i="87"/>
  <c r="G23" i="87"/>
  <c r="P28" i="87" s="1"/>
  <c r="C23" i="87"/>
  <c r="C22" i="87"/>
  <c r="I18" i="87"/>
  <c r="G18" i="87"/>
  <c r="G17" i="87"/>
  <c r="C17" i="87"/>
  <c r="C13" i="87"/>
  <c r="C11" i="87"/>
  <c r="E11" i="87" s="1"/>
  <c r="AJ10" i="87"/>
  <c r="AF10" i="87"/>
  <c r="AE10" i="87"/>
  <c r="AB10" i="87"/>
  <c r="Y10" i="87"/>
  <c r="E10" i="87"/>
  <c r="C10" i="87"/>
  <c r="AJ9" i="87"/>
  <c r="AI9" i="87"/>
  <c r="AI10" i="87" s="1"/>
  <c r="AH9" i="87"/>
  <c r="AH10" i="87" s="1"/>
  <c r="AG9" i="87"/>
  <c r="AG10" i="87" s="1"/>
  <c r="AF9" i="87"/>
  <c r="AE9" i="87"/>
  <c r="AD9" i="87"/>
  <c r="AD10" i="87" s="1"/>
  <c r="AC9" i="87"/>
  <c r="AC10" i="87" s="1"/>
  <c r="AB9" i="87"/>
  <c r="AA9" i="87"/>
  <c r="AA10" i="87" s="1"/>
  <c r="Z9" i="87"/>
  <c r="Z10" i="87" s="1"/>
  <c r="C9" i="87"/>
  <c r="E8" i="87"/>
  <c r="Z7" i="87"/>
  <c r="C7" i="87"/>
  <c r="G3" i="87"/>
  <c r="I2" i="87"/>
  <c r="M10" i="87" s="1"/>
  <c r="G2" i="87"/>
  <c r="I21" i="87" s="1"/>
  <c r="N1" i="87"/>
  <c r="J53" i="87" l="1"/>
  <c r="D53" i="87"/>
  <c r="E50" i="87" s="1"/>
  <c r="B48" i="87" s="1"/>
  <c r="J52" i="87"/>
  <c r="D52" i="87"/>
  <c r="K56" i="87"/>
  <c r="J56" i="87" s="1"/>
  <c r="K57" i="87"/>
  <c r="J57" i="87" s="1"/>
  <c r="D57" i="87" s="1"/>
  <c r="D55" i="87"/>
  <c r="M4" i="87"/>
  <c r="N2" i="87"/>
  <c r="N7" i="87"/>
  <c r="M9" i="87"/>
  <c r="E17" i="87"/>
  <c r="N4" i="87"/>
  <c r="M6" i="87"/>
  <c r="C6" i="87" s="1"/>
  <c r="N9" i="87"/>
  <c r="D21" i="87"/>
  <c r="N3" i="87"/>
  <c r="N5" i="87"/>
  <c r="S6" i="87"/>
  <c r="M12" i="87"/>
  <c r="K21" i="87"/>
  <c r="M1" i="87"/>
  <c r="M2" i="87"/>
  <c r="S3" i="87"/>
  <c r="S5" i="87"/>
  <c r="M21" i="87"/>
  <c r="H95" i="87"/>
  <c r="N10" i="87"/>
  <c r="N12" i="87"/>
  <c r="N11" i="87"/>
  <c r="M3" i="87"/>
  <c r="M5" i="87"/>
  <c r="M7" i="87"/>
  <c r="X7" i="87"/>
  <c r="N8" i="87"/>
  <c r="E9" i="87"/>
  <c r="Q32" i="87"/>
  <c r="M32" i="87"/>
  <c r="P32" i="87"/>
  <c r="O32" i="87"/>
  <c r="N32" i="87"/>
  <c r="H116" i="87"/>
  <c r="F42" i="87"/>
  <c r="L21" i="87"/>
  <c r="H21" i="87"/>
  <c r="C21" i="87"/>
  <c r="F40" i="87"/>
  <c r="F38" i="87"/>
  <c r="F37" i="87"/>
  <c r="N21" i="87"/>
  <c r="J21" i="87"/>
  <c r="E21" i="87"/>
  <c r="F41" i="87"/>
  <c r="F39" i="87"/>
  <c r="C27" i="87"/>
  <c r="S2" i="87"/>
  <c r="F26" i="87"/>
  <c r="J26" i="87"/>
  <c r="E26" i="87"/>
  <c r="H26" i="87"/>
  <c r="B116" i="87"/>
  <c r="G26" i="87"/>
  <c r="S4" i="87"/>
  <c r="N6" i="87"/>
  <c r="F61" i="87" s="1"/>
  <c r="M8" i="87"/>
  <c r="M11" i="87"/>
  <c r="O21" i="87"/>
  <c r="P29" i="87"/>
  <c r="H72" i="87"/>
  <c r="H76" i="87"/>
  <c r="H79" i="87"/>
  <c r="H83" i="87"/>
  <c r="H87" i="87"/>
  <c r="H90" i="87"/>
  <c r="H94" i="87"/>
  <c r="H97" i="87"/>
  <c r="H100" i="87"/>
  <c r="P27" i="87"/>
  <c r="H75" i="87"/>
  <c r="H78" i="87"/>
  <c r="H86" i="87"/>
  <c r="H89" i="87"/>
  <c r="H93" i="87"/>
  <c r="H96" i="87"/>
  <c r="H99" i="87"/>
  <c r="H74" i="87"/>
  <c r="H80" i="87"/>
  <c r="H85" i="87"/>
  <c r="H98" i="87"/>
  <c r="P26" i="87"/>
  <c r="H73" i="87"/>
  <c r="H84" i="87"/>
  <c r="AM9" i="1"/>
  <c r="AM8" i="1"/>
  <c r="AM7" i="1"/>
  <c r="AK9" i="1"/>
  <c r="AK8" i="1"/>
  <c r="AK7" i="1"/>
  <c r="U20" i="1"/>
  <c r="F50" i="87" l="1"/>
  <c r="H65" i="87"/>
  <c r="G65" i="87" s="1"/>
  <c r="H64" i="87"/>
  <c r="G64" i="87" s="1"/>
  <c r="H69" i="87"/>
  <c r="G69" i="87" s="1"/>
  <c r="H68" i="87"/>
  <c r="G68" i="87" s="1"/>
  <c r="H67" i="87"/>
  <c r="G67" i="87" s="1"/>
  <c r="H66" i="87"/>
  <c r="G66" i="87" s="1"/>
  <c r="H63" i="87"/>
  <c r="G63" i="87" s="1"/>
  <c r="H62" i="87"/>
  <c r="G62" i="87" s="1"/>
  <c r="H61" i="87"/>
  <c r="G61" i="87" s="1"/>
  <c r="I122" i="87"/>
  <c r="J122" i="87" s="1"/>
  <c r="K122" i="87" s="1"/>
  <c r="L122" i="87" s="1"/>
  <c r="M122" i="87" s="1"/>
  <c r="I121" i="87"/>
  <c r="J121" i="87" s="1"/>
  <c r="K121" i="87" s="1"/>
  <c r="L121" i="87" s="1"/>
  <c r="M121" i="87" s="1"/>
  <c r="I120" i="87"/>
  <c r="J120" i="87" s="1"/>
  <c r="K120" i="87" s="1"/>
  <c r="L120" i="87" s="1"/>
  <c r="M120" i="87" s="1"/>
  <c r="I119" i="87"/>
  <c r="J119" i="87" s="1"/>
  <c r="K119" i="87" s="1"/>
  <c r="L119" i="87" s="1"/>
  <c r="M119" i="87" s="1"/>
  <c r="I118" i="87"/>
  <c r="J118" i="87" s="1"/>
  <c r="K118" i="87" s="1"/>
  <c r="L118" i="87" s="1"/>
  <c r="M118" i="87" s="1"/>
  <c r="D122" i="87"/>
  <c r="E122" i="87" s="1"/>
  <c r="F122" i="87" s="1"/>
  <c r="G122" i="87" s="1"/>
  <c r="H122" i="87" s="1"/>
  <c r="D121" i="87"/>
  <c r="E121" i="87" s="1"/>
  <c r="F121" i="87" s="1"/>
  <c r="D120" i="87"/>
  <c r="E120" i="87" s="1"/>
  <c r="F120" i="87" s="1"/>
  <c r="G120" i="87" s="1"/>
  <c r="H120" i="87" s="1"/>
  <c r="D119" i="87"/>
  <c r="E119" i="87" s="1"/>
  <c r="F119" i="87" s="1"/>
  <c r="G119" i="87" s="1"/>
  <c r="H119" i="87" s="1"/>
  <c r="D118" i="87"/>
  <c r="E118" i="87" s="1"/>
  <c r="F118" i="87" s="1"/>
  <c r="G118" i="87" s="1"/>
  <c r="H118" i="87" s="1"/>
  <c r="G121" i="87"/>
  <c r="H121" i="87" s="1"/>
  <c r="B122" i="87"/>
  <c r="C122" i="87" s="1"/>
  <c r="B121" i="87"/>
  <c r="C121" i="87" s="1"/>
  <c r="B120" i="87"/>
  <c r="C120" i="87" s="1"/>
  <c r="B119" i="87"/>
  <c r="C119" i="87" s="1"/>
  <c r="B118" i="87"/>
  <c r="D26" i="87"/>
  <c r="C25" i="87" s="1"/>
  <c r="G21" i="87"/>
  <c r="C20" i="87" s="1"/>
  <c r="O28" i="3"/>
  <c r="H56" i="87" l="1"/>
  <c r="H51" i="87"/>
  <c r="H54" i="87"/>
  <c r="H53" i="87"/>
  <c r="H52" i="87"/>
  <c r="H55" i="87"/>
  <c r="H58" i="87"/>
  <c r="H50" i="87"/>
  <c r="H57" i="87"/>
  <c r="M66" i="87"/>
  <c r="N66" i="87" s="1"/>
  <c r="K66" i="87"/>
  <c r="C118" i="87"/>
  <c r="D116" i="87"/>
  <c r="M62" i="87"/>
  <c r="N62" i="87" s="1"/>
  <c r="K62" i="87"/>
  <c r="J62" i="87" s="1"/>
  <c r="M68" i="87"/>
  <c r="N68" i="87" s="1"/>
  <c r="K68" i="87"/>
  <c r="J68" i="87" s="1"/>
  <c r="D68" i="87" s="1"/>
  <c r="D5" i="87"/>
  <c r="C5" i="87"/>
  <c r="M63" i="87"/>
  <c r="N63" i="87" s="1"/>
  <c r="K63" i="87"/>
  <c r="J63" i="87" s="1"/>
  <c r="M69" i="87"/>
  <c r="N69" i="87" s="1"/>
  <c r="K69" i="87"/>
  <c r="M64" i="87"/>
  <c r="N64" i="87" s="1"/>
  <c r="K64" i="87"/>
  <c r="M61" i="87"/>
  <c r="N61" i="87" s="1"/>
  <c r="K61" i="87"/>
  <c r="J61" i="87" s="1"/>
  <c r="M67" i="87"/>
  <c r="N67" i="87" s="1"/>
  <c r="K67" i="87"/>
  <c r="J67" i="87" s="1"/>
  <c r="M65" i="87"/>
  <c r="N65" i="87" s="1"/>
  <c r="K65" i="87"/>
  <c r="J65" i="87" s="1"/>
  <c r="G62" i="43"/>
  <c r="G63" i="43"/>
  <c r="G64" i="43"/>
  <c r="G65" i="43"/>
  <c r="G66" i="43"/>
  <c r="G67" i="43"/>
  <c r="G68" i="43"/>
  <c r="G69" i="43"/>
  <c r="G61" i="43"/>
  <c r="G44" i="43"/>
  <c r="D42" i="43"/>
  <c r="D64" i="87" l="1"/>
  <c r="J64" i="87"/>
  <c r="J69" i="87"/>
  <c r="D69" i="87"/>
  <c r="J66" i="87"/>
  <c r="D66" i="87"/>
  <c r="P74" i="86"/>
  <c r="Q72" i="86"/>
  <c r="F60" i="86"/>
  <c r="Q59" i="86"/>
  <c r="K59" i="86"/>
  <c r="P61" i="86" s="1"/>
  <c r="F59" i="86"/>
  <c r="Q58" i="86"/>
  <c r="Q51" i="86"/>
  <c r="J50" i="86"/>
  <c r="J51" i="86" s="1"/>
  <c r="M47" i="86"/>
  <c r="D46" i="86"/>
  <c r="F33" i="86"/>
  <c r="F61" i="86" s="1"/>
  <c r="F32" i="86"/>
  <c r="F31" i="86"/>
  <c r="F28" i="86"/>
  <c r="C28" i="86"/>
  <c r="F23" i="86"/>
  <c r="D24" i="86" s="1"/>
  <c r="D23" i="86"/>
  <c r="D22" i="86"/>
  <c r="F21" i="86"/>
  <c r="F20" i="86"/>
  <c r="M19" i="86"/>
  <c r="M18" i="86"/>
  <c r="F18" i="86"/>
  <c r="M17" i="86"/>
  <c r="F17" i="86"/>
  <c r="F15" i="86"/>
  <c r="G1" i="86"/>
  <c r="I46" i="84"/>
  <c r="G46" i="84"/>
  <c r="E46" i="84"/>
  <c r="C76" i="86"/>
  <c r="E61" i="87" l="1"/>
  <c r="B59" i="87" s="1"/>
  <c r="C28" i="87" s="1"/>
  <c r="Q71" i="86"/>
  <c r="F9" i="86"/>
  <c r="F8" i="86"/>
  <c r="M24" i="86"/>
  <c r="M6" i="86"/>
  <c r="L47" i="86"/>
  <c r="M23" i="86"/>
  <c r="M9" i="86"/>
  <c r="F42" i="86"/>
  <c r="M29" i="86"/>
  <c r="F26" i="86"/>
  <c r="F43" i="86"/>
  <c r="F36" i="86"/>
  <c r="F16" i="86"/>
  <c r="M22" i="86"/>
  <c r="F40" i="86"/>
  <c r="M28" i="86"/>
  <c r="L48" i="86"/>
  <c r="J15" i="86"/>
  <c r="M26" i="86"/>
  <c r="F13" i="86"/>
  <c r="F38" i="86"/>
  <c r="F7" i="86"/>
  <c r="M27" i="86"/>
  <c r="F6" i="86"/>
  <c r="M8" i="86"/>
  <c r="F37" i="86"/>
  <c r="C33" i="87" l="1"/>
  <c r="T4" i="87"/>
  <c r="V4" i="87" s="1"/>
  <c r="C42" i="87"/>
  <c r="T15" i="87"/>
  <c r="V15" i="87" s="1"/>
  <c r="T9" i="87"/>
  <c r="V9" i="87" s="1"/>
  <c r="T12" i="87"/>
  <c r="V12" i="87" s="1"/>
  <c r="T2" i="87"/>
  <c r="V2" i="87" s="1"/>
  <c r="C37" i="87"/>
  <c r="C40" i="87"/>
  <c r="T13" i="87"/>
  <c r="V13" i="87" s="1"/>
  <c r="T5" i="87"/>
  <c r="V5" i="87" s="1"/>
  <c r="T8" i="87"/>
  <c r="V8" i="87" s="1"/>
  <c r="T6" i="87"/>
  <c r="V6" i="87" s="1"/>
  <c r="C41" i="87"/>
  <c r="C38" i="87"/>
  <c r="T16" i="87"/>
  <c r="V16" i="87" s="1"/>
  <c r="T3" i="87"/>
  <c r="V3" i="87" s="1"/>
  <c r="T11" i="87"/>
  <c r="V11" i="87" s="1"/>
  <c r="C39" i="87"/>
  <c r="T14" i="87"/>
  <c r="V14" i="87" s="1"/>
  <c r="T10" i="87"/>
  <c r="V10" i="87" s="1"/>
  <c r="T7" i="87"/>
  <c r="V7" i="87" s="1"/>
  <c r="N59" i="86"/>
  <c r="L58" i="86"/>
  <c r="M59" i="86"/>
  <c r="L59" i="86"/>
  <c r="C6" i="86"/>
  <c r="F64" i="86"/>
  <c r="F71" i="86"/>
  <c r="F50" i="86"/>
  <c r="M7" i="86"/>
  <c r="J6" i="86" s="1"/>
  <c r="F51" i="86"/>
  <c r="F68" i="86"/>
  <c r="C27" i="86"/>
  <c r="L57" i="86"/>
  <c r="L56" i="86"/>
  <c r="J57" i="86"/>
  <c r="J55" i="86" s="1"/>
  <c r="J58" i="86" s="1"/>
  <c r="Q50" i="86" s="1"/>
  <c r="I54" i="86"/>
  <c r="L60" i="86"/>
  <c r="J53" i="86"/>
  <c r="F65" i="86"/>
  <c r="F66" i="86"/>
  <c r="C17" i="86"/>
  <c r="C34" i="87" l="1"/>
  <c r="E34" i="87" s="1"/>
  <c r="E33" i="87"/>
  <c r="G37" i="87"/>
  <c r="I37" i="87" s="1"/>
  <c r="E37" i="87"/>
  <c r="E39" i="87"/>
  <c r="G39" i="87"/>
  <c r="I39" i="87" s="1"/>
  <c r="G38" i="87"/>
  <c r="I38" i="87" s="1"/>
  <c r="E38" i="87"/>
  <c r="E42" i="87"/>
  <c r="G42" i="87"/>
  <c r="I42" i="87" s="1"/>
  <c r="G40" i="87"/>
  <c r="I40" i="87" s="1"/>
  <c r="E40" i="87"/>
  <c r="E41" i="87"/>
  <c r="G41" i="87"/>
  <c r="I41" i="87" s="1"/>
  <c r="J18" i="86"/>
  <c r="J19" i="86"/>
  <c r="Q73" i="86"/>
  <c r="Q60" i="86"/>
  <c r="F1" i="86"/>
  <c r="Q52" i="86"/>
  <c r="C33" i="86"/>
  <c r="C32" i="86"/>
  <c r="Q66" i="86"/>
  <c r="Q57" i="86"/>
  <c r="C49" i="86"/>
  <c r="Q61" i="86"/>
  <c r="Q74" i="86"/>
  <c r="C30" i="87" l="1"/>
  <c r="B2" i="87" s="1"/>
  <c r="B3" i="87" s="1"/>
  <c r="C31" i="87"/>
  <c r="C61" i="86"/>
  <c r="C11" i="84" l="1"/>
  <c r="C10" i="84"/>
  <c r="I7" i="84"/>
  <c r="G7" i="84"/>
  <c r="E7" i="84"/>
  <c r="I5" i="84"/>
  <c r="G5" i="84"/>
  <c r="E5" i="84"/>
  <c r="B130" i="84"/>
  <c r="B128" i="84"/>
  <c r="B126" i="84"/>
  <c r="D125" i="84"/>
  <c r="E125" i="84" s="1"/>
  <c r="F125" i="84" s="1"/>
  <c r="G125" i="84" s="1"/>
  <c r="H125" i="84" s="1"/>
  <c r="I125" i="84" s="1"/>
  <c r="J125" i="84" s="1"/>
  <c r="K125" i="84" s="1"/>
  <c r="L125" i="84" s="1"/>
  <c r="M125" i="84" s="1"/>
  <c r="D123" i="84"/>
  <c r="E123" i="84" s="1"/>
  <c r="F123" i="84" s="1"/>
  <c r="G123" i="84" s="1"/>
  <c r="H123" i="84" s="1"/>
  <c r="I123" i="84" s="1"/>
  <c r="J123" i="84" s="1"/>
  <c r="K123" i="84" s="1"/>
  <c r="L123" i="84" s="1"/>
  <c r="M123" i="84" s="1"/>
  <c r="D121" i="84"/>
  <c r="E121" i="84" s="1"/>
  <c r="F121" i="84" s="1"/>
  <c r="G121" i="84" s="1"/>
  <c r="H121" i="84" s="1"/>
  <c r="I121" i="84" s="1"/>
  <c r="J121" i="84" s="1"/>
  <c r="K121" i="84" s="1"/>
  <c r="L121" i="84" s="1"/>
  <c r="M121" i="84" s="1"/>
  <c r="D119" i="84"/>
  <c r="E119" i="84" s="1"/>
  <c r="F119" i="84" s="1"/>
  <c r="G119" i="84" s="1"/>
  <c r="H119" i="84" s="1"/>
  <c r="I119" i="84" s="1"/>
  <c r="J119" i="84" s="1"/>
  <c r="K119" i="84" s="1"/>
  <c r="L119" i="84" s="1"/>
  <c r="M119" i="84" s="1"/>
  <c r="M115" i="84"/>
  <c r="L115" i="84"/>
  <c r="K115" i="84"/>
  <c r="J115" i="84"/>
  <c r="I115" i="84"/>
  <c r="H115" i="84"/>
  <c r="G115" i="84"/>
  <c r="F115" i="84"/>
  <c r="E115" i="84"/>
  <c r="D115" i="84"/>
  <c r="C115" i="84"/>
  <c r="B113" i="84"/>
  <c r="B111" i="84"/>
  <c r="B109" i="84"/>
  <c r="D108" i="84"/>
  <c r="E108" i="84" s="1"/>
  <c r="F108" i="84" s="1"/>
  <c r="G108" i="84" s="1"/>
  <c r="H108" i="84" s="1"/>
  <c r="I108" i="84" s="1"/>
  <c r="J108" i="84" s="1"/>
  <c r="K108" i="84" s="1"/>
  <c r="L108" i="84" s="1"/>
  <c r="M108" i="84" s="1"/>
  <c r="D106" i="84"/>
  <c r="E106" i="84" s="1"/>
  <c r="F106" i="84" s="1"/>
  <c r="G106" i="84" s="1"/>
  <c r="H106" i="84" s="1"/>
  <c r="I106" i="84" s="1"/>
  <c r="J106" i="84" s="1"/>
  <c r="K106" i="84" s="1"/>
  <c r="L106" i="84" s="1"/>
  <c r="M106" i="84" s="1"/>
  <c r="D104" i="84"/>
  <c r="E104" i="84" s="1"/>
  <c r="F104" i="84" s="1"/>
  <c r="G104" i="84" s="1"/>
  <c r="H104" i="84" s="1"/>
  <c r="I104" i="84" s="1"/>
  <c r="J104" i="84" s="1"/>
  <c r="K104" i="84" s="1"/>
  <c r="L104" i="84" s="1"/>
  <c r="M104" i="84" s="1"/>
  <c r="B103" i="84"/>
  <c r="D102" i="84"/>
  <c r="E102" i="84" s="1"/>
  <c r="F102" i="84" s="1"/>
  <c r="G102" i="84" s="1"/>
  <c r="D100" i="84"/>
  <c r="E100" i="84" s="1"/>
  <c r="D98" i="84"/>
  <c r="E98" i="84" s="1"/>
  <c r="F98" i="84" s="1"/>
  <c r="G98" i="84" s="1"/>
  <c r="D96" i="84"/>
  <c r="E96" i="84" s="1"/>
  <c r="E94" i="84"/>
  <c r="F94" i="84" s="1"/>
  <c r="G94" i="84" s="1"/>
  <c r="D94" i="84"/>
  <c r="D92" i="84"/>
  <c r="E92" i="84" s="1"/>
  <c r="F92" i="84" s="1"/>
  <c r="D90" i="84"/>
  <c r="E90" i="84" s="1"/>
  <c r="F90" i="84" s="1"/>
  <c r="E88" i="84"/>
  <c r="F88" i="84" s="1"/>
  <c r="G88" i="84" s="1"/>
  <c r="D88" i="84"/>
  <c r="B85" i="84"/>
  <c r="H14" i="84" s="1"/>
  <c r="AB14" i="84" s="1"/>
  <c r="B83" i="84"/>
  <c r="H13" i="84" s="1"/>
  <c r="AB13" i="84" s="1"/>
  <c r="B81" i="84"/>
  <c r="D80" i="84"/>
  <c r="E80" i="84" s="1"/>
  <c r="F80" i="84" s="1"/>
  <c r="G80" i="84" s="1"/>
  <c r="H80" i="84" s="1"/>
  <c r="I80" i="84" s="1"/>
  <c r="J80" i="84" s="1"/>
  <c r="K80" i="84" s="1"/>
  <c r="L80" i="84" s="1"/>
  <c r="M80" i="84" s="1"/>
  <c r="M78" i="84"/>
  <c r="L78" i="84"/>
  <c r="K78" i="84"/>
  <c r="J78" i="84"/>
  <c r="I78" i="84"/>
  <c r="H78" i="84"/>
  <c r="G78" i="84"/>
  <c r="F78" i="84"/>
  <c r="E78" i="84"/>
  <c r="D78" i="84"/>
  <c r="C78" i="84"/>
  <c r="B70" i="84"/>
  <c r="H64" i="84"/>
  <c r="I64" i="84" s="1"/>
  <c r="C64" i="84" s="1"/>
  <c r="H63" i="84"/>
  <c r="I63" i="84" s="1"/>
  <c r="C63" i="84" s="1"/>
  <c r="H62" i="84"/>
  <c r="I62" i="84" s="1"/>
  <c r="C62" i="84" s="1"/>
  <c r="H61" i="84"/>
  <c r="I61" i="84" s="1"/>
  <c r="C61" i="84" s="1"/>
  <c r="H60" i="84"/>
  <c r="I60" i="84" s="1"/>
  <c r="C60" i="84" s="1"/>
  <c r="H59" i="84"/>
  <c r="I59" i="84" s="1"/>
  <c r="C59" i="84" s="1"/>
  <c r="I58" i="84"/>
  <c r="C58" i="84" s="1"/>
  <c r="H58" i="84"/>
  <c r="H57" i="84"/>
  <c r="I57" i="84" s="1"/>
  <c r="C57" i="84" s="1"/>
  <c r="E57" i="84"/>
  <c r="E56" i="84"/>
  <c r="J55" i="84"/>
  <c r="I53" i="84"/>
  <c r="J53" i="84" s="1"/>
  <c r="E53" i="84"/>
  <c r="F53" i="84" s="1"/>
  <c r="P48" i="84"/>
  <c r="P47" i="84"/>
  <c r="K47" i="84"/>
  <c r="P46" i="84"/>
  <c r="V46" i="84"/>
  <c r="G53" i="84"/>
  <c r="H53" i="84" s="1"/>
  <c r="R46" i="84"/>
  <c r="Q45" i="84"/>
  <c r="Z45" i="84" s="1"/>
  <c r="J45" i="84"/>
  <c r="AC45" i="84" s="1"/>
  <c r="H45" i="84"/>
  <c r="AB45" i="84" s="1"/>
  <c r="F45" i="84"/>
  <c r="AA45" i="84" s="1"/>
  <c r="Q44" i="84"/>
  <c r="Z44" i="84" s="1"/>
  <c r="J44" i="84"/>
  <c r="AC44" i="84" s="1"/>
  <c r="H44" i="84"/>
  <c r="AB44" i="84" s="1"/>
  <c r="F44" i="84"/>
  <c r="AA44" i="84" s="1"/>
  <c r="Q43" i="84"/>
  <c r="Z43" i="84" s="1"/>
  <c r="J43" i="84"/>
  <c r="AC43" i="84" s="1"/>
  <c r="H43" i="84"/>
  <c r="AB43" i="84" s="1"/>
  <c r="F43" i="84"/>
  <c r="AA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Z38" i="84"/>
  <c r="Q38" i="84"/>
  <c r="I38" i="84"/>
  <c r="J38" i="84" s="1"/>
  <c r="G38" i="84"/>
  <c r="H38" i="84" s="1"/>
  <c r="E38" i="84"/>
  <c r="F38" i="84" s="1"/>
  <c r="C38" i="84"/>
  <c r="AC37" i="84"/>
  <c r="W37" i="84"/>
  <c r="Q37" i="84"/>
  <c r="Z37" i="84" s="1"/>
  <c r="J37" i="84"/>
  <c r="H37" i="84"/>
  <c r="AB37" i="84" s="1"/>
  <c r="F37" i="84"/>
  <c r="AA37" i="84" s="1"/>
  <c r="Q36" i="84"/>
  <c r="Z36" i="84" s="1"/>
  <c r="J36" i="84"/>
  <c r="AC36" i="84" s="1"/>
  <c r="H36" i="84"/>
  <c r="AB36" i="84" s="1"/>
  <c r="F36" i="84"/>
  <c r="AA36" i="84" s="1"/>
  <c r="AA35" i="84"/>
  <c r="Q35" i="84"/>
  <c r="Z35" i="84" s="1"/>
  <c r="J35" i="84"/>
  <c r="AC35" i="84" s="1"/>
  <c r="H35" i="84"/>
  <c r="AB35" i="84" s="1"/>
  <c r="F35" i="84"/>
  <c r="S35" i="84" s="1"/>
  <c r="Z34" i="84"/>
  <c r="Q34" i="84"/>
  <c r="J34" i="84"/>
  <c r="AC34" i="84" s="1"/>
  <c r="H34" i="84"/>
  <c r="AB34" i="84" s="1"/>
  <c r="F34" i="84"/>
  <c r="AA34" i="84" s="1"/>
  <c r="W32" i="84"/>
  <c r="Q32" i="84"/>
  <c r="Z32" i="84" s="1"/>
  <c r="J32" i="84"/>
  <c r="AC32" i="84" s="1"/>
  <c r="H32" i="84"/>
  <c r="AB32" i="84" s="1"/>
  <c r="F32" i="84"/>
  <c r="AA32" i="84" s="1"/>
  <c r="Q31" i="84"/>
  <c r="Z31" i="84" s="1"/>
  <c r="J31" i="84"/>
  <c r="AC31" i="84" s="1"/>
  <c r="H31" i="84"/>
  <c r="AB31" i="84" s="1"/>
  <c r="F31" i="84"/>
  <c r="Q29" i="84"/>
  <c r="Z29" i="84" s="1"/>
  <c r="J29" i="84"/>
  <c r="AC29" i="84" s="1"/>
  <c r="H29" i="84"/>
  <c r="AB29" i="84" s="1"/>
  <c r="F29" i="84"/>
  <c r="AA29" i="84" s="1"/>
  <c r="C29" i="84"/>
  <c r="Q27" i="84"/>
  <c r="Z27" i="84" s="1"/>
  <c r="C27" i="84"/>
  <c r="Q25" i="84"/>
  <c r="Z25" i="84" s="1"/>
  <c r="J25" i="84"/>
  <c r="AC25" i="84" s="1"/>
  <c r="F25" i="84"/>
  <c r="AA25" i="84" s="1"/>
  <c r="C25" i="84"/>
  <c r="Q23" i="84"/>
  <c r="Z23" i="84" s="1"/>
  <c r="C23" i="84"/>
  <c r="Q21" i="84"/>
  <c r="Z21" i="84" s="1"/>
  <c r="J21" i="84"/>
  <c r="AC21" i="84" s="1"/>
  <c r="H21" i="84"/>
  <c r="AB21" i="84" s="1"/>
  <c r="F21" i="84"/>
  <c r="AA21" i="84" s="1"/>
  <c r="C21" i="84"/>
  <c r="Q19" i="84"/>
  <c r="Z19" i="84" s="1"/>
  <c r="C19" i="84"/>
  <c r="Q17" i="84"/>
  <c r="Z17" i="84" s="1"/>
  <c r="C17" i="84"/>
  <c r="Q15" i="84"/>
  <c r="Z15" i="84" s="1"/>
  <c r="J15" i="84"/>
  <c r="AC15" i="84" s="1"/>
  <c r="H15" i="84"/>
  <c r="AB15" i="84" s="1"/>
  <c r="F15" i="84"/>
  <c r="AA15" i="84" s="1"/>
  <c r="C15" i="84"/>
  <c r="Q14" i="84"/>
  <c r="Z14" i="84" s="1"/>
  <c r="F14" i="84"/>
  <c r="AA14" i="84" s="1"/>
  <c r="Q13" i="84"/>
  <c r="Z13" i="84" s="1"/>
  <c r="F13" i="84"/>
  <c r="AA13" i="84" s="1"/>
  <c r="Q12" i="84"/>
  <c r="Z12" i="84" s="1"/>
  <c r="J12" i="84"/>
  <c r="AC12" i="84" s="1"/>
  <c r="H12" i="84"/>
  <c r="AB12" i="84" s="1"/>
  <c r="F12" i="84"/>
  <c r="AA12" i="84" s="1"/>
  <c r="Q11" i="84"/>
  <c r="Z11" i="84" s="1"/>
  <c r="I11" i="84"/>
  <c r="J11" i="84" s="1"/>
  <c r="G11" i="84"/>
  <c r="H11" i="84" s="1"/>
  <c r="E11" i="84"/>
  <c r="F11" i="84" s="1"/>
  <c r="Q10" i="84"/>
  <c r="Z10" i="84" s="1"/>
  <c r="J10" i="84"/>
  <c r="AC10" i="84" s="1"/>
  <c r="H10" i="84"/>
  <c r="AB10" i="84" s="1"/>
  <c r="F10" i="84"/>
  <c r="AA10" i="84" s="1"/>
  <c r="Q9" i="84"/>
  <c r="Z9" i="84" s="1"/>
  <c r="J9" i="84"/>
  <c r="AC9" i="84" s="1"/>
  <c r="H9" i="84"/>
  <c r="AB9" i="84" s="1"/>
  <c r="F9" i="84"/>
  <c r="AA9" i="84" s="1"/>
  <c r="AC8" i="84"/>
  <c r="W8" i="84"/>
  <c r="U8" i="84"/>
  <c r="J8" i="84"/>
  <c r="H8" i="84"/>
  <c r="AB8" i="84" s="1"/>
  <c r="F8" i="84"/>
  <c r="S8" i="84" s="1"/>
  <c r="C7" i="84"/>
  <c r="C67" i="84" s="1"/>
  <c r="K21" i="1"/>
  <c r="K20" i="1"/>
  <c r="F100" i="84" l="1"/>
  <c r="G100" i="84" s="1"/>
  <c r="J27" i="84"/>
  <c r="AC27" i="84" s="1"/>
  <c r="F27" i="84"/>
  <c r="AA27" i="84" s="1"/>
  <c r="H27" i="84"/>
  <c r="AB27" i="84" s="1"/>
  <c r="H25" i="84"/>
  <c r="AB25" i="84" s="1"/>
  <c r="F96" i="84"/>
  <c r="G96" i="84" s="1"/>
  <c r="F23" i="84"/>
  <c r="AA23" i="84" s="1"/>
  <c r="H23" i="84"/>
  <c r="AB23" i="84" s="1"/>
  <c r="J23" i="84"/>
  <c r="AC23" i="84" s="1"/>
  <c r="G92" i="84"/>
  <c r="H19" i="84"/>
  <c r="AB19" i="84" s="1"/>
  <c r="J19" i="84"/>
  <c r="AC19" i="84" s="1"/>
  <c r="F19" i="84"/>
  <c r="AA19" i="84" s="1"/>
  <c r="G90" i="84"/>
  <c r="J17" i="84"/>
  <c r="AC17" i="84" s="1"/>
  <c r="H17" i="84"/>
  <c r="AB17" i="84" s="1"/>
  <c r="F17" i="84"/>
  <c r="AA17" i="84" s="1"/>
  <c r="J13" i="84"/>
  <c r="AC13" i="84" s="1"/>
  <c r="J14" i="84"/>
  <c r="AC14" i="84" s="1"/>
  <c r="AC11" i="84"/>
  <c r="W11" i="84"/>
  <c r="AA11" i="84"/>
  <c r="S11" i="84"/>
  <c r="AB11" i="84"/>
  <c r="U11" i="84"/>
  <c r="U17" i="84"/>
  <c r="AA8" i="84"/>
  <c r="U9" i="84"/>
  <c r="W10" i="84"/>
  <c r="S12" i="84"/>
  <c r="U13" i="84"/>
  <c r="W17" i="84"/>
  <c r="W21" i="84"/>
  <c r="W25" i="84"/>
  <c r="W29" i="84"/>
  <c r="AC38" i="84"/>
  <c r="W38" i="84"/>
  <c r="S9" i="84"/>
  <c r="U10" i="84"/>
  <c r="S13" i="84"/>
  <c r="U14" i="84"/>
  <c r="W15" i="84"/>
  <c r="W19" i="84"/>
  <c r="C69" i="84"/>
  <c r="D67" i="84"/>
  <c r="W9" i="84"/>
  <c r="U12" i="84"/>
  <c r="AA31" i="84"/>
  <c r="S31" i="84"/>
  <c r="U31" i="84"/>
  <c r="U36" i="84"/>
  <c r="S15" i="84"/>
  <c r="S21" i="84"/>
  <c r="S25" i="84"/>
  <c r="S27" i="84"/>
  <c r="S29" i="84"/>
  <c r="AA38" i="84"/>
  <c r="S38" i="84"/>
  <c r="S10" i="84"/>
  <c r="W12" i="84"/>
  <c r="S14" i="84"/>
  <c r="U15" i="84"/>
  <c r="U19" i="84"/>
  <c r="U21" i="84"/>
  <c r="U23" i="84"/>
  <c r="U29" i="84"/>
  <c r="AB38" i="84"/>
  <c r="U38" i="84"/>
  <c r="W31" i="84"/>
  <c r="S34" i="84"/>
  <c r="U35" i="84"/>
  <c r="W36" i="84"/>
  <c r="U39" i="84"/>
  <c r="W40" i="84"/>
  <c r="S42" i="84"/>
  <c r="U43" i="84"/>
  <c r="W44" i="84"/>
  <c r="S32" i="84"/>
  <c r="U34" i="84"/>
  <c r="W35" i="84"/>
  <c r="S37" i="84"/>
  <c r="W39" i="84"/>
  <c r="S41" i="84"/>
  <c r="U42" i="84"/>
  <c r="W43" i="84"/>
  <c r="S45" i="84"/>
  <c r="T46" i="84"/>
  <c r="U32" i="84"/>
  <c r="W34" i="84"/>
  <c r="S36" i="84"/>
  <c r="U37" i="84"/>
  <c r="S40" i="84"/>
  <c r="U41" i="84"/>
  <c r="W42" i="84"/>
  <c r="S44" i="84"/>
  <c r="U45" i="84"/>
  <c r="S39" i="84"/>
  <c r="U40" i="84"/>
  <c r="W41" i="84"/>
  <c r="S43" i="84"/>
  <c r="U44" i="84"/>
  <c r="W45" i="84"/>
  <c r="K19" i="1"/>
  <c r="L19" i="1" s="1"/>
  <c r="L24" i="1" s="1"/>
  <c r="L25" i="1" s="1"/>
  <c r="W27" i="84" l="1"/>
  <c r="U27" i="84"/>
  <c r="U25" i="84"/>
  <c r="S23" i="84"/>
  <c r="W23" i="84"/>
  <c r="S19" i="84"/>
  <c r="S17" i="84"/>
  <c r="W13" i="84"/>
  <c r="W14" i="84"/>
  <c r="D69" i="84"/>
  <c r="E67" i="84"/>
  <c r="E69" i="84" l="1"/>
  <c r="F67" i="84"/>
  <c r="F69" i="84" l="1"/>
  <c r="G67" i="84"/>
  <c r="G69" i="84" l="1"/>
  <c r="H67" i="84"/>
  <c r="H69" i="84" l="1"/>
  <c r="I67" i="84"/>
  <c r="I69" i="84" l="1"/>
  <c r="J67" i="84"/>
  <c r="J69" i="84" l="1"/>
  <c r="K67" i="84"/>
  <c r="K69" i="84" l="1"/>
  <c r="L67" i="84"/>
  <c r="L69" i="84" l="1"/>
  <c r="M67" i="84"/>
  <c r="M69" i="84" l="1"/>
  <c r="N67" i="84"/>
  <c r="N69" i="84" l="1"/>
  <c r="O67" i="84"/>
  <c r="O69" i="84" s="1"/>
  <c r="F7" i="84" l="1"/>
  <c r="J7" i="84"/>
  <c r="H7" i="84"/>
  <c r="AA7" i="84" l="1"/>
  <c r="R47" i="84" s="1"/>
  <c r="S7" i="84"/>
  <c r="U7" i="84"/>
  <c r="AB7" i="84"/>
  <c r="T47" i="84" s="1"/>
  <c r="G47" i="84" s="1"/>
  <c r="W7" i="84"/>
  <c r="AC7" i="84"/>
  <c r="V47" i="84" s="1"/>
  <c r="I47" i="84" s="1"/>
  <c r="I51" i="84" l="1"/>
  <c r="J51" i="84" s="1"/>
  <c r="R48" i="84"/>
  <c r="E47" i="84"/>
  <c r="I52" i="84" s="1"/>
  <c r="J52" i="84" s="1"/>
  <c r="G52" i="84"/>
  <c r="H52" i="84" s="1"/>
  <c r="G51" i="84"/>
  <c r="H51" i="84" s="1"/>
  <c r="C47" i="84" l="1"/>
  <c r="C48" i="84"/>
  <c r="E51" i="84"/>
  <c r="F51" i="84" s="1"/>
  <c r="E52" i="84"/>
  <c r="F52" i="84" s="1"/>
  <c r="B63" i="84" l="1"/>
  <c r="B61" i="84"/>
  <c r="B58" i="84"/>
  <c r="F58" i="84" s="1"/>
  <c r="B56" i="84"/>
  <c r="F56" i="84" s="1"/>
  <c r="B64" i="84"/>
  <c r="B62" i="84"/>
  <c r="B60" i="84"/>
  <c r="B57" i="84"/>
  <c r="F57" i="84" s="1"/>
  <c r="B59" i="84"/>
  <c r="F59" i="84" s="1"/>
  <c r="D3" i="4" l="1"/>
  <c r="H33" i="6" l="1"/>
  <c r="Q72" i="83" l="1"/>
  <c r="F60" i="83"/>
  <c r="Q59" i="83"/>
  <c r="K59" i="83"/>
  <c r="P74" i="83" s="1"/>
  <c r="F59" i="83"/>
  <c r="Q58" i="83"/>
  <c r="Q51" i="83"/>
  <c r="J50" i="83"/>
  <c r="M47" i="83"/>
  <c r="D46" i="83"/>
  <c r="F33" i="83"/>
  <c r="F61" i="83" s="1"/>
  <c r="F32" i="83"/>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3" i="82"/>
  <c r="D22" i="82"/>
  <c r="F21" i="82"/>
  <c r="F20" i="82"/>
  <c r="M19" i="82"/>
  <c r="M18" i="82"/>
  <c r="F18" i="82"/>
  <c r="M17" i="82"/>
  <c r="F17" i="82"/>
  <c r="F15" i="82"/>
  <c r="T21" i="1"/>
  <c r="V20" i="1"/>
  <c r="V19" i="1"/>
  <c r="T20" i="1"/>
  <c r="T19" i="1"/>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G1" i="81"/>
  <c r="F26" i="81"/>
  <c r="M23" i="81"/>
  <c r="M24" i="81"/>
  <c r="C76" i="81"/>
  <c r="L47" i="81"/>
  <c r="F40" i="81"/>
  <c r="F8" i="81"/>
  <c r="F6" i="81"/>
  <c r="M9" i="81"/>
  <c r="J15" i="81"/>
  <c r="F37" i="81"/>
  <c r="V21" i="1" l="1"/>
  <c r="U21" i="1" s="1"/>
  <c r="P61" i="83"/>
  <c r="D22" i="83"/>
  <c r="D23" i="83"/>
  <c r="P61" i="82"/>
  <c r="D22" i="81"/>
  <c r="D23" i="81"/>
  <c r="Q71" i="81"/>
  <c r="F65" i="81"/>
  <c r="F51" i="81"/>
  <c r="F68" i="81"/>
  <c r="C27" i="81"/>
  <c r="P61" i="81"/>
  <c r="F9" i="81"/>
  <c r="M28" i="81"/>
  <c r="M26" i="81"/>
  <c r="F38" i="81"/>
  <c r="F13" i="81"/>
  <c r="F42" i="81"/>
  <c r="M8" i="81"/>
  <c r="F36" i="81"/>
  <c r="M6" i="81"/>
  <c r="M22" i="81"/>
  <c r="F16" i="81"/>
  <c r="F64" i="81" l="1"/>
  <c r="F66" i="81"/>
  <c r="AH9" i="1" l="1"/>
  <c r="E57" i="39" l="1"/>
  <c r="I46" i="39"/>
  <c r="G46" i="39"/>
  <c r="E46" i="39"/>
  <c r="I38" i="39"/>
  <c r="G38" i="39"/>
  <c r="E38" i="39"/>
  <c r="C38" i="39"/>
  <c r="I11" i="39"/>
  <c r="G11" i="39"/>
  <c r="E11" i="39"/>
  <c r="C11" i="39"/>
  <c r="E70" i="39"/>
  <c r="F70" i="39"/>
  <c r="G70" i="39"/>
  <c r="H70" i="39" s="1"/>
  <c r="I70" i="39" s="1"/>
  <c r="J70" i="39" s="1"/>
  <c r="K70" i="39" s="1"/>
  <c r="L70" i="39" s="1"/>
  <c r="M70" i="39" s="1"/>
  <c r="N70" i="39" s="1"/>
  <c r="O70" i="39" s="1"/>
  <c r="D70" i="39"/>
  <c r="I7" i="39"/>
  <c r="G7" i="39"/>
  <c r="E7" i="39"/>
  <c r="AN29" i="3"/>
  <c r="N9" i="1"/>
  <c r="N8" i="1"/>
  <c r="N7" i="1"/>
  <c r="L7" i="1"/>
  <c r="J9" i="1"/>
  <c r="I9" i="1"/>
  <c r="H9" i="1"/>
  <c r="J8" i="1"/>
  <c r="I8" i="1"/>
  <c r="H8" i="1"/>
  <c r="J7" i="1"/>
  <c r="I7" i="1"/>
  <c r="H7" i="1"/>
  <c r="F13" i="4"/>
  <c r="B59" i="1"/>
  <c r="B21" i="1"/>
  <c r="F21" i="6"/>
  <c r="G20" i="6"/>
  <c r="F20" i="6"/>
  <c r="F19" i="6"/>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AZ29" i="3" s="1"/>
  <c r="BQ29" i="3"/>
  <c r="BP29" i="3"/>
  <c r="BO29" i="3"/>
  <c r="BN29" i="3"/>
  <c r="BM29" i="3"/>
  <c r="BK29" i="3"/>
  <c r="BJ29" i="3"/>
  <c r="BI29" i="3"/>
  <c r="BH29" i="3"/>
  <c r="BG29" i="3"/>
  <c r="BF29" i="3"/>
  <c r="BE29" i="3"/>
  <c r="BD29" i="3"/>
  <c r="BC29" i="3"/>
  <c r="BB29" i="3"/>
  <c r="BA29" i="3"/>
  <c r="AX29" i="3"/>
  <c r="AW29" i="3"/>
  <c r="AV29" i="3"/>
  <c r="AC29" i="3"/>
  <c r="H29" i="3"/>
  <c r="G29" i="3"/>
  <c r="BT28" i="3"/>
  <c r="BS28" i="3"/>
  <c r="BR28" i="3"/>
  <c r="BL28" i="3" s="1"/>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L20" i="3" s="1"/>
  <c r="BN20" i="3"/>
  <c r="BM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G22" i="6" s="1"/>
  <c r="E22" i="6" s="1"/>
  <c r="K9" i="1" s="1"/>
  <c r="M9" i="1" s="1"/>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G29" i="6" s="1"/>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6" i="1"/>
  <c r="AP6"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4" i="73"/>
  <c r="D6" i="73"/>
  <c r="D5" i="73"/>
  <c r="E7" i="76"/>
  <c r="F20" i="31"/>
  <c r="E10" i="76"/>
  <c r="B12" i="76"/>
  <c r="E11" i="76"/>
  <c r="F7" i="73"/>
  <c r="D35" i="9"/>
  <c r="E2" i="68"/>
  <c r="E12" i="76"/>
  <c r="E8" i="76"/>
  <c r="B11" i="76"/>
  <c r="B9" i="76"/>
  <c r="D3" i="73"/>
  <c r="F5" i="73"/>
  <c r="F6" i="73"/>
  <c r="F4" i="73"/>
  <c r="D34" i="9"/>
  <c r="L48" i="81"/>
  <c r="E9" i="76"/>
  <c r="E13" i="76"/>
  <c r="AO13" i="1"/>
  <c r="F3" i="73"/>
  <c r="E2" i="69"/>
  <c r="D7" i="73"/>
  <c r="B13" i="76"/>
  <c r="B10" i="76"/>
  <c r="B7" i="76"/>
  <c r="B8" i="76"/>
  <c r="M20" i="15" l="1"/>
  <c r="M20" i="86"/>
  <c r="F34" i="86"/>
  <c r="F62" i="86" s="1"/>
  <c r="M20" i="81"/>
  <c r="F34" i="82"/>
  <c r="F62" i="82" s="1"/>
  <c r="M20" i="83"/>
  <c r="F34" i="81"/>
  <c r="F62" i="81" s="1"/>
  <c r="M20" i="82"/>
  <c r="F34" i="83"/>
  <c r="F62" i="83" s="1"/>
  <c r="B8" i="1"/>
  <c r="E8" i="1" s="1"/>
  <c r="G1" i="82"/>
  <c r="G1" i="83"/>
  <c r="L58" i="81"/>
  <c r="G7" i="1"/>
  <c r="I24" i="43"/>
  <c r="C24" i="43" s="1"/>
  <c r="J51" i="15"/>
  <c r="F8" i="1"/>
  <c r="C28" i="81"/>
  <c r="C28" i="82"/>
  <c r="C28" i="83"/>
  <c r="J51" i="82"/>
  <c r="J51" i="81"/>
  <c r="L57" i="81" s="1"/>
  <c r="J51" i="83"/>
  <c r="U38" i="39"/>
  <c r="S38" i="39"/>
  <c r="AC11" i="39"/>
  <c r="S11" i="39"/>
  <c r="AB8" i="39"/>
  <c r="H50" i="43"/>
  <c r="G27" i="6"/>
  <c r="BA28" i="3"/>
  <c r="AZ28" i="3" s="1"/>
  <c r="BA23" i="3"/>
  <c r="BA25" i="3"/>
  <c r="BL27" i="3"/>
  <c r="BL23" i="3"/>
  <c r="BL24" i="3"/>
  <c r="AZ24" i="3" s="1"/>
  <c r="BL25" i="3"/>
  <c r="BA26" i="3"/>
  <c r="AZ26" i="3" s="1"/>
  <c r="BL22" i="3"/>
  <c r="AZ22" i="3" s="1"/>
  <c r="F29" i="6"/>
  <c r="F9" i="1"/>
  <c r="C24" i="12"/>
  <c r="B41" i="1"/>
  <c r="F31" i="12" s="1"/>
  <c r="C31" i="12" s="1"/>
  <c r="D68" i="9"/>
  <c r="F32" i="67"/>
  <c r="F60" i="67" s="1"/>
  <c r="F28" i="67"/>
  <c r="C28" i="67" s="1"/>
  <c r="M18" i="67"/>
  <c r="F30" i="11"/>
  <c r="C48" i="11" s="1"/>
  <c r="D93" i="9"/>
  <c r="C40" i="69"/>
  <c r="C21" i="68"/>
  <c r="D23" i="15"/>
  <c r="G1" i="68"/>
  <c r="F3" i="35"/>
  <c r="G1" i="15"/>
  <c r="K8" i="1"/>
  <c r="M8" i="1" s="1"/>
  <c r="G1" i="69"/>
  <c r="K1" i="12"/>
  <c r="K7" i="1"/>
  <c r="G1" i="67"/>
  <c r="AZ25" i="3"/>
  <c r="AZ27" i="3"/>
  <c r="BE5" i="3"/>
  <c r="AZ15" i="3"/>
  <c r="F28" i="6"/>
  <c r="BK5" i="3"/>
  <c r="BG5" i="3"/>
  <c r="E14" i="6" s="1"/>
  <c r="BT5" i="3"/>
  <c r="BL21" i="3"/>
  <c r="AZ21" i="3" s="1"/>
  <c r="AZ18" i="3"/>
  <c r="G28" i="6"/>
  <c r="G30" i="6" s="1"/>
  <c r="G31" i="6" s="1"/>
  <c r="AC5" i="3"/>
  <c r="G28" i="3"/>
  <c r="G22" i="3"/>
  <c r="BL5" i="3"/>
  <c r="G21" i="3"/>
  <c r="H5" i="3"/>
  <c r="BA19" i="3"/>
  <c r="AZ19" i="3" s="1"/>
  <c r="BA17" i="3"/>
  <c r="AZ17" i="3" s="1"/>
  <c r="BC5" i="3"/>
  <c r="BB5" i="3"/>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F30" i="6"/>
  <c r="L19" i="6"/>
  <c r="L27" i="6" s="1"/>
  <c r="M6" i="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12" i="6"/>
  <c r="P11" i="1"/>
  <c r="D9" i="11"/>
  <c r="C9" i="11" s="1"/>
  <c r="D19" i="12"/>
  <c r="C19" i="12" s="1"/>
  <c r="AZ13" i="3"/>
  <c r="O9" i="1"/>
  <c r="P9" i="1" s="1"/>
  <c r="O12" i="1"/>
  <c r="P12"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C14" i="86"/>
  <c r="C76" i="67"/>
  <c r="M29" i="81"/>
  <c r="G1" i="73"/>
  <c r="F9" i="83"/>
  <c r="M24" i="67"/>
  <c r="M27" i="83"/>
  <c r="J15" i="82"/>
  <c r="L47" i="82"/>
  <c r="C76" i="82"/>
  <c r="M6" i="67"/>
  <c r="M24" i="82"/>
  <c r="M29" i="82"/>
  <c r="L48" i="82"/>
  <c r="M26" i="82"/>
  <c r="M28" i="15"/>
  <c r="F7" i="15"/>
  <c r="F38" i="82"/>
  <c r="F38" i="67"/>
  <c r="F16" i="15"/>
  <c r="F42" i="15"/>
  <c r="F26" i="82"/>
  <c r="M9" i="82"/>
  <c r="F37" i="82"/>
  <c r="F40" i="15"/>
  <c r="F6" i="83"/>
  <c r="C76" i="15"/>
  <c r="M22" i="67"/>
  <c r="M28" i="67"/>
  <c r="M23" i="15"/>
  <c r="M6" i="15"/>
  <c r="J15" i="67"/>
  <c r="F43" i="81"/>
  <c r="L48" i="15"/>
  <c r="M22" i="83"/>
  <c r="F9" i="15"/>
  <c r="F37" i="83"/>
  <c r="L48" i="83"/>
  <c r="M26" i="83"/>
  <c r="L47" i="67"/>
  <c r="F36" i="82"/>
  <c r="F42" i="82"/>
  <c r="L47" i="15"/>
  <c r="M8" i="67"/>
  <c r="F16" i="82"/>
  <c r="M6" i="82"/>
  <c r="F16" i="67"/>
  <c r="M26" i="15"/>
  <c r="C14" i="82"/>
  <c r="J15" i="83"/>
  <c r="M9" i="83"/>
  <c r="F26" i="83"/>
  <c r="F40" i="83"/>
  <c r="M22" i="82"/>
  <c r="L47" i="83"/>
  <c r="M8" i="83"/>
  <c r="F7" i="82"/>
  <c r="F42" i="83"/>
  <c r="M8" i="15"/>
  <c r="F7" i="83"/>
  <c r="F40" i="67"/>
  <c r="M28" i="83"/>
  <c r="M29" i="67"/>
  <c r="F7" i="67"/>
  <c r="F40" i="82"/>
  <c r="F43" i="67"/>
  <c r="M28" i="82"/>
  <c r="M29" i="15"/>
  <c r="F43" i="83"/>
  <c r="M9" i="15"/>
  <c r="F26" i="67"/>
  <c r="F16" i="83"/>
  <c r="F42" i="67"/>
  <c r="M6" i="83"/>
  <c r="M27" i="82"/>
  <c r="F8" i="15"/>
  <c r="F43" i="82"/>
  <c r="F13" i="83"/>
  <c r="M23" i="82"/>
  <c r="F26" i="15"/>
  <c r="M29" i="83"/>
  <c r="M23" i="67"/>
  <c r="F13" i="82"/>
  <c r="F6" i="67"/>
  <c r="M8" i="82"/>
  <c r="M22" i="15"/>
  <c r="C76" i="83"/>
  <c r="L48" i="67"/>
  <c r="F36" i="67"/>
  <c r="M24" i="15"/>
  <c r="F8" i="82"/>
  <c r="F8" i="83"/>
  <c r="M26" i="67"/>
  <c r="F13" i="15"/>
  <c r="F13" i="67"/>
  <c r="F7" i="81"/>
  <c r="M24" i="83"/>
  <c r="F37" i="67"/>
  <c r="F38" i="15"/>
  <c r="F8" i="67"/>
  <c r="C16" i="86"/>
  <c r="F38" i="83"/>
  <c r="F36" i="15"/>
  <c r="F37" i="15"/>
  <c r="F6" i="82"/>
  <c r="M9" i="67"/>
  <c r="M23" i="83"/>
  <c r="F36" i="83"/>
  <c r="J15" i="15"/>
  <c r="F9" i="67"/>
  <c r="F6" i="15"/>
  <c r="F43" i="15"/>
  <c r="F9" i="82"/>
  <c r="C15" i="86" l="1"/>
  <c r="C18" i="86"/>
  <c r="O6" i="1"/>
  <c r="E63" i="39"/>
  <c r="E63" i="84"/>
  <c r="F63" i="84" s="1"/>
  <c r="E57" i="40"/>
  <c r="E61" i="84"/>
  <c r="F61" i="84" s="1"/>
  <c r="F11" i="86"/>
  <c r="M11" i="86"/>
  <c r="J10" i="86" s="1"/>
  <c r="J5" i="86" s="1"/>
  <c r="F71" i="81"/>
  <c r="C6" i="81"/>
  <c r="F50" i="81"/>
  <c r="C49" i="81" s="1"/>
  <c r="C61" i="81" s="1"/>
  <c r="M7" i="81"/>
  <c r="J6" i="81" s="1"/>
  <c r="C6" i="83"/>
  <c r="Q71" i="83"/>
  <c r="F50" i="83"/>
  <c r="M7" i="83"/>
  <c r="J6" i="83" s="1"/>
  <c r="F68" i="83"/>
  <c r="F64" i="83"/>
  <c r="F65" i="83"/>
  <c r="F66" i="83"/>
  <c r="F71" i="83"/>
  <c r="C27" i="83"/>
  <c r="F51" i="83"/>
  <c r="C6" i="82"/>
  <c r="Q71" i="82"/>
  <c r="F51" i="82"/>
  <c r="F65" i="82"/>
  <c r="C27" i="82"/>
  <c r="F66" i="82"/>
  <c r="F68" i="82"/>
  <c r="F71" i="82"/>
  <c r="F50" i="82"/>
  <c r="M7" i="82"/>
  <c r="J6" i="82" s="1"/>
  <c r="F64" i="82"/>
  <c r="M7" i="1"/>
  <c r="L58" i="82"/>
  <c r="L56" i="82"/>
  <c r="L60" i="82"/>
  <c r="L57" i="82"/>
  <c r="L58" i="83"/>
  <c r="L56" i="83"/>
  <c r="L60" i="83"/>
  <c r="L57" i="83"/>
  <c r="H7" i="36"/>
  <c r="J53" i="81"/>
  <c r="M59" i="81"/>
  <c r="J57" i="81"/>
  <c r="J55" i="81" s="1"/>
  <c r="J58" i="81" s="1"/>
  <c r="Q50" i="81" s="1"/>
  <c r="L59" i="81"/>
  <c r="I54" i="81"/>
  <c r="N59" i="81"/>
  <c r="G8" i="1"/>
  <c r="L60" i="81"/>
  <c r="I54" i="82"/>
  <c r="N59" i="82"/>
  <c r="M59" i="82"/>
  <c r="J57" i="82"/>
  <c r="J55" i="82" s="1"/>
  <c r="J58" i="82" s="1"/>
  <c r="Q50" i="82" s="1"/>
  <c r="L59" i="82"/>
  <c r="J53" i="82"/>
  <c r="L56" i="81"/>
  <c r="Q73" i="81"/>
  <c r="Q60" i="81"/>
  <c r="G9" i="1"/>
  <c r="I54" i="83"/>
  <c r="N59" i="83"/>
  <c r="M59" i="83"/>
  <c r="L59" i="83"/>
  <c r="J57" i="83"/>
  <c r="J55" i="83" s="1"/>
  <c r="J58" i="83" s="1"/>
  <c r="Q50" i="83" s="1"/>
  <c r="J53" i="83"/>
  <c r="C15" i="82"/>
  <c r="C18" i="82"/>
  <c r="O8" i="1"/>
  <c r="P8" i="1" s="1"/>
  <c r="O7" i="1"/>
  <c r="P7" i="1" s="1"/>
  <c r="F11" i="83"/>
  <c r="M11" i="83"/>
  <c r="J10" i="83" s="1"/>
  <c r="F11" i="82"/>
  <c r="M11" i="82"/>
  <c r="J10" i="82" s="1"/>
  <c r="F11" i="81"/>
  <c r="M11" i="81"/>
  <c r="J10" i="81" s="1"/>
  <c r="E10" i="6"/>
  <c r="E28" i="6"/>
  <c r="K14" i="1" s="1"/>
  <c r="K16" i="1" s="1"/>
  <c r="AZ23" i="3"/>
  <c r="AZ5" i="3" s="1"/>
  <c r="E13" i="6"/>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56" i="40" s="1"/>
  <c r="E8" i="6"/>
  <c r="F27" i="6" s="1"/>
  <c r="E15" i="6"/>
  <c r="N370" i="46"/>
  <c r="J26" i="43"/>
  <c r="E59" i="40"/>
  <c r="E26" i="43"/>
  <c r="N94" i="46"/>
  <c r="H26" i="43"/>
  <c r="P6" i="1"/>
  <c r="C13" i="12" s="1"/>
  <c r="F26" i="43"/>
  <c r="D26" i="43" s="1"/>
  <c r="C25" i="43" s="1"/>
  <c r="D18" i="53"/>
  <c r="B35" i="72" s="1"/>
  <c r="C7" i="74"/>
  <c r="E61" i="43"/>
  <c r="B59" i="43" s="1"/>
  <c r="C28" i="43" s="1"/>
  <c r="B116" i="43"/>
  <c r="Z7" i="43"/>
  <c r="E30" i="6"/>
  <c r="H7" i="34"/>
  <c r="AB7" i="34" s="1"/>
  <c r="T49" i="34" s="1"/>
  <c r="G49" i="34" s="1"/>
  <c r="E67" i="39"/>
  <c r="F67" i="39" s="1"/>
  <c r="J7" i="34"/>
  <c r="W7" i="34" s="1"/>
  <c r="F7" i="34"/>
  <c r="S7" i="34" s="1"/>
  <c r="AA26" i="35"/>
  <c r="S26" i="35"/>
  <c r="AC26" i="35"/>
  <c r="W26" i="35"/>
  <c r="AB26" i="35"/>
  <c r="U26" i="35"/>
  <c r="E61" i="39"/>
  <c r="C9" i="69"/>
  <c r="C9" i="68"/>
  <c r="E72" i="43"/>
  <c r="B70" i="43" s="1"/>
  <c r="E51" i="40"/>
  <c r="M14" i="1"/>
  <c r="D5" i="43"/>
  <c r="C7" i="43"/>
  <c r="C5" i="43" s="1"/>
  <c r="D10" i="52"/>
  <c r="D125" i="9"/>
  <c r="D11" i="52" s="1"/>
  <c r="B7" i="74"/>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67"/>
  <c r="F41" i="67"/>
  <c r="C16" i="83"/>
  <c r="C17" i="82"/>
  <c r="C16" i="15"/>
  <c r="C16" i="82"/>
  <c r="C16" i="81"/>
  <c r="C19" i="86" l="1"/>
  <c r="C20" i="86" s="1"/>
  <c r="C26" i="86" s="1"/>
  <c r="F24" i="86"/>
  <c r="C24" i="86" s="1"/>
  <c r="L36" i="87"/>
  <c r="C49" i="83"/>
  <c r="C61" i="83" s="1"/>
  <c r="E58" i="40"/>
  <c r="E62" i="84"/>
  <c r="F62" i="84" s="1"/>
  <c r="E64" i="39"/>
  <c r="E64" i="84"/>
  <c r="F64" i="84" s="1"/>
  <c r="E60" i="39"/>
  <c r="E60" i="84"/>
  <c r="J26" i="86"/>
  <c r="J24" i="86"/>
  <c r="C53" i="86"/>
  <c r="C48" i="86" s="1"/>
  <c r="C10" i="86"/>
  <c r="C5" i="86" s="1"/>
  <c r="J5" i="81"/>
  <c r="J26" i="81" s="1"/>
  <c r="J5" i="83"/>
  <c r="J24" i="83" s="1"/>
  <c r="C49" i="82"/>
  <c r="C61" i="82" s="1"/>
  <c r="J5" i="82"/>
  <c r="J24" i="82" s="1"/>
  <c r="C33" i="82"/>
  <c r="C32" i="82"/>
  <c r="J18" i="83"/>
  <c r="J19" i="83"/>
  <c r="J18" i="81"/>
  <c r="J19" i="81"/>
  <c r="C32" i="81"/>
  <c r="C33" i="81"/>
  <c r="J19" i="82"/>
  <c r="J18" i="82"/>
  <c r="C33" i="83"/>
  <c r="C32" i="83"/>
  <c r="E69" i="39"/>
  <c r="Q74" i="83"/>
  <c r="Q61" i="83"/>
  <c r="Q52" i="82"/>
  <c r="F1" i="82"/>
  <c r="Q66" i="83"/>
  <c r="Q57" i="83"/>
  <c r="Q57" i="82"/>
  <c r="Q66" i="82"/>
  <c r="Q61" i="82"/>
  <c r="Q74" i="82"/>
  <c r="F1" i="81"/>
  <c r="Q52" i="81"/>
  <c r="Q52" i="83"/>
  <c r="F1" i="83"/>
  <c r="Q57" i="81"/>
  <c r="Q66" i="81"/>
  <c r="Q74" i="81"/>
  <c r="Q61" i="81"/>
  <c r="Q60" i="83"/>
  <c r="Q73" i="83"/>
  <c r="Q73" i="82"/>
  <c r="Q60" i="82"/>
  <c r="C19" i="82"/>
  <c r="C20" i="82" s="1"/>
  <c r="C26" i="82" s="1"/>
  <c r="F24" i="82"/>
  <c r="F24" i="83"/>
  <c r="C53" i="83"/>
  <c r="C10" i="83"/>
  <c r="C5" i="83" s="1"/>
  <c r="C53" i="82"/>
  <c r="C10" i="82"/>
  <c r="C5" i="82" s="1"/>
  <c r="L36" i="43"/>
  <c r="P36" i="43" s="1"/>
  <c r="F24" i="81"/>
  <c r="C53" i="81"/>
  <c r="C48" i="81" s="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AY6" i="3"/>
  <c r="E3" i="6"/>
  <c r="E6" i="6"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M18" i="9"/>
  <c r="B118" i="9" s="1"/>
  <c r="C17" i="4"/>
  <c r="B4" i="52" s="1"/>
  <c r="B43" i="72" s="1"/>
  <c r="C39" i="43"/>
  <c r="C42" i="43"/>
  <c r="E42" i="43" s="1"/>
  <c r="C38" i="43"/>
  <c r="AA10" i="40"/>
  <c r="U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M27" i="81"/>
  <c r="M27" i="15"/>
  <c r="AE7" i="1"/>
  <c r="AE8" i="1"/>
  <c r="F41" i="83"/>
  <c r="M27" i="67"/>
  <c r="AE6" i="1"/>
  <c r="C23" i="86" l="1"/>
  <c r="C29" i="86" s="1"/>
  <c r="C36" i="86" s="1"/>
  <c r="N36" i="87"/>
  <c r="L37" i="87"/>
  <c r="Q36" i="87"/>
  <c r="M36" i="87"/>
  <c r="P36" i="87"/>
  <c r="O36" i="87"/>
  <c r="C48" i="83"/>
  <c r="C60" i="83" s="1"/>
  <c r="E65" i="39"/>
  <c r="E65" i="84"/>
  <c r="F60" i="84"/>
  <c r="F65" i="84" s="1"/>
  <c r="B2" i="84" s="1"/>
  <c r="C38" i="86"/>
  <c r="C66" i="86"/>
  <c r="C60" i="86"/>
  <c r="J26" i="82"/>
  <c r="J24" i="81"/>
  <c r="J26" i="83"/>
  <c r="J29" i="83" s="1"/>
  <c r="C48" i="82"/>
  <c r="C60" i="82" s="1"/>
  <c r="B14" i="74"/>
  <c r="B1" i="74" s="1"/>
  <c r="C23" i="82"/>
  <c r="F69" i="83"/>
  <c r="C24" i="82"/>
  <c r="L37" i="43"/>
  <c r="M37" i="43" s="1"/>
  <c r="C38" i="83"/>
  <c r="C24" i="83"/>
  <c r="C38" i="82"/>
  <c r="O36" i="43"/>
  <c r="Q36" i="43"/>
  <c r="N36" i="43"/>
  <c r="M36" i="43"/>
  <c r="C38" i="81"/>
  <c r="C66"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0" i="12"/>
  <c r="C20"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D10" i="69"/>
  <c r="C34" i="69"/>
  <c r="D10" i="68"/>
  <c r="F41" i="86"/>
  <c r="C17" i="81"/>
  <c r="F41" i="82"/>
  <c r="C17" i="83"/>
  <c r="F41" i="15"/>
  <c r="C14" i="67"/>
  <c r="C17" i="67"/>
  <c r="F41" i="81"/>
  <c r="C17" i="15"/>
  <c r="F69" i="86" l="1"/>
  <c r="J29" i="86"/>
  <c r="Q37" i="87"/>
  <c r="M37" i="87"/>
  <c r="P37" i="87"/>
  <c r="O37" i="87"/>
  <c r="N37" i="87"/>
  <c r="F69" i="82"/>
  <c r="F69" i="15"/>
  <c r="J29" i="82"/>
  <c r="C66" i="83"/>
  <c r="B3" i="84"/>
  <c r="C57" i="86"/>
  <c r="C64" i="86" s="1"/>
  <c r="Q49" i="86"/>
  <c r="C13" i="86"/>
  <c r="C37" i="86" s="1"/>
  <c r="J14" i="86"/>
  <c r="J22" i="86" s="1"/>
  <c r="J59" i="86"/>
  <c r="J60" i="86" s="1"/>
  <c r="Q48" i="86" s="1"/>
  <c r="C66" i="82"/>
  <c r="C14" i="74"/>
  <c r="B2" i="74" s="1"/>
  <c r="E7" i="70"/>
  <c r="C29" i="82"/>
  <c r="Q49" i="82" s="1"/>
  <c r="J29" i="81"/>
  <c r="F69" i="81"/>
  <c r="N37" i="43"/>
  <c r="P37" i="43"/>
  <c r="O37" i="43"/>
  <c r="Q37" i="43"/>
  <c r="C60" i="15"/>
  <c r="C60" i="67"/>
  <c r="E6" i="3"/>
  <c r="D30" i="6"/>
  <c r="H24" i="6"/>
  <c r="C25" i="11"/>
  <c r="C22" i="11" s="1"/>
  <c r="C31" i="11" s="1"/>
  <c r="H22" i="6"/>
  <c r="R22" i="6" s="1"/>
  <c r="R9" i="1" s="1"/>
  <c r="H25" i="6"/>
  <c r="R25" i="6" s="1"/>
  <c r="R12" i="1" s="1"/>
  <c r="C18" i="67"/>
  <c r="C15" i="67"/>
  <c r="H23" i="6"/>
  <c r="R23" i="6" s="1"/>
  <c r="R10" i="1" s="1"/>
  <c r="C30" i="43"/>
  <c r="B2"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R21" i="6"/>
  <c r="R8" i="1" s="1"/>
  <c r="C10" i="69"/>
  <c r="C8" i="69" s="1"/>
  <c r="C5" i="69" s="1"/>
  <c r="D19" i="69"/>
  <c r="F50" i="69"/>
  <c r="F50" i="11"/>
  <c r="F50" i="68"/>
  <c r="C4" i="52"/>
  <c r="B45" i="72" s="1"/>
  <c r="A10" i="51"/>
  <c r="B9" i="72" s="1"/>
  <c r="A7" i="51"/>
  <c r="B7" i="72"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F35" i="83"/>
  <c r="C14" i="81"/>
  <c r="B6" i="76"/>
  <c r="M21" i="82"/>
  <c r="F35" i="82"/>
  <c r="C14" i="83"/>
  <c r="M21" i="83"/>
  <c r="E6" i="76"/>
  <c r="C14" i="15"/>
  <c r="B3" i="43" l="1"/>
  <c r="J59" i="82"/>
  <c r="J60" i="82" s="1"/>
  <c r="Q48" i="82" s="1"/>
  <c r="C75" i="86"/>
  <c r="Q70" i="86"/>
  <c r="C56" i="86"/>
  <c r="C65" i="86" s="1"/>
  <c r="J13" i="86"/>
  <c r="J23" i="86" s="1"/>
  <c r="L46" i="86"/>
  <c r="C15" i="81"/>
  <c r="C18" i="81"/>
  <c r="C18" i="83"/>
  <c r="C15" i="83"/>
  <c r="D7" i="74"/>
  <c r="D8" i="74"/>
  <c r="J14" i="82"/>
  <c r="J22" i="82" s="1"/>
  <c r="C36" i="82"/>
  <c r="C13" i="82"/>
  <c r="C75" i="82" s="1"/>
  <c r="C57" i="82"/>
  <c r="C64" i="82" s="1"/>
  <c r="C18" i="12"/>
  <c r="J20" i="83"/>
  <c r="J17" i="83" s="1"/>
  <c r="C34" i="83"/>
  <c r="C31" i="83" s="1"/>
  <c r="F63" i="83"/>
  <c r="C62" i="83" s="1"/>
  <c r="C59" i="83" s="1"/>
  <c r="C34" i="82"/>
  <c r="C31" i="82" s="1"/>
  <c r="F63" i="82"/>
  <c r="C62" i="82" s="1"/>
  <c r="C59" i="82" s="1"/>
  <c r="J20" i="82"/>
  <c r="J17" i="82" s="1"/>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6" i="68" l="1"/>
  <c r="L46" i="82"/>
  <c r="C19" i="81"/>
  <c r="C20" i="81" s="1"/>
  <c r="C26" i="81" s="1"/>
  <c r="C21" i="12"/>
  <c r="C22" i="12" s="1"/>
  <c r="C19" i="83"/>
  <c r="C20" i="83" s="1"/>
  <c r="C37" i="82"/>
  <c r="C30" i="82" s="1"/>
  <c r="C39" i="82" s="1"/>
  <c r="C56" i="82"/>
  <c r="C65" i="82" s="1"/>
  <c r="C58" i="82" s="1"/>
  <c r="C67" i="82" s="1"/>
  <c r="C68" i="82" s="1"/>
  <c r="C71" i="82" s="1"/>
  <c r="Q70" i="82"/>
  <c r="J13" i="82"/>
  <c r="J23" i="82" s="1"/>
  <c r="J16" i="82" s="1"/>
  <c r="J25" i="82" s="1"/>
  <c r="F7" i="21"/>
  <c r="S7"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80" i="82" l="1"/>
  <c r="C79" i="82" s="1"/>
  <c r="C30" i="12"/>
  <c r="C28" i="12" s="1"/>
  <c r="C27" i="12"/>
  <c r="C25" i="12" s="1"/>
  <c r="C23" i="81"/>
  <c r="C29" i="81" s="1"/>
  <c r="C57" i="81" s="1"/>
  <c r="C64" i="81" s="1"/>
  <c r="C26" i="83"/>
  <c r="C23" i="83"/>
  <c r="Q69" i="82"/>
  <c r="Q68" i="82" s="1"/>
  <c r="C40" i="82"/>
  <c r="Q47" i="82" s="1"/>
  <c r="Q53" i="82" s="1"/>
  <c r="AA7" i="21"/>
  <c r="R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67"/>
  <c r="M21" i="81"/>
  <c r="F35" i="81"/>
  <c r="L51" i="82"/>
  <c r="M21" i="86"/>
  <c r="M21" i="15"/>
  <c r="F35" i="86"/>
  <c r="F35" i="15"/>
  <c r="F35" i="67"/>
  <c r="J20" i="86" l="1"/>
  <c r="J17" i="86" s="1"/>
  <c r="J16" i="86" s="1"/>
  <c r="J25" i="86" s="1"/>
  <c r="F63" i="86"/>
  <c r="C62" i="86" s="1"/>
  <c r="C59" i="86" s="1"/>
  <c r="C58" i="86" s="1"/>
  <c r="C67" i="86" s="1"/>
  <c r="C68" i="86" s="1"/>
  <c r="C34" i="86"/>
  <c r="C31" i="86" s="1"/>
  <c r="C30" i="86" s="1"/>
  <c r="C39" i="86" s="1"/>
  <c r="C32" i="12"/>
  <c r="B2" i="12" s="1"/>
  <c r="B3" i="12" s="1"/>
  <c r="C36" i="81"/>
  <c r="C13" i="81"/>
  <c r="Q70" i="81" s="1"/>
  <c r="J59" i="81"/>
  <c r="J60" i="81" s="1"/>
  <c r="L46" i="81" s="1"/>
  <c r="Q49" i="81"/>
  <c r="J14" i="81"/>
  <c r="J13" i="81" s="1"/>
  <c r="J23" i="81" s="1"/>
  <c r="C29" i="83"/>
  <c r="J59" i="83" s="1"/>
  <c r="J60" i="83" s="1"/>
  <c r="Q67" i="82"/>
  <c r="C46" i="82"/>
  <c r="Q65" i="82"/>
  <c r="Q75" i="82" s="1"/>
  <c r="C83" i="82"/>
  <c r="C82" i="82" s="1"/>
  <c r="B2" i="82"/>
  <c r="B3" i="82" s="1"/>
  <c r="Q56" i="82"/>
  <c r="Q62" i="82" s="1"/>
  <c r="C43" i="82"/>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Q69" i="86" l="1"/>
  <c r="Q68" i="86" s="1"/>
  <c r="C40" i="86"/>
  <c r="C46" i="86" s="1"/>
  <c r="C80" i="86"/>
  <c r="C79" i="86" s="1"/>
  <c r="C71" i="86"/>
  <c r="C75" i="81"/>
  <c r="C56" i="81"/>
  <c r="C65" i="81" s="1"/>
  <c r="C58" i="81" s="1"/>
  <c r="C67" i="81" s="1"/>
  <c r="C68" i="81" s="1"/>
  <c r="C71" i="81" s="1"/>
  <c r="Q48" i="81"/>
  <c r="C37" i="81"/>
  <c r="C30" i="81" s="1"/>
  <c r="C39" i="81" s="1"/>
  <c r="J22" i="81"/>
  <c r="J16" i="81" s="1"/>
  <c r="J25" i="81" s="1"/>
  <c r="Q49" i="83"/>
  <c r="J14" i="83"/>
  <c r="J13" i="83" s="1"/>
  <c r="J23" i="83" s="1"/>
  <c r="C36" i="83"/>
  <c r="C57" i="83"/>
  <c r="C64" i="83" s="1"/>
  <c r="C13" i="83"/>
  <c r="Q48" i="83"/>
  <c r="L46" i="83"/>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6"/>
  <c r="L51" i="81"/>
  <c r="Q67" i="86" l="1"/>
  <c r="Q47" i="86"/>
  <c r="Q53" i="86" s="1"/>
  <c r="B2" i="86"/>
  <c r="B3" i="86" s="1"/>
  <c r="Q65" i="86"/>
  <c r="Q75" i="86" s="1"/>
  <c r="Q56" i="86"/>
  <c r="Q62" i="86" s="1"/>
  <c r="C43" i="86"/>
  <c r="C83" i="86"/>
  <c r="C82" i="86" s="1"/>
  <c r="Q69" i="81"/>
  <c r="Q68" i="81" s="1"/>
  <c r="C40" i="81"/>
  <c r="C43" i="81" s="1"/>
  <c r="C80" i="81"/>
  <c r="C79" i="81" s="1"/>
  <c r="J22" i="83"/>
  <c r="J16" i="83" s="1"/>
  <c r="J25" i="83" s="1"/>
  <c r="C75" i="83"/>
  <c r="C56" i="83"/>
  <c r="C65" i="83" s="1"/>
  <c r="C58" i="83" s="1"/>
  <c r="C67" i="83" s="1"/>
  <c r="C68" i="83" s="1"/>
  <c r="C71" i="83" s="1"/>
  <c r="C37" i="83"/>
  <c r="C30" i="83" s="1"/>
  <c r="C39" i="83" s="1"/>
  <c r="Q70" i="83"/>
  <c r="Q67" i="8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L51" i="83"/>
  <c r="D2" i="33"/>
  <c r="Q69" i="15" l="1"/>
  <c r="Q68" i="15" s="1"/>
  <c r="Q47" i="81"/>
  <c r="Q53" i="81" s="1"/>
  <c r="B2" i="81"/>
  <c r="B3" i="81" s="1"/>
  <c r="C83" i="81"/>
  <c r="C82" i="81" s="1"/>
  <c r="Q56" i="81"/>
  <c r="Q62" i="81" s="1"/>
  <c r="Q65" i="81"/>
  <c r="Q75" i="81" s="1"/>
  <c r="C46" i="81"/>
  <c r="Q67" i="83"/>
  <c r="Q69" i="83"/>
  <c r="Q68" i="83" s="1"/>
  <c r="C40" i="83"/>
  <c r="C80" i="83"/>
  <c r="C79" i="8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7"/>
  <c r="D2" i="35"/>
  <c r="D2" i="34"/>
  <c r="B2" i="83" l="1"/>
  <c r="B3" i="83" s="1"/>
  <c r="C43" i="83"/>
  <c r="C44" i="83"/>
  <c r="C83" i="83"/>
  <c r="C82" i="83" s="1"/>
  <c r="Q47" i="83"/>
  <c r="Q53" i="83" s="1"/>
  <c r="Q65" i="83"/>
  <c r="Q75" i="83" s="1"/>
  <c r="Q56" i="83"/>
  <c r="Q62" i="83" s="1"/>
  <c r="C46" i="83"/>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1" i="1"/>
  <c r="AO7" i="1"/>
  <c r="AO10" i="1"/>
  <c r="AO12" i="1"/>
  <c r="AO8"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86" i="9" s="1"/>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C95" i="9"/>
  <c r="D14" i="53"/>
  <c r="B32" i="72" s="1"/>
  <c r="B30" i="72"/>
  <c r="D8" i="52"/>
  <c r="D123" i="9"/>
  <c r="D9" i="52" s="1"/>
  <c r="D15" i="53"/>
  <c r="B31" i="72" s="1"/>
  <c r="C6" i="74"/>
  <c r="C81" i="9" l="1"/>
  <c r="M69" i="9"/>
  <c r="N69" i="9" s="1"/>
  <c r="C96" i="9"/>
  <c r="E96" i="9" s="1"/>
  <c r="E97" i="9" s="1"/>
  <c r="C97" i="9" l="1"/>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<sst xmlns="http://schemas.openxmlformats.org/spreadsheetml/2006/main" count="10408" uniqueCount="3568">
  <si>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</si>
  <si>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</si>
  <si>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</si>
  <si>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</si>
  <si>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</si>
  <si>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</si>
  <si>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</si>
  <si>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</si>
  <si>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</si>
  <si>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</si>
  <si>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</si>
  <si>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</si>
  <si>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</si>
  <si>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</si>
  <si>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</si>
  <si>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</si>
  <si>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</si>
  <si>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</si>
  <si>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</si>
  <si>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</si>
  <si>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</si>
  <si>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</si>
  <si>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</si>
  <si>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</si>
  <si>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</si>
  <si>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</si>
  <si>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</si>
  <si>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</si>
  <si>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</si>
  <si>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</si>
  <si>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</si>
  <si>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</si>
  <si>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</si>
  <si>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</si>
  <si>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</si>
  <si>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</si>
  <si>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</si>
  <si>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</si>
  <si>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</si>
  <si>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</si>
  <si>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</si>
  <si>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</si>
  <si>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</si>
  <si>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</si>
  <si>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</si>
  <si>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</si>
  <si>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</si>
  <si>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</si>
  <si>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</si>
  <si>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</si>
  <si>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</si>
  <si>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</si>
  <si>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</si>
  <si>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</si>
  <si>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</si>
  <si>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</si>
  <si>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</si>
  <si>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</si>
  <si>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</si>
  <si>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</si>
  <si>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</si>
  <si>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</si>
  <si>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</si>
  <si>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</si>
  <si>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</si>
  <si>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</si>
  <si>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</si>
  <si>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</si>
  <si>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</si>
  <si>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</si>
  <si>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</si>
  <si>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</si>
  <si>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</si>
  <si>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</si>
  <si>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</si>
  <si>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</si>
  <si>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</si>
  <si>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</si>
  <si>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</si>
  <si>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</si>
  <si>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</si>
  <si>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</si>
  <si>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</si>
  <si>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</si>
  <si>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</si>
  <si>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</si>
  <si>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</si>
  <si>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</si>
  <si>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</si>
  <si>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</si>
  <si>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</si>
  <si>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</si>
  <si>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</si>
  <si>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</si>
  <si>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</si>
  <si>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</si>
  <si>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</si>
  <si>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</si>
  <si>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</si>
  <si>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</si>
  <si>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</si>
  <si>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</si>
  <si>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</si>
  <si>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</si>
  <si>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</si>
  <si>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</si>
  <si>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</si>
  <si>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</si>
  <si>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</si>
  <si>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</si>
  <si>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</si>
  <si>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</si>
  <si>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</si>
  <si>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</si>
  <si>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</si>
  <si>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</si>
  <si>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</si>
  <si>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</si>
  <si>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</si>
  <si>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</si>
  <si>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</si>
  <si>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</si>
  <si>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</si>
  <si>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</si>
  <si>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</si>
  <si>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</si>
  <si>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</si>
  <si>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</si>
  <si>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</si>
  <si>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</si>
  <si>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</si>
  <si>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</si>
  <si>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</si>
  <si>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</si>
  <si>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</si>
  <si>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</si>
  <si>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</si>
  <si>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</si>
  <si>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</si>
  <si>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</si>
  <si>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</si>
  <si>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</si>
  <si>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</si>
  <si>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</si>
  <si>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</si>
  <si>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</si>
  <si>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</si>
  <si>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</si>
  <si>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</si>
  <si>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</si>
  <si>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</si>
  <si>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</si>
  <si>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</si>
  <si>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</si>
  <si>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</si>
  <si>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</si>
  <si>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</si>
  <si>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</si>
  <si>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</si>
  <si>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</si>
  <si>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</si>
  <si>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</si>
  <si>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</si>
  <si>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</si>
  <si>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</si>
  <si>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</si>
  <si>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</si>
  <si>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</si>
  <si>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</si>
  <si>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</si>
  <si>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</si>
  <si>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</si>
  <si>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</si>
  <si>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</si>
  <si>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</si>
  <si>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</si>
  <si>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</si>
  <si>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</si>
  <si>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</si>
  <si>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</si>
  <si>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</si>
  <si>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</si>
  <si>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</si>
  <si>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</si>
  <si>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</si>
  <si>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</si>
  <si>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</si>
  <si>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</si>
  <si>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</si>
  <si>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</si>
  <si>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</si>
  <si>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</si>
  <si>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</si>
  <si>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</si>
  <si>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</si>
  <si>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</si>
  <si>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</si>
  <si>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</si>
  <si>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</si>
  <si>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</si>
  <si>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</si>
  <si>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</si>
  <si>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</si>
  <si>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</si>
  <si>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</si>
  <si>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</si>
  <si>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</si>
  <si>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</si>
  <si>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</si>
  <si>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</si>
  <si>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</si>
  <si>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</si>
  <si>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</si>
  <si>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</si>
  <si>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</si>
  <si>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</si>
  <si>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</si>
  <si>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</si>
  <si>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</si>
  <si>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</si>
  <si>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</si>
  <si>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</si>
  <si>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</si>
  <si>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</si>
  <si>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</si>
  <si>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</si>
  <si>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</si>
  <si>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</si>
  <si>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</si>
  <si>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</si>
  <si>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</si>
  <si>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</si>
  <si>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</si>
  <si>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</si>
  <si>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</si>
  <si>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</si>
  <si>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</si>
  <si>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</si>
  <si>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</si>
  <si>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</si>
  <si>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</si>
  <si>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</si>
  <si>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</si>
  <si>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</si>
  <si>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</si>
  <si>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</si>
  <si>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</si>
  <si>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</si>
  <si>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</si>
  <si>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</si>
  <si>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</si>
  <si>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</si>
  <si>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</si>
  <si>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</si>
  <si>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</si>
  <si>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</si>
  <si>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</si>
  <si>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</si>
  <si>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</si>
  <si>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</si>
  <si>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</si>
  <si>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</si>
  <si>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</si>
  <si>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</si>
  <si>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</si>
  <si>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</si>
  <si>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</si>
  <si>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</si>
  <si>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</si>
  <si>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</si>
  <si>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</si>
  <si>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</si>
  <si>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</si>
  <si>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</si>
  <si>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</si>
  <si>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</si>
  <si>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</si>
  <si>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</si>
  <si>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</si>
  <si>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</si>
  <si>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</si>
  <si>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</si>
  <si>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</si>
  <si>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</si>
  <si>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</si>
  <si>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</si>
  <si>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</si>
  <si>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</si>
  <si>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</si>
  <si>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</si>
  <si>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</si>
  <si>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</si>
  <si>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</si>
  <si>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</si>
  <si>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</si>
  <si>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</si>
  <si>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</si>
  <si>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</si>
  <si>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</si>
  <si>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</si>
  <si>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</si>
  <si>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</si>
  <si>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</si>
  <si>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</si>
  <si>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</si>
  <si>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</si>
  <si>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</si>
  <si>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</si>
  <si>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</si>
  <si>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</si>
  <si>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</si>
  <si>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</si>
  <si>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</si>
  <si>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</si>
  <si>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</si>
  <si>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</si>
  <si>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</si>
  <si>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</si>
  <si>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</si>
  <si>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</si>
  <si>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</si>
  <si>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</si>
  <si>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</si>
  <si>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</si>
  <si>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</si>
  <si>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</si>
  <si>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</si>
  <si>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</si>
  <si>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</si>
  <si>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</si>
  <si>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</si>
  <si>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</si>
  <si>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</si>
  <si>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</si>
  <si>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</si>
  <si>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</si>
  <si>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</si>
  <si>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</si>
  <si>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</si>
  <si>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</si>
  <si>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</si>
  <si>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</si>
  <si>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</si>
  <si>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</si>
  <si>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</si>
  <si>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</si>
  <si>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</si>
  <si>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</si>
  <si>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</si>
  <si>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</si>
  <si>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</si>
  <si>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</si>
  <si>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</si>
  <si>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</si>
  <si>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</si>
  <si>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</si>
  <si>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</si>
  <si>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</si>
  <si>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</si>
  <si>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</si>
  <si>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</si>
  <si>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</si>
  <si>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</si>
  <si>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</si>
  <si>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</si>
  <si>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</si>
  <si>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</si>
  <si>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</si>
  <si>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</si>
  <si>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</si>
  <si>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</si>
  <si>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</si>
  <si>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</si>
  <si>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</si>
  <si>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</si>
  <si>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</si>
  <si>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</si>
  <si>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</si>
  <si>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</si>
  <si>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</si>
  <si>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</si>
  <si>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</si>
  <si>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</si>
  <si>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</si>
  <si>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</si>
  <si>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</si>
  <si>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</si>
  <si>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</si>
  <si>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</si>
  <si>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</si>
  <si>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</si>
  <si>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</si>
  <si>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</si>
  <si>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</si>
  <si>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</si>
  <si>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</si>
  <si>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</si>
  <si>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</si>
  <si>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</si>
  <si>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</si>
  <si>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</si>
  <si>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</si>
  <si>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</si>
  <si>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</si>
  <si>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</si>
  <si>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</si>
  <si>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</si>
  <si>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</si>
  <si>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</si>
  <si>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</si>
  <si>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</si>
  <si>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</si>
  <si>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</si>
  <si>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</si>
  <si>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</si>
  <si>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</si>
  <si>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</si>
  <si>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</si>
  <si>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</si>
  <si>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</si>
  <si>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</si>
  <si>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</si>
  <si>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</si>
  <si>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</si>
  <si>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</si>
  <si>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</si>
  <si>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</si>
  <si>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</si>
  <si>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</si>
  <si>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</si>
  <si>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</si>
  <si>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</si>
  <si>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</si>
  <si>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</si>
  <si>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</si>
  <si>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</si>
  <si>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</si>
  <si>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</si>
  <si>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</si>
  <si>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</si>
  <si>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</si>
  <si>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</si>
  <si>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</si>
  <si>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</si>
  <si>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</si>
  <si>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</si>
  <si>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</si>
  <si>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</si>
  <si>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</si>
  <si>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</si>
  <si>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</si>
  <si>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</si>
  <si>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</si>
  <si>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</si>
  <si>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</si>
  <si>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</si>
  <si>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</si>
  <si>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</si>
  <si>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</si>
  <si>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</si>
  <si>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</si>
  <si>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</si>
  <si>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</si>
  <si>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</si>
  <si>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</si>
  <si>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</si>
  <si>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</si>
  <si>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</si>
  <si>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</si>
  <si>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</si>
  <si>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</si>
  <si>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</si>
  <si>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</si>
  <si>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</si>
  <si>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</si>
  <si>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</si>
  <si>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</si>
  <si>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</si>
  <si>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</si>
  <si>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</si>
  <si>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</si>
  <si>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</si>
  <si>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</si>
  <si>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</si>
  <si>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</si>
  <si>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</si>
  <si>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</si>
  <si>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</si>
  <si>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</si>
  <si>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</si>
  <si>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</si>
  <si>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</si>
  <si>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</si>
  <si>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</si>
  <si>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</si>
  <si>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</si>
  <si>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</si>
  <si>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</si>
  <si>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</si>
  <si>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</si>
  <si>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</si>
  <si>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</si>
  <si>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</si>
  <si>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</si>
  <si>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</si>
  <si>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</si>
  <si>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</si>
  <si>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</si>
  <si>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</si>
  <si>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</si>
  <si>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</si>
  <si>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</si>
  <si>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</si>
  <si>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</si>
  <si>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</si>
  <si>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</si>
  <si>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</si>
  <si>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</si>
  <si>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</si>
  <si>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</si>
  <si>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</si>
  <si>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</si>
  <si>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</si>
  <si>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</si>
  <si>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</si>
  <si>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</si>
  <si>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</si>
  <si>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</si>
  <si>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</si>
  <si>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</si>
  <si>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</si>
  <si>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</si>
  <si>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</si>
  <si>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</si>
  <si>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</si>
  <si>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</si>
  <si>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</si>
  <si>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</si>
  <si>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</si>
  <si>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</si>
  <si>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</si>
  <si>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</si>
  <si>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</si>
  <si>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</si>
  <si>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</si>
  <si>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</si>
  <si>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</si>
  <si>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</si>
  <si>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</si>
  <si>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</si>
  <si>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</si>
  <si>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</si>
  <si>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</si>
  <si>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</si>
  <si>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</si>
  <si>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</si>
  <si>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</si>
  <si>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</si>
  <si>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</si>
  <si>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</si>
  <si>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</si>
  <si>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</si>
  <si>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</si>
  <si>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</si>
  <si>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</si>
  <si>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</si>
  <si>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</si>
  <si>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</si>
  <si>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</si>
  <si>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</si>
  <si>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</si>
  <si>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</si>
  <si>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</si>
  <si>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</si>
  <si>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</si>
  <si>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</si>
  <si>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</si>
  <si>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</si>
  <si>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</si>
  <si>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</si>
  <si>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</si>
  <si>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</si>
  <si>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</si>
  <si>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</si>
  <si>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</si>
  <si>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</si>
  <si>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</si>
  <si>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</si>
  <si>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</si>
  <si>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</si>
  <si>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</si>
  <si>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</si>
  <si>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</si>
  <si>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</si>
  <si>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</si>
  <si>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</si>
  <si>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</si>
  <si>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</si>
  <si>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</si>
  <si>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</si>
  <si>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</si>
  <si>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</si>
  <si>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</si>
  <si>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</si>
  <si>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</si>
  <si>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</si>
  <si>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</si>
  <si>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</si>
  <si>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</si>
  <si>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</si>
  <si>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</si>
  <si>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</si>
  <si>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</si>
  <si>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</si>
  <si>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</si>
  <si>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</si>
  <si>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</si>
  <si>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</si>
  <si>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</si>
  <si>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</si>
  <si>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</si>
  <si>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</si>
  <si>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</si>
  <si>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</si>
  <si>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</si>
  <si>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</si>
  <si>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</si>
  <si>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</si>
  <si>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</si>
  <si>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</si>
  <si>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</si>
  <si>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</si>
  <si>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</si>
  <si>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</si>
  <si>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</si>
  <si>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</si>
  <si>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</si>
  <si>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</si>
  <si>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</si>
  <si>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</si>
  <si>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</si>
  <si>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</si>
  <si>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</si>
  <si>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</si>
  <si>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</si>
  <si>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</si>
  <si>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</si>
  <si>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</si>
  <si>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</si>
  <si>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</si>
  <si>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</si>
  <si>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</si>
  <si>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</si>
  <si>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</si>
  <si>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</si>
  <si>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</si>
  <si>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</si>
  <si>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</si>
  <si>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</si>
  <si>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</si>
  <si>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</si>
  <si>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</si>
  <si>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</si>
  <si>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</si>
  <si>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</si>
  <si>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</si>
  <si>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</si>
  <si>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</si>
  <si>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</si>
  <si>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</si>
  <si>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</si>
  <si>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</si>
  <si>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</si>
  <si>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</si>
  <si>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</si>
  <si>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</si>
  <si>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</si>
  <si>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</si>
  <si>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</si>
  <si>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</si>
  <si>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</si>
  <si>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</si>
  <si>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</si>
  <si>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</si>
  <si>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</si>
  <si>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</si>
  <si>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</si>
  <si>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</si>
  <si>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</si>
  <si>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</si>
  <si>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</si>
  <si>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</si>
  <si>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</si>
  <si>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</si>
  <si>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</si>
  <si>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</si>
  <si>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</si>
  <si>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</si>
  <si>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</si>
  <si>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</si>
  <si>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</si>
  <si>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</si>
  <si>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</si>
  <si>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</si>
  <si>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</si>
  <si>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</si>
  <si>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</si>
  <si>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</si>
  <si>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</si>
  <si>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</si>
  <si>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</si>
  <si>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</si>
  <si>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</si>
  <si>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</si>
  <si>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</si>
  <si>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</si>
  <si>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</si>
  <si>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</si>
  <si>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</si>
  <si>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</si>
  <si>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</si>
  <si>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</si>
  <si>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</si>
  <si>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</si>
  <si>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</si>
  <si>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</si>
  <si>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</si>
  <si>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</si>
  <si>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</si>
  <si>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</si>
  <si>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</si>
  <si>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</si>
  <si>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</si>
  <si>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</si>
  <si>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</si>
  <si>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</si>
  <si>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</si>
  <si>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</si>
  <si>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</si>
  <si>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</si>
  <si>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</si>
  <si>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</si>
  <si>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</si>
  <si>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</si>
  <si>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</si>
  <si>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</si>
  <si>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</si>
  <si>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</si>
  <si>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</si>
  <si>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</si>
  <si>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</si>
  <si>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</si>
  <si>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</si>
  <si>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</si>
  <si>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</si>
  <si>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</si>
  <si>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</si>
  <si>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</si>
  <si>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</si>
  <si>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</si>
  <si>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</si>
  <si>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</si>
  <si>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</si>
  <si>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</si>
  <si>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</si>
  <si>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</si>
  <si>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</si>
  <si>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</si>
  <si>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</si>
  <si>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</si>
  <si>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</si>
  <si>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</si>
  <si>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</si>
  <si>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</si>
  <si>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</si>
  <si>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</si>
  <si>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</si>
  <si>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</si>
  <si>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</si>
  <si>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</si>
  <si>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</si>
  <si>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</si>
  <si>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</si>
  <si>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</si>
  <si>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</si>
  <si>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</si>
  <si>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</si>
  <si>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</si>
  <si>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</si>
  <si>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</si>
  <si>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</si>
  <si>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</si>
  <si>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</si>
  <si>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</si>
  <si>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</si>
  <si>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</si>
  <si>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</si>
  <si>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</si>
  <si>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</si>
  <si>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</si>
  <si>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</si>
  <si>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</si>
  <si>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</si>
  <si>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</si>
  <si>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</si>
  <si>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</si>
  <si>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</si>
  <si>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</si>
  <si>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</si>
  <si>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</si>
  <si>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</si>
  <si>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</si>
  <si>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</si>
  <si>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</si>
  <si>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</si>
  <si>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</si>
  <si>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</si>
  <si>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</si>
  <si>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</si>
  <si>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</si>
  <si>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</si>
  <si>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</si>
  <si>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</si>
  <si>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</si>
  <si>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</si>
  <si>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</si>
  <si>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</si>
  <si>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</si>
  <si>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</si>
  <si>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</si>
  <si>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</si>
  <si>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</si>
  <si>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</si>
  <si>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</si>
  <si>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</si>
  <si>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</si>
  <si>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</si>
  <si>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</si>
  <si>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</si>
  <si>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</si>
  <si>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</si>
  <si>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</si>
  <si>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</si>
  <si>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</si>
  <si>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</si>
  <si>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</si>
  <si>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</si>
  <si>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</si>
  <si>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</si>
  <si>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</si>
  <si>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</si>
  <si>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</si>
  <si>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</si>
  <si>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</si>
  <si>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</si>
  <si>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</si>
  <si>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</si>
  <si>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</si>
  <si>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</si>
  <si>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</si>
  <si>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</si>
  <si>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</si>
  <si>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</si>
  <si>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</si>
  <si>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</si>
  <si>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</si>
  <si>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</si>
  <si>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</si>
  <si>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</si>
  <si>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</si>
  <si>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</si>
  <si>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</si>
  <si>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</si>
  <si>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</si>
  <si>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</si>
  <si>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</si>
  <si>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</si>
  <si>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</si>
  <si>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</si>
  <si>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</si>
  <si>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</si>
  <si>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</si>
  <si>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</si>
  <si>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</si>
  <si>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</si>
  <si>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</si>
  <si>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</si>
  <si>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</si>
  <si>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</si>
  <si>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</si>
  <si>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</si>
  <si>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</si>
  <si>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</si>
  <si>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</si>
  <si>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</si>
  <si>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</si>
  <si>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</si>
  <si>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</si>
  <si>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</si>
  <si>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</si>
  <si>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</si>
  <si>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</si>
  <si>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</si>
  <si>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</si>
  <si>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</si>
  <si>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</si>
  <si>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</si>
  <si>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</si>
  <si>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</si>
  <si>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</si>
  <si>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</si>
  <si>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</si>
  <si>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</si>
  <si>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</si>
  <si>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</si>
  <si>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</si>
  <si>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</si>
  <si>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</si>
  <si>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</si>
  <si>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</si>
  <si>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</si>
  <si>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</si>
  <si>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</si>
  <si>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</si>
  <si>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</si>
  <si>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</si>
  <si>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</si>
  <si>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</si>
  <si>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</si>
  <si>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</si>
  <si>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</si>
  <si>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</si>
  <si>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</si>
  <si>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</si>
  <si>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</si>
  <si>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</si>
  <si>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</si>
  <si>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</si>
  <si>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</si>
  <si>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</si>
  <si>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</si>
  <si>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</si>
  <si>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</si>
  <si>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</si>
  <si>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</si>
  <si>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</si>
  <si>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</si>
  <si>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</si>
  <si>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</si>
  <si>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</si>
  <si>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</si>
  <si>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</si>
  <si>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</si>
  <si>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</si>
  <si>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</si>
  <si>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</si>
  <si>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</si>
  <si>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</si>
  <si>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</si>
  <si>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</si>
  <si>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</si>
  <si>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</si>
  <si>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</si>
  <si>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</si>
  <si>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</si>
  <si>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</si>
  <si>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</si>
  <si>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</si>
  <si>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</si>
  <si>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</si>
  <si>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</si>
  <si>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</si>
  <si>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</si>
  <si>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</si>
  <si>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</si>
  <si>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</si>
  <si>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</si>
  <si>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</si>
  <si>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</si>
  <si>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</si>
  <si>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</si>
  <si>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</si>
  <si>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</si>
  <si>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</si>
  <si>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</si>
  <si>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</si>
  <si>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</si>
  <si>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</si>
  <si>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</si>
  <si>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</si>
  <si>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</si>
  <si>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</si>
  <si>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</si>
  <si>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</si>
  <si>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</si>
  <si>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</si>
  <si>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</si>
  <si>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</si>
  <si>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</si>
  <si>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</si>
  <si>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</si>
  <si>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</si>
  <si>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</si>
  <si>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</si>
  <si>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</si>
  <si>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</si>
  <si>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</si>
  <si>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</si>
  <si>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</si>
  <si>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</si>
  <si>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</si>
  <si>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</si>
  <si>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</si>
  <si>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</si>
  <si>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</si>
  <si>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</si>
  <si>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</si>
  <si>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</si>
  <si>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</si>
  <si>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</si>
  <si>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</si>
  <si>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</si>
  <si>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</si>
  <si>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</si>
  <si>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</si>
  <si>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</si>
  <si>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</si>
  <si>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</si>
  <si>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</si>
  <si>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</si>
  <si>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</si>
  <si>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</si>
  <si>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</si>
  <si>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</si>
  <si>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</si>
  <si>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</si>
  <si>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</si>
  <si>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</si>
  <si>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</si>
  <si>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</si>
  <si>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</si>
  <si>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</si>
  <si>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</si>
  <si>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</si>
  <si>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</si>
  <si>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</si>
  <si>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</si>
  <si>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</si>
  <si>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</si>
  <si>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</si>
  <si>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</si>
  <si>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</si>
  <si>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</si>
  <si>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</si>
  <si>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</si>
  <si>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</si>
  <si>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</si>
  <si>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</si>
  <si>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</si>
  <si>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</si>
  <si>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</si>
  <si>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</si>
  <si>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</si>
  <si>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</si>
  <si>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</si>
  <si>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</si>
  <si>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</si>
  <si>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</si>
  <si>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</si>
  <si>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</si>
  <si>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</si>
  <si>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</si>
  <si>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</si>
  <si>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</si>
  <si>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</si>
  <si>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</si>
  <si>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</si>
  <si>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</si>
  <si>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</si>
  <si>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</si>
  <si>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</si>
  <si>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</si>
  <si>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</si>
  <si>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</si>
  <si>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</si>
  <si>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</si>
  <si>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</si>
  <si>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</si>
  <si>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</si>
  <si>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</si>
  <si>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</si>
  <si>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</si>
  <si>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</si>
  <si>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</si>
  <si>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</si>
  <si>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</si>
  <si>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</si>
  <si>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</si>
  <si>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</si>
  <si>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</si>
  <si>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</si>
  <si>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</si>
  <si>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</si>
  <si>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</si>
  <si>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</si>
  <si>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</si>
  <si>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</si>
  <si>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</si>
  <si>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</si>
  <si>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</si>
  <si>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</si>
  <si>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</si>
  <si>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</si>
  <si>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</si>
  <si>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</si>
  <si>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</si>
  <si>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</si>
  <si>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</si>
  <si>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</si>
  <si>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</si>
  <si>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</si>
  <si>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</si>
  <si>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</si>
  <si>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</si>
  <si>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</si>
  <si>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</si>
  <si>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</si>
  <si>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</si>
  <si>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</si>
  <si>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</si>
  <si>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</si>
  <si>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</si>
  <si>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</si>
  <si>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</si>
  <si>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</si>
  <si>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</si>
  <si>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</si>
  <si>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</si>
  <si>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</si>
  <si>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</si>
  <si>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</si>
  <si>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</si>
  <si>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</si>
  <si>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</si>
  <si>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</si>
  <si>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</si>
  <si>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</si>
  <si>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</si>
  <si>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</si>
  <si>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</si>
  <si>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</si>
  <si>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</si>
  <si>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</si>
  <si>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</si>
  <si>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</si>
  <si>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</si>
  <si>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</si>
  <si>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</si>
  <si>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</si>
  <si>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</si>
  <si>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</si>
  <si>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</si>
  <si>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</si>
  <si>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</si>
  <si>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</si>
  <si>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</si>
  <si>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</si>
  <si>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</si>
  <si>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</si>
  <si>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</si>
  <si>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</si>
  <si>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</si>
  <si>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</si>
  <si>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</si>
  <si>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</si>
  <si>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</si>
  <si>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</si>
  <si>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</si>
  <si>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</si>
  <si>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</si>
  <si>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</si>
  <si>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</si>
  <si>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</si>
  <si>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</si>
  <si>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</si>
  <si>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</si>
  <si>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</si>
  <si>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</si>
  <si>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</si>
  <si>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</si>
  <si>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</si>
  <si>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</si>
  <si>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</si>
  <si>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</si>
  <si>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</si>
  <si>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</si>
  <si>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</si>
  <si>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</si>
  <si>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</si>
  <si>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</si>
  <si>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</si>
  <si>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</si>
  <si>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</si>
  <si>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</si>
  <si>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</si>
  <si>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</si>
  <si>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</si>
  <si>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</si>
  <si>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</si>
  <si>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</si>
  <si>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</si>
  <si>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</si>
  <si>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</si>
  <si>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</si>
  <si>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</si>
  <si>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</si>
  <si>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</si>
  <si>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</si>
  <si>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</si>
  <si>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</si>
  <si>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</si>
  <si>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</si>
  <si>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</si>
  <si>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</si>
  <si>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</si>
  <si>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</si>
  <si>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</si>
  <si>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</si>
  <si>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</si>
  <si>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</si>
  <si>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</si>
  <si>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</si>
  <si>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</si>
  <si>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</si>
  <si>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</si>
  <si>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</si>
  <si>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</si>
  <si>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</si>
  <si>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</si>
  <si>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</si>
  <si>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</si>
  <si>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</si>
  <si>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</si>
  <si>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</si>
  <si>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</si>
  <si>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</si>
  <si>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</si>
  <si>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</si>
  <si>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</si>
  <si>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</si>
  <si>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</si>
  <si>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</si>
  <si>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</si>
  <si>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</si>
  <si>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</si>
  <si>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</si>
  <si>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</si>
  <si>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</si>
  <si>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</si>
  <si>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</si>
  <si>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</si>
  <si>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</si>
  <si>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</si>
  <si>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</si>
  <si>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</si>
  <si>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</si>
  <si>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</si>
  <si>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</si>
  <si>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</si>
  <si>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</si>
  <si>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</si>
  <si>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</si>
  <si>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</si>
  <si>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</si>
  <si>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</si>
  <si>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</si>
  <si>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</si>
  <si>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</si>
  <si>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</si>
  <si>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</si>
  <si>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</si>
  <si>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</si>
  <si>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</si>
  <si>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</si>
  <si>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</si>
  <si>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</si>
  <si>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</si>
  <si>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</si>
  <si>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</si>
  <si>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</si>
  <si>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</si>
  <si>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</si>
  <si>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</si>
  <si>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</si>
  <si>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</si>
  <si>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</si>
  <si>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</si>
  <si>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</si>
  <si>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</si>
  <si>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</si>
  <si>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</si>
  <si>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</si>
  <si>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</si>
  <si>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</si>
  <si>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</si>
  <si>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</si>
  <si>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</si>
  <si>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</si>
  <si>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</si>
  <si>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</si>
  <si>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</si>
  <si>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</si>
  <si>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</si>
  <si>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</si>
  <si>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</si>
  <si>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</si>
  <si>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</si>
  <si>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</si>
  <si>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</si>
  <si>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</si>
  <si>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</si>
  <si>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</si>
  <si>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</si>
  <si>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</si>
  <si>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</si>
  <si>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</si>
  <si>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</si>
  <si>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</si>
  <si>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</si>
  <si>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</si>
  <si>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</si>
  <si>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</si>
  <si>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</si>
  <si>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</si>
  <si>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</si>
  <si>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</si>
  <si>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</si>
  <si>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</si>
  <si>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</si>
  <si>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</si>
  <si>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</si>
  <si>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</si>
  <si>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</si>
  <si>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</si>
  <si>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</si>
  <si>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</si>
  <si>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</si>
  <si>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</si>
  <si>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</si>
  <si>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</si>
  <si>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</si>
  <si>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</si>
  <si>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</si>
  <si>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</si>
  <si>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</si>
  <si>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</si>
  <si>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</si>
  <si>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</si>
  <si>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</si>
  <si>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</si>
  <si>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</si>
  <si>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</si>
  <si>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</si>
  <si>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</si>
  <si>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</si>
  <si>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</si>
  <si>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</si>
  <si>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</si>
  <si>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</si>
  <si>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</si>
  <si>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</si>
  <si>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</si>
  <si>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</si>
  <si>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</si>
  <si>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</si>
  <si>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</si>
  <si>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</si>
  <si>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</si>
  <si>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</si>
  <si>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</si>
  <si>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</si>
  <si>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</si>
  <si>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</si>
  <si>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</si>
  <si>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</si>
  <si>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</si>
  <si>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</si>
  <si>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</si>
  <si>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</si>
  <si>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</si>
  <si>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</si>
  <si>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</si>
  <si>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</si>
  <si>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</si>
  <si>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</si>
  <si>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</si>
  <si>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</si>
  <si>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</si>
  <si>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</si>
  <si>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</si>
  <si>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</si>
  <si>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</si>
  <si>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</si>
  <si>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</si>
  <si>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</si>
  <si>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</si>
  <si>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</si>
  <si>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</si>
  <si>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</si>
  <si>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</si>
  <si>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</si>
  <si>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</si>
  <si>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</si>
  <si>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</si>
  <si>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</si>
  <si>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</si>
  <si>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</si>
  <si>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</si>
  <si>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</si>
  <si>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</si>
  <si>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</si>
  <si>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</si>
  <si>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</si>
  <si>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</si>
  <si>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</si>
  <si>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</si>
  <si>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</si>
  <si>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</si>
  <si>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</si>
  <si>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</si>
  <si>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</si>
  <si>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</si>
  <si>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</si>
  <si>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</si>
  <si>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</si>
  <si>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</si>
  <si>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</si>
  <si>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</si>
  <si>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</si>
  <si>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</si>
  <si>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</si>
  <si>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</si>
  <si>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</si>
  <si>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</si>
  <si>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</si>
  <si>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</si>
  <si>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</si>
  <si>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</si>
  <si>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</si>
  <si>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</si>
  <si>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</si>
  <si>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</si>
  <si>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</si>
  <si>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</si>
  <si>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</si>
  <si>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</si>
  <si>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</si>
  <si>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</si>
  <si>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</si>
  <si>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</si>
  <si>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</si>
  <si>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</si>
  <si>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</si>
  <si>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</si>
  <si>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</si>
  <si>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</si>
  <si>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</si>
  <si>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</si>
  <si>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</si>
  <si>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</si>
  <si>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</si>
  <si>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</si>
  <si>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</si>
  <si>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</si>
  <si>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</si>
  <si>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</si>
  <si>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</si>
  <si>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</si>
  <si>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</si>
  <si>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</si>
  <si>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</si>
  <si>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</si>
  <si>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</si>
  <si>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</si>
  <si>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</si>
  <si>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</si>
  <si>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</si>
  <si>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</si>
  <si>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</si>
  <si>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</si>
  <si>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</si>
  <si>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</si>
  <si>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</si>
  <si>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</si>
  <si>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</si>
  <si>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</si>
  <si>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</si>
  <si>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</si>
  <si>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</si>
  <si>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</si>
  <si>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</si>
  <si>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</si>
  <si>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</si>
  <si>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</si>
  <si>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</si>
  <si>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</si>
  <si>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</si>
  <si>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</si>
  <si>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</si>
  <si>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</si>
  <si>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</si>
  <si>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</si>
  <si>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</si>
  <si>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</si>
  <si>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</si>
  <si>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</si>
  <si>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</si>
  <si>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</si>
  <si>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</si>
  <si>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</si>
  <si>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</si>
  <si>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</si>
  <si>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</si>
  <si>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</si>
  <si>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</si>
  <si>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</si>
  <si>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</si>
  <si>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</si>
  <si>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</si>
  <si>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</si>
  <si>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</si>
  <si>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</si>
  <si>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</si>
  <si>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</si>
  <si>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</si>
  <si>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</si>
  <si>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</si>
  <si>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</si>
  <si>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</si>
  <si>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</si>
  <si>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</si>
  <si>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</si>
  <si>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</si>
  <si>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</si>
  <si>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</si>
  <si>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</si>
  <si>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</si>
  <si>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</si>
  <si>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</si>
  <si>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</si>
  <si>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</si>
  <si>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</si>
  <si>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</si>
  <si>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</si>
  <si>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</si>
  <si>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</si>
  <si>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</si>
  <si>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</si>
  <si>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</si>
  <si>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</si>
  <si>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</si>
  <si>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</si>
  <si>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</si>
  <si>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</si>
  <si>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</si>
  <si>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</si>
  <si>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</si>
  <si>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</si>
  <si>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</si>
  <si>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</si>
  <si>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</si>
  <si>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</si>
  <si>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</si>
  <si>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</si>
  <si>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</si>
  <si>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</si>
  <si>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</si>
  <si>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</si>
  <si>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</si>
  <si>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</si>
  <si>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</si>
  <si>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</si>
  <si>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</si>
  <si>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</si>
  <si>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</si>
  <si>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</si>
  <si>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</si>
  <si>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</si>
  <si>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</si>
  <si>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</si>
  <si>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</si>
  <si>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</si>
  <si>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</si>
  <si>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</si>
  <si>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</si>
  <si>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</si>
  <si>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</si>
  <si>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</si>
  <si>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</si>
  <si>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</si>
  <si>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</si>
  <si>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</si>
  <si>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</si>
  <si>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</si>
  <si>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</si>
  <si>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</si>
  <si>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</si>
  <si>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</si>
  <si>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</si>
  <si>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</si>
  <si>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</si>
  <si>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</si>
  <si>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</si>
  <si>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</si>
  <si>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</si>
  <si>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</si>
  <si>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</si>
  <si>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</si>
  <si>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</si>
  <si>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</si>
  <si>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</si>
  <si>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</si>
  <si>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</si>
  <si>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</si>
  <si>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</si>
  <si>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</si>
  <si>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</si>
  <si>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</si>
  <si>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</si>
  <si>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</si>
  <si>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</si>
  <si>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</si>
  <si>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</si>
  <si>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</si>
  <si>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</si>
  <si>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</si>
  <si>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</si>
  <si>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</si>
  <si>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</si>
  <si>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</si>
  <si>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</si>
  <si>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</si>
  <si>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</si>
  <si>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</si>
  <si>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</si>
  <si>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</si>
  <si>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</si>
  <si>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</si>
  <si>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</si>
  <si>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</si>
  <si>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</si>
  <si>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</si>
  <si>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</si>
  <si>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</si>
  <si>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</si>
  <si>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</si>
  <si>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</si>
  <si>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</si>
  <si>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</si>
  <si>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</si>
  <si>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</si>
  <si>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</si>
  <si>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</si>
  <si>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</si>
  <si>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</si>
  <si>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</si>
  <si>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</si>
  <si>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</si>
  <si>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</si>
  <si>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</si>
  <si>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</si>
  <si>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</si>
  <si>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</si>
  <si>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</si>
  <si>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</si>
  <si>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</si>
  <si>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</si>
  <si>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</si>
  <si>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</si>
  <si>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</si>
  <si>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</si>
  <si>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</si>
  <si>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</si>
  <si>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</si>
  <si>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</si>
  <si>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</si>
  <si>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</si>
  <si>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</si>
  <si>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</si>
  <si>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</si>
  <si>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</si>
  <si>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</si>
  <si>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</si>
  <si>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</si>
  <si>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</si>
  <si>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</si>
  <si>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</si>
  <si>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</si>
  <si>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</si>
  <si>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</si>
  <si>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</si>
  <si>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</si>
  <si>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</si>
  <si>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</si>
  <si>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</si>
  <si>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</si>
  <si>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</si>
  <si>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</si>
  <si>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</si>
  <si>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</si>
  <si>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</si>
  <si>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</si>
  <si>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</si>
  <si>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</si>
  <si>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</si>
  <si>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</si>
  <si>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</si>
  <si>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</si>
  <si>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</si>
  <si>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</si>
  <si>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</si>
  <si>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</si>
  <si>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</si>
  <si>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</si>
  <si>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</si>
  <si>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</si>
  <si>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</si>
  <si>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</si>
  <si>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</si>
  <si>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</si>
  <si>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</si>
  <si>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</si>
  <si>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</si>
  <si>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</si>
  <si>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</si>
  <si>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</si>
  <si>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</si>
  <si>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</si>
  <si>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</si>
  <si>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</si>
  <si>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</si>
  <si>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</si>
  <si>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</si>
  <si>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</si>
  <si>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</si>
  <si>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</si>
  <si>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</si>
  <si>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</si>
  <si>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</si>
  <si>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</si>
  <si>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</si>
  <si>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</si>
  <si>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</si>
  <si>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</si>
  <si>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</si>
  <si>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</si>
  <si>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</si>
  <si>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</si>
  <si>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</si>
  <si>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</si>
  <si>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</si>
  <si>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</si>
  <si>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</si>
  <si>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</si>
  <si>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</si>
  <si>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</si>
  <si>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</si>
  <si>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</si>
  <si>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</si>
  <si>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</si>
  <si>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</si>
  <si>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</si>
  <si>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</si>
  <si>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</si>
  <si>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</si>
  <si>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</si>
  <si>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</si>
  <si>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</si>
  <si>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</si>
  <si>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</si>
  <si>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</si>
  <si>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</si>
  <si>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</si>
  <si>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</si>
  <si>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</si>
  <si>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</si>
  <si>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</si>
  <si>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</si>
  <si>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</si>
  <si>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</si>
  <si>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</si>
  <si>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</si>
  <si>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</si>
  <si>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</si>
  <si>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</si>
  <si>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</si>
  <si>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</si>
  <si>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</si>
  <si>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</si>
  <si>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</si>
  <si>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</si>
  <si>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</si>
  <si>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</si>
  <si>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</si>
  <si>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</si>
  <si>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</si>
  <si>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</si>
  <si>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</si>
  <si>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</si>
  <si>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</si>
  <si>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</si>
  <si>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</si>
  <si>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</si>
  <si>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</si>
  <si>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</si>
  <si>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</si>
  <si>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</si>
  <si>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</si>
  <si>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</si>
  <si>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</si>
  <si>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</si>
  <si>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</si>
  <si>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</si>
  <si>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</si>
  <si>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</si>
  <si>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</si>
  <si>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</si>
  <si>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</si>
  <si>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</si>
  <si>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</si>
  <si>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</si>
  <si>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</si>
  <si>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</si>
  <si>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</si>
  <si>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</si>
  <si>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</si>
  <si>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</si>
  <si>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</si>
  <si>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</si>
  <si>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</si>
  <si>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</si>
  <si>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</si>
  <si>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</si>
  <si>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</si>
  <si>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</si>
  <si>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</si>
  <si>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</si>
  <si>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</si>
  <si>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</si>
  <si>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</si>
  <si>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</si>
  <si>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</si>
  <si>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</si>
  <si>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</si>
  <si>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</si>
  <si>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</si>
  <si>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</si>
  <si>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</si>
  <si>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</si>
  <si>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</si>
  <si>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</si>
  <si>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</si>
  <si>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</si>
  <si>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</si>
  <si>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</si>
  <si>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</si>
  <si>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</si>
  <si>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</si>
  <si>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</si>
  <si>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</si>
  <si>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</si>
  <si>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</si>
  <si>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</si>
  <si>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</si>
  <si>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</si>
  <si>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</si>
  <si>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</si>
  <si>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</si>
  <si>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</si>
  <si>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</si>
  <si>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</si>
  <si>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</si>
  <si>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</si>
  <si>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</si>
  <si>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</si>
  <si>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</si>
  <si>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</si>
  <si>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</si>
  <si>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</si>
  <si>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</si>
  <si>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</si>
  <si>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</si>
  <si>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</si>
  <si>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</si>
  <si>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</si>
  <si>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</si>
  <si>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</si>
  <si>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</si>
  <si>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</si>
  <si>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</si>
  <si>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</si>
  <si>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</si>
  <si>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</si>
  <si>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</si>
  <si>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</si>
  <si>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</si>
  <si>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</si>
  <si>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</si>
  <si>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</si>
  <si>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</si>
  <si>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</si>
  <si>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</si>
  <si>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</si>
  <si>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</si>
  <si>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</si>
  <si>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</si>
  <si>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</si>
  <si>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</si>
  <si>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</si>
  <si>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</si>
  <si>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</si>
  <si>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</si>
  <si>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</si>
  <si>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</si>
  <si>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</si>
  <si>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</si>
  <si>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</si>
  <si>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</si>
  <si>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</si>
  <si>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</si>
  <si>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</si>
  <si>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</si>
  <si>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</si>
  <si>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</si>
  <si>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</si>
  <si>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</si>
  <si>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</si>
  <si>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</si>
  <si>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</si>
  <si>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</si>
  <si>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</si>
  <si>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</si>
  <si>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</si>
  <si>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</si>
  <si>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</si>
  <si>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</si>
  <si>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</si>
  <si>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</si>
  <si>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</si>
  <si>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</si>
  <si>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</si>
  <si>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</si>
  <si>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</si>
  <si>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</si>
  <si>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</si>
  <si>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</si>
  <si>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</si>
  <si>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</si>
  <si>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</si>
  <si>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</si>
  <si>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</si>
  <si>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</si>
  <si>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</si>
  <si>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</si>
  <si>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</si>
  <si>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</si>
  <si>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</si>
  <si>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</si>
  <si>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</si>
  <si>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</si>
  <si>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</si>
  <si>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</si>
  <si>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</si>
  <si>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</si>
  <si>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</si>
  <si>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</si>
  <si>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</si>
  <si>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</si>
  <si>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</si>
  <si>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</si>
  <si>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</si>
  <si>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</si>
  <si>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</si>
  <si>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</si>
  <si>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</si>
  <si>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</si>
  <si>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</si>
  <si>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</si>
  <si>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</si>
  <si>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</si>
  <si>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</si>
  <si>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</si>
  <si>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</si>
  <si>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</si>
  <si>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</si>
  <si>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</si>
  <si>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</si>
  <si>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</si>
  <si>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</si>
  <si>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</si>
  <si>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</si>
  <si>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</si>
  <si>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</si>
  <si>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</si>
  <si>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</si>
  <si>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</si>
  <si>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</si>
  <si>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</si>
  <si>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</si>
  <si>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</si>
  <si>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</si>
  <si>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</si>
  <si>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</si>
  <si>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</si>
  <si>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</si>
  <si>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</si>
  <si>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</si>
  <si>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</si>
  <si>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</si>
  <si>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</si>
  <si>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</si>
  <si>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</si>
  <si>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</si>
  <si>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</si>
  <si>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</si>
  <si>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</si>
  <si>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</si>
  <si>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</si>
  <si>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</si>
  <si>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</si>
  <si>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</si>
  <si>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</si>
  <si>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</si>
  <si>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</si>
  <si>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</si>
  <si>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</si>
  <si>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</si>
  <si>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</si>
  <si>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</si>
  <si>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</si>
  <si>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</si>
  <si>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</si>
  <si>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</si>
  <si>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</si>
  <si>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</si>
  <si>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</si>
  <si>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</si>
  <si>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</si>
  <si>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</si>
  <si>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</si>
  <si>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</si>
  <si>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</si>
  <si>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</si>
  <si>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</si>
  <si>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</si>
  <si>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</si>
  <si>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</si>
  <si>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</si>
  <si>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</si>
  <si>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</si>
  <si>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</si>
  <si>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</si>
  <si>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</si>
  <si>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</si>
  <si>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</si>
  <si>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</si>
  <si>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</si>
  <si>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</si>
  <si>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</si>
  <si>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</si>
  <si>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</si>
  <si>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</si>
  <si>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</si>
  <si>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</si>
  <si>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</si>
  <si>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</si>
  <si>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</si>
  <si>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</si>
  <si>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</si>
  <si>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</si>
  <si>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</si>
  <si>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</si>
  <si>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</si>
  <si>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</si>
  <si>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</si>
  <si>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</si>
  <si>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</si>
  <si>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</si>
  <si>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</si>
  <si>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</si>
  <si>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</si>
  <si>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</si>
  <si>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</si>
  <si>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</si>
  <si>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</si>
  <si>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</si>
  <si>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</si>
  <si>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</si>
  <si>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</si>
  <si>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</si>
  <si>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</si>
  <si>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</si>
  <si>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</si>
  <si>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</si>
  <si>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</si>
  <si>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</si>
  <si>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</si>
  <si>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</si>
  <si>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</si>
  <si>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</si>
  <si>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</si>
  <si>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</si>
  <si>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</si>
  <si>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</si>
  <si>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</si>
  <si>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</si>
  <si>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</si>
  <si>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</si>
  <si>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</si>
  <si>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</si>
  <si>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</si>
  <si>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</si>
  <si>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</si>
  <si>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</si>
  <si>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</si>
  <si>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</si>
  <si>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</si>
  <si>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</si>
  <si>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</si>
  <si>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</si>
  <si>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</si>
  <si>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</si>
  <si>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</si>
  <si>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</si>
  <si>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</si>
  <si>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</si>
  <si>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</si>
  <si>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</si>
  <si>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</si>
  <si>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</si>
  <si>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</si>
  <si>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</si>
  <si>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</si>
  <si>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</si>
  <si>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</si>
  <si>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</si>
  <si>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</si>
  <si>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</si>
  <si>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</si>
  <si>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</si>
  <si>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</si>
  <si>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</si>
  <si>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</si>
  <si>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</si>
  <si>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</si>
  <si>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</si>
  <si>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</si>
  <si>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</si>
  <si>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</si>
  <si>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</si>
  <si>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</si>
  <si>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</si>
  <si>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</si>
  <si>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</si>
  <si>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</si>
  <si>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</si>
  <si>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</si>
  <si>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</si>
  <si>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</si>
  <si>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</si>
  <si>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</si>
  <si>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</si>
  <si>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</si>
  <si>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</si>
  <si>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</si>
  <si>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</si>
  <si>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</si>
  <si>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</si>
  <si>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</si>
  <si>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</si>
  <si>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</si>
  <si>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</si>
  <si>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</si>
  <si>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</si>
  <si>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</si>
  <si>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</si>
  <si>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</si>
  <si>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</si>
  <si>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</si>
  <si>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</si>
  <si>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</si>
  <si>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</si>
  <si>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</si>
  <si>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</si>
  <si>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</si>
  <si>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</si>
  <si>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</si>
  <si>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</si>
  <si>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</si>
  <si>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</si>
  <si>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</si>
  <si>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</si>
  <si>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</si>
  <si>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</si>
  <si>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</si>
  <si>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</si>
  <si>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</si>
  <si>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</si>
  <si>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</si>
  <si>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</si>
  <si>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</si>
  <si>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</si>
  <si>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</si>
  <si>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</si>
  <si>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</si>
  <si>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</si>
  <si>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</si>
  <si>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</si>
  <si>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</si>
  <si>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</si>
  <si>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</si>
  <si>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</si>
  <si>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</si>
  <si>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</si>
  <si>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</si>
  <si>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</si>
  <si>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</si>
  <si>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</si>
  <si>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</si>
  <si>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</si>
  <si>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</si>
  <si>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</si>
  <si>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</si>
  <si>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</si>
  <si>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</si>
  <si>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</si>
  <si>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</si>
  <si>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</si>
  <si>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</si>
  <si>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</si>
  <si>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</si>
  <si>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</si>
  <si>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</si>
  <si>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</si>
  <si>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</si>
  <si>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</si>
  <si>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</si>
  <si>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</si>
  <si>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</si>
  <si>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</si>
  <si>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</si>
  <si>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</si>
  <si>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</si>
  <si>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</si>
  <si>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</si>
  <si>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</si>
  <si>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</si>
  <si>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</si>
  <si>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</si>
  <si>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</si>
  <si>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</si>
  <si>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</si>
  <si>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</si>
  <si>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</si>
  <si>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</si>
  <si>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</si>
  <si>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</si>
  <si>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</si>
  <si>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</si>
  <si>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</si>
  <si>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</si>
  <si>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</si>
  <si>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</si>
  <si>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</si>
  <si>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</si>
  <si>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</si>
  <si>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</si>
  <si>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</si>
  <si>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</si>
  <si>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</si>
  <si>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</si>
  <si>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</si>
  <si>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</si>
  <si>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</si>
  <si>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</si>
  <si>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</si>
  <si>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</si>
  <si>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</si>
  <si>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</si>
  <si>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</si>
  <si>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</si>
  <si>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</si>
  <si>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</si>
  <si>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</si>
  <si>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</si>
  <si>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</si>
  <si>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</si>
  <si>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</si>
  <si>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</si>
  <si>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</si>
  <si>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</si>
  <si>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</si>
  <si>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</si>
  <si>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</si>
  <si>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</si>
  <si>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</si>
  <si>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</si>
  <si>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</si>
  <si>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</si>
  <si>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</si>
  <si>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</si>
  <si>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</si>
  <si>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</si>
  <si>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</si>
  <si>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</si>
  <si>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</si>
  <si>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</si>
  <si>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</si>
  <si>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</si>
  <si>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</si>
  <si>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</si>
  <si>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</si>
  <si>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</si>
  <si>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</si>
  <si>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</si>
  <si>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</si>
  <si>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</si>
  <si>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</si>
  <si>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</si>
  <si>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</si>
  <si>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</si>
  <si>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</si>
  <si>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</si>
  <si>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</si>
  <si>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</si>
  <si>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</si>
  <si>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</si>
  <si>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</si>
  <si>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</si>
  <si>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</si>
  <si>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</si>
  <si>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</si>
  <si>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</si>
  <si>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</si>
  <si>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</si>
  <si>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</si>
  <si>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</si>
  <si>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</si>
  <si>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</si>
  <si>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</si>
  <si>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</si>
  <si>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</si>
  <si>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</si>
  <si>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</si>
  <si>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</si>
  <si>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</si>
  <si>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</si>
  <si>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</si>
  <si>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</si>
  <si>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</si>
  <si>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</si>
  <si>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</si>
  <si>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</si>
  <si>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</si>
  <si>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</si>
  <si>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</si>
  <si>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</si>
  <si>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</si>
  <si>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</si>
  <si>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</si>
  <si>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</si>
  <si>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</si>
  <si>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</si>
  <si>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</si>
  <si>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</si>
  <si>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</si>
  <si>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</si>
  <si>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</si>
  <si>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</si>
  <si>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</si>
  <si>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</si>
  <si>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</si>
  <si>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</si>
  <si>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</si>
  <si>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</si>
  <si>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</si>
  <si>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</si>
  <si>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</si>
  <si>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</si>
  <si>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</si>
  <si>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</si>
  <si>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</si>
  <si>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</si>
  <si>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</si>
  <si>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</si>
  <si>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</si>
  <si>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</si>
  <si>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</si>
  <si>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</si>
  <si>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</si>
  <si>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</si>
  <si>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</si>
  <si>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</si>
  <si>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</si>
  <si>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</si>
  <si>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</si>
  <si>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</si>
  <si>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</si>
  <si>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</si>
  <si>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</si>
  <si>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</si>
  <si>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</si>
  <si>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</si>
  <si>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</si>
  <si>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</si>
  <si>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</si>
  <si>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</si>
  <si>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</si>
  <si>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</si>
  <si>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</si>
  <si>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</si>
  <si>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</si>
  <si>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</si>
  <si>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</si>
  <si>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</si>
  <si>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</si>
  <si>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</si>
  <si>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</si>
  <si>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</si>
  <si>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</si>
  <si>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</si>
  <si>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</si>
  <si>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</si>
  <si>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</si>
  <si>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</si>
  <si>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</si>
  <si>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</si>
  <si>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</si>
  <si>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</si>
  <si>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</si>
  <si>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</si>
  <si>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</si>
  <si>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</si>
  <si>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</si>
  <si>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</si>
  <si>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</si>
  <si>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</si>
  <si>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</si>
  <si>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</si>
  <si>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</si>
  <si>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</si>
  <si>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</si>
  <si>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</si>
  <si>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</si>
  <si>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</si>
  <si>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</si>
  <si>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</si>
  <si>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</si>
  <si>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</si>
  <si>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</si>
  <si>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</si>
  <si>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</si>
  <si>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</si>
  <si>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</si>
  <si>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</si>
  <si>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</si>
  <si>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</si>
  <si>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</si>
  <si>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</si>
  <si>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</si>
  <si>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</si>
  <si>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</si>
  <si>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</si>
  <si>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</si>
  <si>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</si>
  <si>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</si>
  <si>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</si>
  <si>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</si>
  <si>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</si>
  <si>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</si>
  <si>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</si>
  <si>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</si>
  <si>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</si>
  <si>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</si>
  <si>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</si>
  <si>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</si>
  <si>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</si>
  <si>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</si>
  <si>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</si>
  <si>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</si>
  <si>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</si>
  <si>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</si>
  <si>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</si>
  <si>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</si>
  <si>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</si>
  <si>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</si>
  <si>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</si>
  <si>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</si>
  <si>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</si>
  <si>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</si>
  <si>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</si>
  <si>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</si>
  <si>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</si>
  <si>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</si>
  <si>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</si>
  <si>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</si>
  <si>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</si>
  <si>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</si>
  <si>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</si>
  <si>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</si>
  <si>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</si>
  <si>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</si>
  <si>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</si>
  <si>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</si>
  <si>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</si>
  <si>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</si>
  <si>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</si>
  <si>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</si>
  <si>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</si>
  <si>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</si>
  <si>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</si>
  <si>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</si>
  <si>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</si>
  <si>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</si>
  <si>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</si>
  <si>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</si>
  <si>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</si>
  <si>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</si>
  <si>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</si>
  <si>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</si>
  <si>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</si>
  <si>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</si>
  <si>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</si>
  <si>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</si>
  <si>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</si>
  <si>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</si>
  <si>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</si>
  <si>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</si>
  <si>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</si>
  <si>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</si>
  <si>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</si>
  <si>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</si>
  <si>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</si>
  <si>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</si>
  <si>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</si>
  <si>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</si>
  <si>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</si>
  <si>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</si>
  <si>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</si>
  <si>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</si>
  <si>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</si>
  <si>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</si>
  <si>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</si>
  <si>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</si>
  <si>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</si>
  <si>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</si>
  <si>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</si>
  <si>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</si>
  <si>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</si>
  <si>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</si>
  <si>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</si>
  <si>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</si>
  <si>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</si>
  <si>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</si>
  <si>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</si>
  <si>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</si>
  <si>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</si>
  <si>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</si>
  <si>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</si>
  <si>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</si>
  <si>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</si>
  <si>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</si>
  <si>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</si>
  <si>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</si>
  <si>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</si>
  <si>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</si>
  <si>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</si>
  <si>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</si>
  <si>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</si>
  <si>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</si>
  <si>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</si>
  <si>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</si>
  <si>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</si>
  <si>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</si>
  <si>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</si>
  <si>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</si>
  <si>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</si>
  <si>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</si>
  <si>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</si>
  <si>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</si>
  <si>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</si>
  <si>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</si>
  <si>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</si>
  <si>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</si>
  <si>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</si>
  <si>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</si>
  <si>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</si>
  <si>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</si>
  <si>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</si>
  <si>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</si>
  <si>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</si>
  <si>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</si>
  <si>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</si>
  <si>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</si>
  <si>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</si>
  <si>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</si>
  <si>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</si>
  <si>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</si>
  <si>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</si>
  <si>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</si>
  <si>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</si>
  <si>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</si>
  <si>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</si>
  <si>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</si>
  <si>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</si>
  <si>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</si>
  <si>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</si>
  <si>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</si>
  <si>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</si>
  <si>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</si>
  <si>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</si>
  <si>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</si>
  <si>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</si>
  <si>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</si>
  <si>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</si>
  <si>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</si>
  <si>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</si>
  <si>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</si>
  <si>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</si>
  <si>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</si>
  <si>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</si>
  <si>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</si>
  <si>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</si>
  <si>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</si>
  <si>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</si>
  <si>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</si>
  <si>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</si>
  <si>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</si>
  <si>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</si>
  <si>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</si>
  <si>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</si>
  <si>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</si>
  <si>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</si>
  <si>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</si>
  <si>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</si>
  <si>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</si>
  <si>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</si>
  <si>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</si>
  <si>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</si>
  <si>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</si>
  <si>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</si>
  <si>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</si>
  <si>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</si>
  <si>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</si>
  <si>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</si>
  <si>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</si>
  <si>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</si>
  <si>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</si>
  <si>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</si>
  <si>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</si>
  <si>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</si>
  <si>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</si>
  <si>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</si>
  <si>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</si>
  <si>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</si>
  <si>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</si>
  <si>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</si>
  <si>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</si>
  <si>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</si>
  <si>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</si>
  <si>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</si>
  <si>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</si>
  <si>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</si>
  <si>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</si>
  <si>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</si>
  <si>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</si>
  <si>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</si>
  <si>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</si>
  <si>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</si>
  <si>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</si>
  <si>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</si>
  <si>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</si>
  <si>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</si>
  <si>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</si>
  <si>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</si>
  <si>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</si>
  <si>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</si>
  <si>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</si>
  <si>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</si>
  <si>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</si>
  <si>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</si>
  <si>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</si>
  <si>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</si>
  <si>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</si>
  <si>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</si>
  <si>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</si>
  <si>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</si>
  <si>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</si>
  <si>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</si>
  <si>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</si>
  <si>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</si>
  <si>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</si>
  <si>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</si>
  <si>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</si>
  <si>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</si>
  <si>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</si>
  <si>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</si>
  <si>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</si>
  <si>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</si>
  <si>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</si>
  <si>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</si>
  <si>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</si>
  <si>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</si>
  <si>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</si>
  <si>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</si>
  <si>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</si>
  <si>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</si>
  <si>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</si>
  <si>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</si>
  <si>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</si>
  <si>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</si>
  <si>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</si>
  <si>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</si>
  <si>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</si>
  <si>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</si>
  <si>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</si>
  <si>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</si>
  <si>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</si>
  <si>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</si>
  <si>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</si>
  <si>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</si>
  <si>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</si>
  <si>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</si>
  <si>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</si>
  <si>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</si>
  <si>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</si>
  <si>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</si>
  <si>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</si>
  <si>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</si>
  <si>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</si>
  <si>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</si>
  <si>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</si>
  <si>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</si>
  <si>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</si>
  <si>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</si>
  <si>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</si>
  <si>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</si>
  <si>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</si>
  <si>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</si>
  <si>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</si>
  <si>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</si>
  <si>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</si>
  <si>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</si>
  <si>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</si>
  <si>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</si>
  <si>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</si>
  <si>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</si>
  <si>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</si>
  <si>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</si>
  <si>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</si>
  <si>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</si>
  <si>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</si>
  <si>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</si>
  <si>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</si>
  <si>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</si>
  <si>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</si>
  <si>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</si>
  <si>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</si>
  <si>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</si>
  <si>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</si>
  <si>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</si>
  <si>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</si>
  <si>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</si>
  <si>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</si>
  <si>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</si>
  <si>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</si>
  <si>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</si>
  <si>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</si>
  <si>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</si>
  <si>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</si>
  <si>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</si>
  <si>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</si>
  <si>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</si>
  <si>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</si>
  <si>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</si>
  <si>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</si>
  <si>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</si>
  <si>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</si>
  <si>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</si>
  <si>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</si>
  <si>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</si>
  <si>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</si>
  <si>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</si>
  <si>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</si>
  <si>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</si>
  <si>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</si>
  <si>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</si>
  <si>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</si>
  <si>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</si>
  <si>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</si>
  <si>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</si>
  <si>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</si>
  <si>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</si>
  <si>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</si>
  <si>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</si>
  <si>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</si>
  <si>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</si>
  <si>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</si>
  <si>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</si>
  <si>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</si>
  <si>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</si>
  <si>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</si>
  <si>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</si>
  <si>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</si>
  <si>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</si>
  <si>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</si>
  <si>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</si>
  <si>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</si>
  <si>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</si>
  <si>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</si>
  <si>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</si>
  <si>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</si>
  <si>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</si>
  <si>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</si>
  <si>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</si>
  <si>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</si>
  <si>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</si>
  <si>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</si>
  <si>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</si>
  <si>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</si>
  <si>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</si>
  <si>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</si>
  <si>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</si>
  <si>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</si>
  <si>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</si>
  <si>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</si>
  <si>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</si>
  <si>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</si>
  <si>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</si>
  <si>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</si>
  <si>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</si>
  <si>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</si>
  <si>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</si>
  <si>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</si>
  <si>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</si>
  <si>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</si>
  <si>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</si>
  <si>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</si>
  <si>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</si>
  <si>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</si>
  <si>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</si>
  <si>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</si>
  <si>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</si>
  <si>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</si>
  <si>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</si>
  <si>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</si>
  <si>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</si>
  <si>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</si>
  <si>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</si>
  <si>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</si>
  <si>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</si>
  <si>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</si>
  <si>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</si>
  <si>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</si>
  <si>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</si>
  <si>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</si>
  <si>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</si>
  <si>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</si>
  <si>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</si>
  <si>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</si>
  <si>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</si>
  <si>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</si>
  <si>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</si>
  <si>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</si>
  <si>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</si>
  <si>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</si>
  <si>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</si>
  <si>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</si>
  <si>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</si>
  <si>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</si>
  <si>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</si>
  <si>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</si>
  <si>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</si>
  <si>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</si>
  <si>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</si>
  <si>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</si>
  <si>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</si>
  <si>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</si>
  <si>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</si>
  <si>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</si>
  <si>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</si>
  <si>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</si>
  <si>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</si>
  <si>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</si>
  <si>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</si>
  <si>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</si>
  <si>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</si>
  <si>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</si>
  <si>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</si>
  <si>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</si>
  <si>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</si>
  <si>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</si>
  <si>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</si>
  <si>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</si>
  <si>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</si>
  <si>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</si>
  <si>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</si>
  <si>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</si>
  <si>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</si>
  <si>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</si>
  <si>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</si>
  <si>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</si>
  <si>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</si>
  <si>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</si>
  <si>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</si>
  <si>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</si>
  <si>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</si>
  <si>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</si>
  <si>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</si>
  <si>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</si>
  <si>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</si>
  <si>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</si>
  <si>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</si>
  <si>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</si>
  <si>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</si>
  <si>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</si>
  <si>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</si>
  <si>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</si>
  <si>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</si>
  <si>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</si>
  <si>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</si>
  <si>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</si>
  <si>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</si>
  <si>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</si>
  <si>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</si>
  <si>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</si>
  <si>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</si>
  <si>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</si>
  <si>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</si>
  <si>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</si>
  <si>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</si>
  <si>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</si>
  <si>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</si>
  <si>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</si>
  <si>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</si>
  <si>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</si>
  <si>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</si>
  <si>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</si>
  <si>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</si>
  <si>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</si>
  <si>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</si>
  <si>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</si>
  <si>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</si>
  <si>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</si>
  <si>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</si>
  <si>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</si>
  <si>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</si>
  <si>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</si>
  <si>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</si>
  <si>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</si>
  <si>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</si>
  <si>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</si>
  <si>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</si>
  <si>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</si>
  <si>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</si>
  <si>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</si>
  <si>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</si>
  <si>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</si>
  <si>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</si>
  <si>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</si>
  <si>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</si>
  <si>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</si>
  <si>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</si>
  <si>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</si>
  <si>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</si>
  <si>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</si>
  <si>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</si>
  <si>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</si>
  <si>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</si>
  <si>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</si>
  <si>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</si>
  <si>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</si>
  <si>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</si>
  <si>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</si>
  <si>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</si>
  <si>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</si>
  <si>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</si>
  <si>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</si>
  <si>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</si>
  <si>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</si>
  <si>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</si>
  <si>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</si>
  <si>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</si>
  <si>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</si>
  <si>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</si>
  <si>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</si>
  <si>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</si>
  <si>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</si>
  <si>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</si>
  <si>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</si>
  <si>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</si>
  <si>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</si>
  <si>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</si>
  <si>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</si>
  <si>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</si>
  <si>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</si>
  <si>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</si>
  <si>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</si>
  <si>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</si>
  <si>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</si>
  <si>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</si>
  <si>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</si>
  <si>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</si>
  <si>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</si>
  <si>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</si>
  <si>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</si>
  <si>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</si>
  <si>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</si>
  <si>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</si>
  <si>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</si>
  <si>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</si>
  <si>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</si>
  <si>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</si>
  <si>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</si>
  <si>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</si>
  <si>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</si>
  <si>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</si>
  <si>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</si>
  <si>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</si>
  <si>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</si>
  <si>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</si>
  <si>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</si>
  <si>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</si>
  <si>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</si>
  <si>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</si>
  <si>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</si>
  <si>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</si>
  <si>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</si>
  <si>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</si>
  <si>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</si>
  <si>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</si>
  <si>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</si>
  <si>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</si>
  <si>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</si>
  <si>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</si>
  <si>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</si>
  <si>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</si>
  <si>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</si>
  <si>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</si>
  <si>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</si>
  <si>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</si>
  <si>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</si>
  <si>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</si>
  <si>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</si>
  <si>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</si>
  <si>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</si>
  <si>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</si>
  <si>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</si>
  <si>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</si>
  <si>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</si>
  <si>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</si>
  <si>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</si>
  <si>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</si>
  <si>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</si>
  <si>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</si>
  <si>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</si>
  <si>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</si>
  <si>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</si>
  <si>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</si>
  <si>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</si>
  <si>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</si>
  <si>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</si>
  <si>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</si>
  <si>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</si>
  <si>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</si>
  <si>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</si>
  <si>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</si>
  <si>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</si>
  <si>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</si>
  <si>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</si>
  <si>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</si>
  <si>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</si>
  <si>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</si>
  <si>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</si>
  <si>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</si>
  <si>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</si>
  <si>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</si>
  <si>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</si>
  <si>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</si>
  <si>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</si>
  <si>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</si>
  <si>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</si>
  <si>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</si>
  <si>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</si>
  <si>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</si>
  <si>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</si>
  <si>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</si>
  <si>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</si>
  <si>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</si>
  <si>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</si>
  <si>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</si>
  <si>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</si>
  <si>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</si>
  <si>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</si>
  <si>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</si>
  <si>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</si>
  <si>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</si>
  <si>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</si>
  <si>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</si>
  <si>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</si>
  <si>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</si>
  <si>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</si>
  <si>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</si>
  <si>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</si>
  <si>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</si>
  <si>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</si>
  <si>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</si>
  <si>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</si>
  <si>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</si>
  <si>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</si>
  <si>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</si>
  <si>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</si>
  <si>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</si>
  <si>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</si>
  <si>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</si>
  <si>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</si>
  <si>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</si>
  <si>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</si>
  <si>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</si>
  <si>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</si>
  <si>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</si>
  <si>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</si>
  <si>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</si>
  <si>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</si>
  <si>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</si>
  <si>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</si>
  <si>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</si>
  <si>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</si>
  <si>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</si>
  <si>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</si>
  <si>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</si>
  <si>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</si>
  <si>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</si>
  <si>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</si>
  <si>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</si>
  <si>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</si>
  <si>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</si>
  <si>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</si>
  <si>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</si>
  <si>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</si>
  <si>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</si>
  <si>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</si>
  <si>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</si>
  <si>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</si>
  <si>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</si>
  <si>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</si>
  <si>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</si>
  <si>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</si>
  <si>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</si>
  <si>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</si>
  <si>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</si>
  <si>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</si>
  <si>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</si>
  <si>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</si>
  <si>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</si>
  <si>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</si>
  <si>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</si>
  <si>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</si>
  <si>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</si>
  <si>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</si>
  <si>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</si>
  <si>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</si>
  <si>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</si>
  <si>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</si>
  <si>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</si>
  <si>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</si>
  <si>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</si>
  <si>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</si>
  <si>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</si>
  <si>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</si>
  <si>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</si>
  <si>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</si>
  <si>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</si>
  <si>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</si>
  <si>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</si>
  <si>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</si>
  <si>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</si>
  <si>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</si>
  <si>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</si>
  <si>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</si>
  <si>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</si>
  <si>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</si>
  <si>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</si>
  <si>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</si>
  <si>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</si>
  <si>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</si>
  <si>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</si>
  <si>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</si>
  <si>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</si>
  <si>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</si>
  <si>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</si>
  <si>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</si>
  <si>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</si>
  <si>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</si>
  <si>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</si>
  <si>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</si>
  <si>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</si>
  <si>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</si>
  <si>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</si>
  <si>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</si>
  <si>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</si>
  <si>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</si>
  <si>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</si>
  <si>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</si>
  <si>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</si>
  <si>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</si>
  <si>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</si>
  <si>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</si>
  <si>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</si>
  <si>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</si>
  <si>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</si>
  <si>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</si>
  <si>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</si>
  <si>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</si>
  <si>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</si>
  <si>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</si>
  <si>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</si>
  <si>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</si>
  <si>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</si>
  <si>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</si>
  <si>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</si>
  <si>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</si>
  <si>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</si>
  <si>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</si>
  <si>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</si>
  <si>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</si>
  <si>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</si>
  <si>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</si>
  <si>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</si>
  <si>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</si>
  <si>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</si>
  <si>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</si>
  <si>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</si>
  <si>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</si>
  <si>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</si>
  <si>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</si>
  <si>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</si>
  <si>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</si>
  <si>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</si>
  <si>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</si>
  <si>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</si>
  <si>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</si>
  <si>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</si>
  <si>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</si>
  <si>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</si>
  <si>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</si>
  <si>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</si>
  <si>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</si>
  <si>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</si>
  <si>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</si>
  <si>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</si>
  <si>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</si>
  <si>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</si>
  <si>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</si>
  <si>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</si>
  <si>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</si>
  <si>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</si>
  <si>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</si>
  <si>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</si>
  <si>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</si>
  <si>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</si>
  <si>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</si>
  <si>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</si>
  <si>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</si>
  <si>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</si>
  <si>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</si>
  <si>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</si>
  <si>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</si>
  <si>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</si>
  <si>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</si>
  <si>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</si>
  <si>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</si>
  <si>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</si>
  <si>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</si>
  <si>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</si>
  <si>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</si>
  <si>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</si>
  <si>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</si>
  <si>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</si>
  <si>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</si>
  <si>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</si>
  <si>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</si>
  <si>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</si>
  <si>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</si>
  <si>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</si>
  <si>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</si>
  <si>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</si>
  <si>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</si>
  <si>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</si>
  <si>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</si>
  <si>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</si>
  <si>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</si>
  <si>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</si>
  <si>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</si>
  <si>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</si>
  <si>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</si>
  <si>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</si>
  <si>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</si>
  <si>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</si>
  <si>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</si>
  <si>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</si>
  <si>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</si>
  <si>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</si>
  <si>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</si>
  <si>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</si>
  <si>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</si>
  <si>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</si>
  <si>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</si>
  <si>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</si>
  <si>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</si>
  <si>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</si>
  <si>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</si>
  <si>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</si>
  <si>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</si>
  <si>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</si>
  <si>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</si>
  <si>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</si>
  <si>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</si>
  <si>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</si>
  <si>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</si>
  <si>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</si>
  <si>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</si>
  <si>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</si>
  <si>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</si>
  <si>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</si>
  <si>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</si>
  <si>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</si>
  <si>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</si>
  <si>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</si>
  <si>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</si>
  <si>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</si>
  <si>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</si>
  <si>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</si>
  <si>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</si>
  <si>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</si>
  <si>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</si>
  <si>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</si>
  <si>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</si>
  <si>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</si>
  <si>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</si>
  <si>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</si>
  <si>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</si>
  <si>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</si>
  <si>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</si>
  <si>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</si>
  <si>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</si>
  <si>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</si>
  <si>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</si>
  <si>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</si>
  <si>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</si>
  <si>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</si>
  <si>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</si>
  <si>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</si>
  <si>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</si>
  <si>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</si>
  <si>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</si>
  <si>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</si>
  <si>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</si>
  <si>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</si>
  <si>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</si>
  <si>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</si>
  <si>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</si>
  <si>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</si>
  <si>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</si>
  <si>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</si>
  <si>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</si>
  <si>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</si>
  <si>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</si>
  <si>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</si>
  <si>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</si>
  <si>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</si>
  <si>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</si>
  <si>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</si>
  <si>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</si>
  <si>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</si>
  <si>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</si>
  <si>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</si>
  <si>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C1</t>
    <phoneticPr fontId="3" type="noConversion"/>
  </si>
  <si>
    <t>地上</t>
  </si>
  <si>
    <t>C2</t>
    <phoneticPr fontId="3" type="noConversion"/>
  </si>
  <si>
    <t>C3</t>
    <phoneticPr fontId="3" type="noConversion"/>
  </si>
  <si>
    <t>C4</t>
    <phoneticPr fontId="3" type="noConversion"/>
  </si>
  <si>
    <t>C5</t>
    <phoneticPr fontId="3" type="noConversion"/>
  </si>
  <si>
    <t>酒店</t>
  </si>
  <si>
    <t>C6</t>
    <phoneticPr fontId="3" type="noConversion"/>
  </si>
  <si>
    <t>C7</t>
    <phoneticPr fontId="3" type="noConversion"/>
  </si>
  <si>
    <t>C8</t>
    <phoneticPr fontId="3" type="noConversion"/>
  </si>
  <si>
    <t>C9</t>
    <phoneticPr fontId="3" type="noConversion"/>
  </si>
  <si>
    <t>景观电梯</t>
    <phoneticPr fontId="3" type="noConversion"/>
  </si>
  <si>
    <r>
      <t>1#</t>
    </r>
    <r>
      <rPr>
        <sz val="11"/>
        <color indexed="8"/>
        <rFont val="宋体"/>
        <family val="3"/>
        <charset val="134"/>
      </rPr>
      <t>人防出入口</t>
    </r>
    <phoneticPr fontId="3" type="noConversion"/>
  </si>
  <si>
    <r>
      <t>2#人防出入口</t>
    </r>
    <r>
      <rPr>
        <sz val="11"/>
        <color indexed="8"/>
        <rFont val="宋体"/>
        <family val="3"/>
        <charset val="134"/>
      </rPr>
      <t/>
    </r>
  </si>
  <si>
    <r>
      <t>3#人防出入口</t>
    </r>
    <r>
      <rPr>
        <sz val="11"/>
        <color indexed="8"/>
        <rFont val="宋体"/>
        <family val="3"/>
        <charset val="134"/>
      </rPr>
      <t/>
    </r>
  </si>
  <si>
    <r>
      <t>1#</t>
    </r>
    <r>
      <rPr>
        <sz val="11"/>
        <color indexed="8"/>
        <rFont val="宋体"/>
        <family val="3"/>
        <charset val="134"/>
      </rPr>
      <t>人防竖井</t>
    </r>
    <phoneticPr fontId="3" type="noConversion"/>
  </si>
  <si>
    <r>
      <t>2#人防竖井</t>
    </r>
    <r>
      <rPr>
        <sz val="11"/>
        <color indexed="8"/>
        <rFont val="宋体"/>
        <family val="3"/>
        <charset val="134"/>
      </rPr>
      <t/>
    </r>
  </si>
  <si>
    <t>地下车库</t>
  </si>
  <si>
    <t>地下车库</t>
    <phoneticPr fontId="3" type="noConversion"/>
  </si>
  <si>
    <t>地下</t>
  </si>
  <si>
    <t>办公</t>
    <phoneticPr fontId="7" type="noConversion"/>
  </si>
  <si>
    <t>商业</t>
    <phoneticPr fontId="7" type="noConversion"/>
  </si>
  <si>
    <t>地下车库</t>
    <phoneticPr fontId="7" type="noConversion"/>
  </si>
  <si>
    <t>成新度</t>
  </si>
  <si>
    <t>否</t>
  </si>
  <si>
    <t>地下车库（设备人防）</t>
    <phoneticPr fontId="3" type="noConversion"/>
  </si>
  <si>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</si>
  <si>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</si>
  <si>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</si>
  <si>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</si>
  <si>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</si>
  <si>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</si>
  <si>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</si>
  <si>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</si>
  <si>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</si>
  <si>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</si>
  <si>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</si>
  <si>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</si>
  <si>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</si>
  <si>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</si>
  <si>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</si>
  <si>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</si>
  <si>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</si>
  <si>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</si>
  <si>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</si>
  <si>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</si>
  <si>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</si>
  <si>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</si>
  <si>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</si>
  <si>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</si>
  <si>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</si>
  <si>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</si>
  <si>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</si>
  <si>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</si>
  <si>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</si>
  <si>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</si>
  <si>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</si>
  <si>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</si>
  <si>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</si>
  <si>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</si>
  <si>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</si>
  <si>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</si>
  <si>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</si>
  <si>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</si>
  <si>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</si>
  <si>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</si>
  <si>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</si>
  <si>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</si>
  <si>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</si>
  <si>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</si>
  <si>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</si>
  <si>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</si>
  <si>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</si>
  <si>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</si>
  <si>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</si>
  <si>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</si>
  <si>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</si>
  <si>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</si>
  <si>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</si>
  <si>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</si>
  <si>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</si>
  <si>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</si>
  <si>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</si>
  <si>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</si>
  <si>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</si>
  <si>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</si>
  <si>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</si>
  <si>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</si>
  <si>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</si>
  <si>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</si>
  <si>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</si>
  <si>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</si>
  <si>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</si>
  <si>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</si>
  <si>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</si>
  <si>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</si>
  <si>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</si>
  <si>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</si>
  <si>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</si>
  <si>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</si>
  <si>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</si>
  <si>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</si>
  <si>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</si>
  <si>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</si>
  <si>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</si>
  <si>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</si>
  <si>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</si>
  <si>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</si>
  <si>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</si>
  <si>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</si>
  <si>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收益法(车库)</t>
  </si>
  <si>
    <t>收益法(车库)</t>
    <phoneticPr fontId="16" type="noConversion"/>
  </si>
  <si>
    <t>自定义</t>
  </si>
  <si>
    <t>收益法（汇总）</t>
  </si>
  <si>
    <t>总价</t>
  </si>
  <si>
    <t>酒店（公寓）</t>
  </si>
  <si>
    <t>酒店（公寓）</t>
    <phoneticPr fontId="7" type="noConversion"/>
  </si>
  <si>
    <t>主体</t>
  </si>
  <si>
    <t>装修</t>
  </si>
  <si>
    <t>设备</t>
  </si>
  <si>
    <t>外部</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</si>
  <si>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</si>
  <si>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</si>
  <si>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</si>
  <si>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</si>
  <si>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</si>
  <si>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</si>
  <si>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</si>
  <si>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</si>
  <si>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</si>
  <si>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</si>
  <si>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</si>
  <si>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</si>
  <si>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</si>
  <si>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</si>
  <si>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</si>
  <si>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</si>
  <si>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</si>
  <si>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</si>
  <si>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</si>
  <si>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</si>
  <si>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</si>
  <si>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</si>
  <si>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</si>
  <si>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</si>
  <si>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</si>
  <si>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</si>
  <si>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</si>
  <si>
    <t>办公、商业</t>
    <phoneticPr fontId="134" type="noConversion"/>
  </si>
  <si>
    <t>商业</t>
    <phoneticPr fontId="134" type="noConversion"/>
  </si>
  <si>
    <t>40</t>
    <phoneticPr fontId="134"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</si>
  <si>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</si>
  <si>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</si>
  <si>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</si>
  <si>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</si>
  <si>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</si>
  <si>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</si>
  <si>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</si>
  <si>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</si>
  <si>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</si>
  <si>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</si>
  <si>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</si>
  <si>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未包含在土地购买价格中</t>
  </si>
  <si>
    <t>全部缴纳</t>
  </si>
  <si>
    <t>已包含在土地取得成本中</t>
  </si>
  <si>
    <t>收益法(公寓)</t>
  </si>
  <si>
    <t>收益法(公寓)</t>
    <phoneticPr fontId="16" type="noConversion"/>
  </si>
  <si>
    <t>住宅</t>
  </si>
  <si>
    <t>车库—办公</t>
  </si>
  <si>
    <t>商务金融用地</t>
  </si>
  <si>
    <t>宗地容积率</t>
  </si>
  <si>
    <t>与级别开发程度不一致</t>
  </si>
  <si>
    <t>通路</t>
  </si>
  <si>
    <t>通电</t>
  </si>
  <si>
    <t>通上水</t>
  </si>
  <si>
    <t>通下水</t>
  </si>
  <si>
    <t>平整</t>
  </si>
  <si>
    <t>通讯</t>
  </si>
  <si>
    <t>好</t>
  </si>
  <si>
    <t>基准地价修正(商业)</t>
  </si>
  <si>
    <t>基准地价修正(商业)</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</si>
</sst>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4" fillId="6" borderId="1"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69" fillId="12" borderId="0" xfId="0" applyFont="1" applyFill="1" applyAlignment="1" applyProtection="1">
      <alignment vertical="center"/>
      <protection locked="0"/>
    </xf>
    <xf numFmtId="0" fontId="269" fillId="12" borderId="0" xfId="0" applyFont="1" applyFill="1" applyAlignment="1" applyProtection="1">
      <alignment horizontal="right" vertical="center"/>
      <protection locked="0"/>
    </xf>
    <xf numFmtId="9" fontId="47" fillId="12" borderId="0" xfId="0" applyNumberFormat="1" applyFont="1" applyFill="1" applyAlignment="1" applyProtection="1">
      <alignment horizontal="center" vertical="center"/>
      <protection locked="0"/>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178" fontId="44" fillId="0" borderId="62" xfId="0" applyNumberFormat="1"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6">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11</xdr:col>
      <xdr:colOff>808333</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10333333" cy="5161905"/>
        </a:xfrm>
        <a:prstGeom prst="rect">
          <a:avLst/>
        </a:prstGeom>
      </xdr:spPr>
    </xdr:pic>
    <xdr:clientData/>
  </xdr:twoCellAnchor>
  <xdr:twoCellAnchor editAs="oneCell">
    <xdr:from>
      <xdr:col>14</xdr:col>
      <xdr:colOff>0</xdr:colOff>
      <xdr:row>17</xdr:row>
      <xdr:rowOff>0</xdr:rowOff>
    </xdr:from>
    <xdr:to>
      <xdr:col>20</xdr:col>
      <xdr:colOff>8552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7780952" cy="3419048"/>
        </a:xfrm>
        <a:prstGeom prst="rect">
          <a:avLst/>
        </a:prstGeom>
      </xdr:spPr>
    </xdr:pic>
    <xdr:clientData/>
  </xdr:twoCellAnchor>
  <xdr:twoCellAnchor editAs="oneCell">
    <xdr:from>
      <xdr:col>0</xdr:col>
      <xdr:colOff>161925</xdr:colOff>
      <xdr:row>39</xdr:row>
      <xdr:rowOff>0</xdr:rowOff>
    </xdr:from>
    <xdr:to>
      <xdr:col>11</xdr:col>
      <xdr:colOff>713111</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10114286" cy="5600000"/>
        </a:xfrm>
        <a:prstGeom prst="rect">
          <a:avLst/>
        </a:prstGeom>
      </xdr:spPr>
    </xdr:pic>
    <xdr:clientData/>
  </xdr:twoCellAnchor>
  <xdr:twoCellAnchor editAs="oneCell">
    <xdr:from>
      <xdr:col>14</xdr:col>
      <xdr:colOff>0</xdr:colOff>
      <xdr:row>43</xdr:row>
      <xdr:rowOff>0</xdr:rowOff>
    </xdr:from>
    <xdr:to>
      <xdr:col>19</xdr:col>
      <xdr:colOff>408638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7495238" cy="2657143"/>
        </a:xfrm>
        <a:prstGeom prst="rect">
          <a:avLst/>
        </a:prstGeom>
      </xdr:spPr>
    </xdr:pic>
    <xdr:clientData/>
  </xdr:twoCellAnchor>
  <xdr:twoCellAnchor editAs="oneCell">
    <xdr:from>
      <xdr:col>0</xdr:col>
      <xdr:colOff>133350</xdr:colOff>
      <xdr:row>72</xdr:row>
      <xdr:rowOff>38100</xdr:rowOff>
    </xdr:from>
    <xdr:to>
      <xdr:col>11</xdr:col>
      <xdr:colOff>685800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10115550" cy="4765585"/>
        </a:xfrm>
        <a:prstGeom prst="rect">
          <a:avLst/>
        </a:prstGeom>
      </xdr:spPr>
    </xdr:pic>
    <xdr:clientData/>
  </xdr:twoCellAnchor>
  <xdr:twoCellAnchor editAs="oneCell">
    <xdr:from>
      <xdr:col>14</xdr:col>
      <xdr:colOff>0</xdr:colOff>
      <xdr:row>75</xdr:row>
      <xdr:rowOff>0</xdr:rowOff>
    </xdr:from>
    <xdr:to>
      <xdr:col>22</xdr:col>
      <xdr:colOff>313143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94571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'预评函-封皮'!B46</f>
        <v>（注册号：0)、（注册号：0)</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估价对象为北京市房地产，为所有。根据《国有土地使用证》[]，估价对象（分摊）出让国有建设用地使用权面积为49534.74平方米，建筑面积为122358.22平方米。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估价对象为北京市房地产,属开发建设的，该项目尚在开发建设中。根据《国有土地使用证》[]，估价对象（分摊）出让国有建设用地使用权面积为49534.74平方米，规划建筑面积为122358.22平方米。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
      </c>
    </row>
    <row r="18" spans="1:2" s="1195" customFormat="1" ht="15" thickBot="1">
      <c r="A18" s="1202" t="s">
        <v>534</v>
      </c>
      <c r="B18" s="1203" t="str">
        <f>'预评函-1'!A24</f>
        <v>本次评估采用的主估价方法为成本法和收益法。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234901</v>
      </c>
    </row>
    <row r="21" spans="1:2" s="1201" customFormat="1">
      <c r="A21" s="1199" t="s">
        <v>537</v>
      </c>
      <c r="B21" s="1200">
        <f ca="1">'预评函-2'!D7</f>
        <v>19198</v>
      </c>
    </row>
    <row r="22" spans="1:2" s="1201" customFormat="1">
      <c r="A22" s="1199" t="s">
        <v>538</v>
      </c>
      <c r="B22" s="1200" t="str">
        <f ca="1">'预评函-2'!D6</f>
        <v>贰拾叁亿肆仟玖佰零壹万元整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234901</v>
      </c>
    </row>
    <row r="31" spans="1:2" s="1201" customFormat="1">
      <c r="A31" s="1199" t="s">
        <v>576</v>
      </c>
      <c r="B31" s="1200">
        <f ca="1">'预评函-2'!D15</f>
        <v>19198</v>
      </c>
    </row>
    <row r="32" spans="1:2" s="1201" customFormat="1">
      <c r="A32" s="1199" t="s">
        <v>543</v>
      </c>
      <c r="B32" s="1200" t="str">
        <f ca="1">'预评函-2'!D14</f>
        <v>贰拾叁亿肆仟玖佰零壹万元整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122358.21999999999</v>
      </c>
    </row>
    <row r="44" spans="1:2" s="1201" customFormat="1">
      <c r="A44" s="1199" t="s">
        <v>575</v>
      </c>
      <c r="B44" s="1200" t="str">
        <f>'预评函-3'!C2</f>
        <v>(分摊)土地面积</v>
      </c>
    </row>
    <row r="45" spans="1:2" s="1201" customFormat="1">
      <c r="A45" s="1199" t="s">
        <v>547</v>
      </c>
      <c r="B45" s="1200">
        <f>'预评函-3'!C4</f>
        <v>49534.74</v>
      </c>
    </row>
    <row r="46" spans="1:2" s="1201" customFormat="1">
      <c r="A46" s="1199" t="s">
        <v>573</v>
      </c>
      <c r="B46" s="1200" t="str">
        <f>'预评函-3'!D2</f>
        <v>出让国有建设用地使用权价值</v>
      </c>
    </row>
    <row r="47" spans="1:2" s="1201" customFormat="1">
      <c r="A47" s="1199" t="s">
        <v>548</v>
      </c>
      <c r="B47" s="1200" t="e">
        <f ca="1">'预评函-3'!D4</f>
        <v>#REF!</v>
      </c>
    </row>
    <row r="48" spans="1:2" s="1201" customFormat="1">
      <c r="A48" s="1199" t="s">
        <v>549</v>
      </c>
      <c r="B48" s="1200" t="e">
        <f ca="1">'预评函-3'!E4</f>
        <v>#REF!</v>
      </c>
    </row>
    <row r="49" spans="1:2" s="1201" customFormat="1">
      <c r="A49" s="1199" t="s">
        <v>550</v>
      </c>
      <c r="B49" s="1200" t="e">
        <f ca="1">'预评函-3'!D5</f>
        <v>#REF!</v>
      </c>
    </row>
    <row r="50" spans="1:2" s="1201" customFormat="1">
      <c r="A50" s="1199" t="s">
        <v>574</v>
      </c>
      <c r="B50" s="1200" t="str">
        <f>'预评函-3'!F2</f>
        <v>在建建筑物价值</v>
      </c>
    </row>
    <row r="51" spans="1:2" s="1201" customFormat="1">
      <c r="A51" s="1199" t="s">
        <v>551</v>
      </c>
      <c r="B51" s="1200" t="e">
        <f ca="1">'预评函-3'!F4</f>
        <v>#REF!</v>
      </c>
    </row>
    <row r="52" spans="1:2" s="1201" customFormat="1">
      <c r="A52" s="1199" t="s">
        <v>552</v>
      </c>
      <c r="B52" s="1200" t="e">
        <f ca="1">'预评函-3'!G4</f>
        <v>#REF!</v>
      </c>
    </row>
    <row r="53" spans="1:2" s="1201" customFormat="1">
      <c r="A53" s="1199" t="s">
        <v>580</v>
      </c>
      <c r="B53" s="1200" t="e">
        <f ca="1">'预评函-3'!F5</f>
        <v>#REF!</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f>'预评函-4'!A4</f>
        <v>0</v>
      </c>
    </row>
    <row r="71" spans="1:2">
      <c r="A71" s="1199" t="s">
        <v>563</v>
      </c>
      <c r="B71" s="1200">
        <f>'预评函-4'!B4</f>
        <v>0</v>
      </c>
    </row>
    <row r="72" spans="1:2">
      <c r="A72" s="1199" t="s">
        <v>564</v>
      </c>
      <c r="B72" s="1208">
        <f>'预评函-4'!A5</f>
        <v>0</v>
      </c>
    </row>
    <row r="73" spans="1:2" s="1195" customFormat="1" ht="15" thickBot="1">
      <c r="A73" s="1202" t="s">
        <v>565</v>
      </c>
      <c r="B73" s="1203">
        <f>'预评函-4'!B5</f>
        <v>0</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99" t="str">
        <f>项目基本情况!B1</f>
        <v>北京市房地产抵押价值预评估</v>
      </c>
      <c r="C37" s="3499"/>
      <c r="D37" s="3499"/>
      <c r="E37" s="3499"/>
      <c r="F37" s="3499"/>
      <c r="G37" s="3499"/>
      <c r="H37" s="3499"/>
      <c r="I37" s="3499"/>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项目基本情况!K4</f>
        <v>（注册号：0)、（注册号：0)</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估价对象为北京市房地产，为所有。根据《国有土地使用证》[]，估价对象（分摊）出让国有建设用地使用权面积为49534.74平方米，建筑面积为122358.22平方米。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估价对象为北京市房地产,属开发建设的，该项目尚在开发建设中。根据《国有土地使用证》[]，估价对象（分摊）出让国有建设用地使用权面积为49534.74平方米，规划建筑面积为122358.22平方米。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8" t="str">
        <f>IF(项目基本情况!B9="房地产市场价值","——",IF(项目基本情况!E9="——","",定义!C57))</f>
        <v/>
      </c>
    </row>
    <row r="23" spans="1:1" ht="18.75">
      <c r="A23" s="1483" t="s">
        <v>896</v>
      </c>
    </row>
    <row r="24" spans="1:1" ht="18">
      <c r="A24" s="1485" t="str">
        <f>"本次评估采用的主估价方法为"&amp;结果表!K4&amp;"和"&amp;结果表!L4&amp;"。"</f>
        <v>本次评估采用的主估价方法为成本法和收益法。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5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4"/>
      <c r="C2" s="3504"/>
      <c r="D2" s="3504"/>
      <c r="E2" s="3504"/>
    </row>
    <row r="3" spans="1:5" ht="18">
      <c r="A3" s="3505" t="str">
        <f>IF(项目基本情况!B9="房地产市场价值","估价结果一览表（市场价值不需“结果表-1”）","估价结果一览表")</f>
        <v>估价结果一览表</v>
      </c>
      <c r="B3" s="3505"/>
      <c r="C3" s="3505"/>
      <c r="D3" s="3505"/>
      <c r="E3" s="3505"/>
    </row>
    <row r="4" spans="1:5" ht="19.5" thickBot="1">
      <c r="A4" s="1491"/>
      <c r="B4" s="3503" t="s">
        <v>917</v>
      </c>
      <c r="C4" s="3503"/>
      <c r="D4" s="3503"/>
      <c r="E4" s="1491"/>
    </row>
    <row r="5" spans="1:5" ht="16.5" thickTop="1">
      <c r="A5" s="1489"/>
      <c r="B5" s="3501" t="s">
        <v>909</v>
      </c>
      <c r="C5" s="1492" t="s">
        <v>910</v>
      </c>
      <c r="D5" s="849">
        <f ca="1">结果表!H101</f>
        <v>234901</v>
      </c>
      <c r="E5" s="1489"/>
    </row>
    <row r="6" spans="1:5" ht="15.75">
      <c r="A6" s="1489"/>
      <c r="B6" s="3501"/>
      <c r="C6" s="1492" t="s">
        <v>911</v>
      </c>
      <c r="D6" s="849" t="str">
        <f ca="1">NUMBERSTRING(INT(D5*10000),2)&amp;"元整"</f>
        <v>贰拾叁亿肆仟玖佰零壹万元整</v>
      </c>
      <c r="E6" s="1489"/>
    </row>
    <row r="7" spans="1:5" ht="15.75">
      <c r="A7" s="1489"/>
      <c r="B7" s="3506"/>
      <c r="C7" s="1493" t="s">
        <v>912</v>
      </c>
      <c r="D7" s="850">
        <f ca="1">结果表!H102</f>
        <v>19198</v>
      </c>
      <c r="E7" s="1489"/>
    </row>
    <row r="8" spans="1:5" ht="15.75">
      <c r="A8" s="1489"/>
      <c r="B8" s="3507" t="str">
        <f>结果表!E103</f>
        <v>2.估价师知悉的法定优先受偿款</v>
      </c>
      <c r="C8" s="1494" t="s">
        <v>913</v>
      </c>
      <c r="D8" s="850">
        <f>结果表!H103</f>
        <v>0</v>
      </c>
      <c r="E8" s="1489"/>
    </row>
    <row r="9" spans="1:5" ht="15.75">
      <c r="A9" s="1489"/>
      <c r="B9" s="3509"/>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500" t="str">
        <f>结果表!E107</f>
        <v>3.房地产抵押价值</v>
      </c>
      <c r="C13" s="1497" t="s">
        <v>910</v>
      </c>
      <c r="D13" s="852">
        <f ca="1">结果表!H107</f>
        <v>234901</v>
      </c>
      <c r="E13" s="1489"/>
    </row>
    <row r="14" spans="1:5" ht="15.75">
      <c r="A14" s="1489"/>
      <c r="B14" s="3501"/>
      <c r="C14" s="1492" t="s">
        <v>911</v>
      </c>
      <c r="D14" s="849" t="str">
        <f ca="1">NUMBERSTRING(INT(D13*10000),2)&amp;"元整"</f>
        <v>贰拾叁亿肆仟玖佰零壹万元整</v>
      </c>
      <c r="E14" s="1489"/>
    </row>
    <row r="15" spans="1:5" ht="15">
      <c r="A15" s="1489"/>
      <c r="B15" s="3506"/>
      <c r="C15" s="1493" t="s">
        <v>921</v>
      </c>
      <c r="D15" s="858">
        <f ca="1">结果表!H108</f>
        <v>19198</v>
      </c>
      <c r="E15" s="1489"/>
    </row>
    <row r="16" spans="1:5" ht="15">
      <c r="A16" s="1489"/>
      <c r="B16" s="3507" t="str">
        <f>结果表!E109</f>
        <v>——</v>
      </c>
      <c r="C16" s="1497" t="s">
        <v>922</v>
      </c>
      <c r="D16" s="1498" t="str">
        <f>结果表!H109</f>
        <v>——</v>
      </c>
      <c r="E16" s="1489"/>
    </row>
    <row r="17" spans="1:5" ht="15.75">
      <c r="A17" s="1489"/>
      <c r="B17" s="3508"/>
      <c r="C17" s="1492" t="s">
        <v>923</v>
      </c>
      <c r="D17" s="849" t="e">
        <f>NUMBERSTRING(INT(D16*10000),2)&amp;"元整"</f>
        <v>#VALUE!</v>
      </c>
      <c r="E17" s="1489"/>
    </row>
    <row r="18" spans="1:5" ht="15">
      <c r="A18" s="1489"/>
      <c r="B18" s="3509"/>
      <c r="C18" s="1493" t="s">
        <v>912</v>
      </c>
      <c r="D18" s="858" t="str">
        <f>结果表!H110</f>
        <v>——</v>
      </c>
      <c r="E18" s="1489"/>
    </row>
    <row r="19" spans="1:5" ht="15.75">
      <c r="A19" s="1489"/>
      <c r="B19" s="3500" t="str">
        <f>结果表!E111</f>
        <v>——</v>
      </c>
      <c r="C19" s="1497" t="s">
        <v>910</v>
      </c>
      <c r="D19" s="850" t="str">
        <f>结果表!H111</f>
        <v>——</v>
      </c>
      <c r="E19" s="1489"/>
    </row>
    <row r="20" spans="1:5" ht="15.75">
      <c r="A20" s="1489"/>
      <c r="B20" s="3501"/>
      <c r="C20" s="1492" t="s">
        <v>923</v>
      </c>
      <c r="D20" s="849" t="e">
        <f>NUMBERSTRING(INT(D19*10000),2)&amp;"元整"</f>
        <v>#VALUE!</v>
      </c>
      <c r="E20" s="1489"/>
    </row>
    <row r="21" spans="1:5" ht="15.75" thickBot="1">
      <c r="A21" s="1489"/>
      <c r="B21" s="3502"/>
      <c r="C21" s="1499" t="s">
        <v>921</v>
      </c>
      <c r="D21" s="859" t="str">
        <f>结果表!H112</f>
        <v>——</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517" t="str">
        <f>IF(项目基本情况!B9="房地产市场价值","估价结果一览表","结果表-2")</f>
        <v>结果表-2</v>
      </c>
      <c r="B1" s="3517"/>
      <c r="C1" s="3517"/>
      <c r="D1" s="3517"/>
      <c r="E1" s="3517"/>
      <c r="F1" s="3517"/>
      <c r="G1" s="3517"/>
      <c r="H1" s="3517"/>
      <c r="I1" s="3517"/>
    </row>
    <row r="2" spans="1:9" ht="30" customHeight="1" thickTop="1">
      <c r="A2" s="3518" t="s">
        <v>928</v>
      </c>
      <c r="B2" s="3518" t="s">
        <v>929</v>
      </c>
      <c r="C2" s="3518" t="s">
        <v>930</v>
      </c>
      <c r="D2" s="3518" t="str">
        <f>结果表!D116</f>
        <v>出让国有建设用地使用权价值</v>
      </c>
      <c r="E2" s="3518"/>
      <c r="F2" s="3518" t="str">
        <f>结果表!F116</f>
        <v>在建建筑物价值</v>
      </c>
      <c r="G2" s="3518"/>
      <c r="H2" s="3518" t="str">
        <f>IF(项目基本情况!B9="房地产市场价值","房地产市场价值","房地产价值")</f>
        <v>房地产价值</v>
      </c>
      <c r="I2" s="3518"/>
    </row>
    <row r="3" spans="1:9" ht="15">
      <c r="A3" s="3513"/>
      <c r="B3" s="3513"/>
      <c r="C3" s="3513"/>
      <c r="D3" s="853" t="s">
        <v>925</v>
      </c>
      <c r="E3" s="853" t="s">
        <v>931</v>
      </c>
      <c r="F3" s="853" t="s">
        <v>925</v>
      </c>
      <c r="G3" s="853" t="s">
        <v>926</v>
      </c>
      <c r="H3" s="853" t="s">
        <v>925</v>
      </c>
      <c r="I3" s="853" t="s">
        <v>926</v>
      </c>
    </row>
    <row r="4" spans="1:9" ht="15">
      <c r="A4" s="1503" t="str">
        <f>项目基本情况!S2</f>
        <v>北京市房地产</v>
      </c>
      <c r="B4" s="853">
        <f>项目基本情况!C17</f>
        <v>122358.21999999999</v>
      </c>
      <c r="C4" s="853">
        <f>项目基本情况!C18</f>
        <v>49534.74</v>
      </c>
      <c r="D4" s="853" t="e">
        <f ca="1">结果表!D118</f>
        <v>#REF!</v>
      </c>
      <c r="E4" s="853" t="e">
        <f ca="1">结果表!E118</f>
        <v>#REF!</v>
      </c>
      <c r="F4" s="853" t="e">
        <f ca="1">结果表!F118</f>
        <v>#REF!</v>
      </c>
      <c r="G4" s="853" t="e">
        <f ca="1">结果表!G118</f>
        <v>#REF!</v>
      </c>
      <c r="H4" s="853">
        <f ca="1">结果表!H118</f>
        <v>234901</v>
      </c>
      <c r="I4" s="853">
        <f ca="1">结果表!I118</f>
        <v>19198</v>
      </c>
    </row>
    <row r="5" spans="1:9" ht="30" customHeight="1">
      <c r="A5" s="3513" t="s">
        <v>927</v>
      </c>
      <c r="B5" s="3513"/>
      <c r="C5" s="3513"/>
      <c r="D5" s="3513" t="e">
        <f ca="1">结果表!D119</f>
        <v>#REF!</v>
      </c>
      <c r="E5" s="3513"/>
      <c r="F5" s="3513" t="e">
        <f ca="1">结果表!F119</f>
        <v>#REF!</v>
      </c>
      <c r="G5" s="3513"/>
      <c r="H5" s="3513" t="str">
        <f ca="1">结果表!H119</f>
        <v>贰拾叁亿肆仟玖佰零壹万元整</v>
      </c>
      <c r="I5" s="3513"/>
    </row>
    <row r="6" spans="1:9" ht="15.75">
      <c r="A6" s="3512" t="str">
        <f>结果表!A120</f>
        <v>估价师知悉的法定优先受偿款</v>
      </c>
      <c r="B6" s="3512"/>
      <c r="C6" s="3512"/>
      <c r="D6" s="3512">
        <f>结果表!D120</f>
        <v>0</v>
      </c>
      <c r="E6" s="3512"/>
      <c r="F6" s="3512"/>
      <c r="G6" s="3512"/>
      <c r="H6" s="3512"/>
      <c r="I6" s="3512"/>
    </row>
    <row r="7" spans="1:9" ht="15">
      <c r="A7" s="3513" t="s">
        <v>927</v>
      </c>
      <c r="B7" s="3513"/>
      <c r="C7" s="3513"/>
      <c r="D7" s="3514" t="str">
        <f>结果表!D121</f>
        <v>零元整</v>
      </c>
      <c r="E7" s="3515"/>
      <c r="F7" s="3515"/>
      <c r="G7" s="3515"/>
      <c r="H7" s="3515"/>
      <c r="I7" s="3516"/>
    </row>
    <row r="8" spans="1:9" ht="15.75">
      <c r="A8" s="3512" t="str">
        <f>结果表!A122</f>
        <v>房地产抵押价值</v>
      </c>
      <c r="B8" s="3512"/>
      <c r="C8" s="3512"/>
      <c r="D8" s="3512">
        <f ca="1">结果表!D122</f>
        <v>234901</v>
      </c>
      <c r="E8" s="3512"/>
      <c r="F8" s="3512"/>
      <c r="G8" s="3512"/>
      <c r="H8" s="3512"/>
      <c r="I8" s="3512"/>
    </row>
    <row r="9" spans="1:9" ht="15">
      <c r="A9" s="3513" t="s">
        <v>927</v>
      </c>
      <c r="B9" s="3513"/>
      <c r="C9" s="3513"/>
      <c r="D9" s="3513" t="str">
        <f ca="1">结果表!D123</f>
        <v>贰拾叁亿肆仟玖佰零壹万元整</v>
      </c>
      <c r="E9" s="3513"/>
      <c r="F9" s="3513"/>
      <c r="G9" s="3513"/>
      <c r="H9" s="3513"/>
      <c r="I9" s="3513"/>
    </row>
    <row r="10" spans="1:9" ht="15.75">
      <c r="A10" s="3512" t="str">
        <f>结果表!A124</f>
        <v/>
      </c>
      <c r="B10" s="3512"/>
      <c r="C10" s="3512"/>
      <c r="D10" s="3512" t="str">
        <f>结果表!D124</f>
        <v>——</v>
      </c>
      <c r="E10" s="3512"/>
      <c r="F10" s="3512"/>
      <c r="G10" s="3512"/>
      <c r="H10" s="3512"/>
      <c r="I10" s="3512"/>
    </row>
    <row r="11" spans="1:9" ht="15">
      <c r="A11" s="3513" t="s">
        <v>927</v>
      </c>
      <c r="B11" s="3513"/>
      <c r="C11" s="3513"/>
      <c r="D11" s="3513" t="e">
        <f>结果表!D125</f>
        <v>#VALUE!</v>
      </c>
      <c r="E11" s="3513"/>
      <c r="F11" s="3513"/>
      <c r="G11" s="3513"/>
      <c r="H11" s="3513"/>
      <c r="I11" s="3513"/>
    </row>
    <row r="12" spans="1:9" ht="15.75">
      <c r="A12" s="3512" t="str">
        <f>结果表!A126</f>
        <v/>
      </c>
      <c r="B12" s="3512"/>
      <c r="C12" s="3512"/>
      <c r="D12" s="3512" t="str">
        <f>结果表!D126</f>
        <v>——</v>
      </c>
      <c r="E12" s="3512"/>
      <c r="F12" s="3512"/>
      <c r="G12" s="3512"/>
      <c r="H12" s="3512"/>
      <c r="I12" s="3512"/>
    </row>
    <row r="13" spans="1:9" ht="15.75" thickBot="1">
      <c r="A13" s="3510" t="s">
        <v>927</v>
      </c>
      <c r="B13" s="3510"/>
      <c r="C13" s="3510"/>
      <c r="D13" s="3510" t="e">
        <f>结果表!D127</f>
        <v>#VALUE!</v>
      </c>
      <c r="E13" s="3510"/>
      <c r="F13" s="3510"/>
      <c r="G13" s="3510"/>
      <c r="H13" s="3510"/>
      <c r="I13" s="3510"/>
    </row>
    <row r="14" spans="1:9" ht="15" thickTop="1">
      <c r="A14" s="3511" t="s">
        <v>932</v>
      </c>
      <c r="B14" s="3511"/>
      <c r="C14" s="3511"/>
      <c r="D14" s="3511"/>
      <c r="E14" s="3511"/>
      <c r="F14" s="3511"/>
      <c r="G14" s="3511"/>
      <c r="H14" s="3511"/>
      <c r="I14" s="3511"/>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25" t="s">
        <v>949</v>
      </c>
      <c r="B1" s="3525"/>
      <c r="C1" s="3525"/>
      <c r="D1" s="3525"/>
    </row>
    <row r="2" spans="1:4" ht="18">
      <c r="A2" s="3526" t="s">
        <v>933</v>
      </c>
      <c r="B2" s="3526"/>
      <c r="C2" s="3526"/>
      <c r="D2" s="3526"/>
    </row>
    <row r="3" spans="1:4" ht="18.75">
      <c r="A3" s="1507" t="s">
        <v>934</v>
      </c>
      <c r="B3" s="1507" t="s">
        <v>935</v>
      </c>
      <c r="C3" s="1507" t="s">
        <v>936</v>
      </c>
      <c r="D3" s="1507" t="s">
        <v>937</v>
      </c>
    </row>
    <row r="4" spans="1:4" ht="56.25" customHeight="1">
      <c r="A4" s="1508">
        <f>项目基本情况!B4</f>
        <v>0</v>
      </c>
      <c r="B4" s="1509">
        <f>项目基本情况!C4</f>
        <v>0</v>
      </c>
      <c r="C4" s="1510"/>
      <c r="D4" s="1511" t="s">
        <v>938</v>
      </c>
    </row>
    <row r="5" spans="1:4" ht="56.25" customHeight="1">
      <c r="A5" s="1508">
        <f>项目基本情况!D4</f>
        <v>0</v>
      </c>
      <c r="B5" s="1509">
        <f>项目基本情况!E4</f>
        <v>0</v>
      </c>
      <c r="C5" s="1512"/>
      <c r="D5" s="1511" t="s">
        <v>938</v>
      </c>
    </row>
    <row r="6" spans="1:4" ht="18">
      <c r="A6" s="3526" t="s">
        <v>939</v>
      </c>
      <c r="B6" s="3526"/>
      <c r="C6" s="3526"/>
      <c r="D6" s="3526"/>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527" t="s">
        <v>942</v>
      </c>
      <c r="B11" s="3519"/>
      <c r="C11" s="3519"/>
      <c r="D11" s="3519"/>
    </row>
    <row r="12" spans="1:4" ht="15.75">
      <c r="A12" s="35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4"/>
      <c r="C12" s="3524"/>
      <c r="D12" s="3524"/>
    </row>
    <row r="13" spans="1:4" ht="30" customHeight="1">
      <c r="A13" s="35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4"/>
      <c r="C13" s="3524"/>
      <c r="D13" s="3524"/>
    </row>
    <row r="14" spans="1:4" ht="15.75" customHeight="1">
      <c r="A14" s="3519" t="str">
        <f>IF(项目基本情况!B8="抵押","4.本次评估估价师所知悉的法定优先受偿款情况说明如下：","——")</f>
        <v>4.本次评估估价师所知悉的法定优先受偿款情况说明如下：</v>
      </c>
      <c r="B14" s="3524"/>
      <c r="C14" s="3524"/>
      <c r="D14" s="3524"/>
    </row>
    <row r="15" spans="1:4" ht="42" customHeight="1">
      <c r="A15" s="351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19"/>
      <c r="C15" s="3519"/>
      <c r="D15" s="3519"/>
    </row>
    <row r="16" spans="1:4" ht="30" customHeight="1">
      <c r="A16" s="3521" t="s">
        <v>943</v>
      </c>
      <c r="B16" s="3521"/>
      <c r="C16" s="3521"/>
      <c r="D16" s="3521"/>
    </row>
    <row r="17" spans="1:4" ht="144" customHeight="1">
      <c r="A17" s="3521" t="s">
        <v>944</v>
      </c>
      <c r="B17" s="3521"/>
      <c r="C17" s="3521"/>
      <c r="D17" s="3521"/>
    </row>
    <row r="18" spans="1:4" ht="15.75" customHeight="1">
      <c r="A18" s="3519" t="str">
        <f>IF(项目基本情况!B8="抵押",结果表!K120,"——")</f>
        <v>故，本次评估不存在估价师知悉的法定优先受偿款</v>
      </c>
      <c r="B18" s="3519"/>
      <c r="C18" s="3519"/>
      <c r="D18" s="3519"/>
    </row>
    <row r="19" spans="1:4" ht="46.5" customHeight="1">
      <c r="A19" s="35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19"/>
      <c r="C19" s="3519"/>
      <c r="D19" s="3519"/>
    </row>
    <row r="20" spans="1:4" ht="57.75" customHeight="1">
      <c r="A20" s="35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19"/>
      <c r="C20" s="3519"/>
      <c r="D20" s="3519"/>
    </row>
    <row r="21" spans="1:4" ht="57.75" customHeight="1">
      <c r="A21" s="35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2"/>
      <c r="C21" s="3522"/>
      <c r="D21" s="3522"/>
    </row>
    <row r="22" spans="1:4" ht="18.75" customHeight="1">
      <c r="A22" s="3523" t="s">
        <v>945</v>
      </c>
      <c r="B22" s="3523"/>
      <c r="C22" s="3523"/>
      <c r="D22" s="3523"/>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20">
        <v>42551</v>
      </c>
      <c r="D31" s="352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33" t="s">
        <v>956</v>
      </c>
      <c r="B15" s="3528" t="s">
        <v>109</v>
      </c>
      <c r="C15" s="3529"/>
    </row>
    <row r="16" spans="1:7" ht="13.5">
      <c r="A16" s="3534"/>
      <c r="B16" s="3528" t="s">
        <v>42</v>
      </c>
      <c r="C16" s="3529"/>
    </row>
    <row r="17" spans="1:3" ht="13.5">
      <c r="A17" s="3534"/>
      <c r="B17" s="3531" t="s">
        <v>957</v>
      </c>
      <c r="C17" s="1530" t="s">
        <v>956</v>
      </c>
    </row>
    <row r="18" spans="1:3" ht="13.5">
      <c r="A18" s="3534"/>
      <c r="B18" s="3531"/>
      <c r="C18" s="1530" t="s">
        <v>958</v>
      </c>
    </row>
    <row r="19" spans="1:3" ht="13.5">
      <c r="A19" s="3534"/>
      <c r="B19" s="3531"/>
      <c r="C19" s="1530" t="s">
        <v>959</v>
      </c>
    </row>
    <row r="20" spans="1:3" ht="13.5">
      <c r="A20" s="3535"/>
      <c r="B20" s="3530" t="s">
        <v>960</v>
      </c>
      <c r="C20" s="3529"/>
    </row>
    <row r="21" spans="1:3" ht="13.5">
      <c r="A21" s="1531" t="s">
        <v>961</v>
      </c>
      <c r="B21" s="1532"/>
      <c r="C21" s="1533"/>
    </row>
    <row r="22" spans="1:3" ht="13.5">
      <c r="A22" s="3532" t="s">
        <v>962</v>
      </c>
      <c r="B22" s="3530" t="s">
        <v>963</v>
      </c>
      <c r="C22" s="3529"/>
    </row>
    <row r="23" spans="1:3" ht="13.5">
      <c r="A23" s="3532"/>
      <c r="B23" s="3530" t="s">
        <v>964</v>
      </c>
      <c r="C23" s="3529"/>
    </row>
    <row r="24" spans="1:3" ht="13.5">
      <c r="A24" s="3532"/>
      <c r="B24" s="3530" t="s">
        <v>965</v>
      </c>
      <c r="C24" s="3529"/>
    </row>
    <row r="25" spans="1:3" ht="13.5">
      <c r="A25" s="3532"/>
      <c r="B25" s="3531" t="s">
        <v>966</v>
      </c>
      <c r="C25" s="1530" t="s">
        <v>967</v>
      </c>
    </row>
    <row r="26" spans="1:3" ht="13.5">
      <c r="A26" s="3532"/>
      <c r="B26" s="3531"/>
      <c r="C26" s="1530" t="s">
        <v>968</v>
      </c>
    </row>
    <row r="27" spans="1:3" ht="13.5">
      <c r="A27" s="3532"/>
      <c r="B27" s="3531"/>
      <c r="C27" s="1530" t="s">
        <v>969</v>
      </c>
    </row>
    <row r="28" spans="1:3" ht="13.5">
      <c r="A28" s="3532"/>
      <c r="B28" s="3531"/>
      <c r="C28" s="1530" t="s">
        <v>970</v>
      </c>
    </row>
    <row r="29" spans="1:3" ht="13.5">
      <c r="A29" s="3532"/>
      <c r="B29" s="3531"/>
      <c r="C29" s="1530" t="s">
        <v>971</v>
      </c>
    </row>
    <row r="30" spans="1:3" ht="13.5">
      <c r="A30" s="3532"/>
      <c r="B30" s="3531"/>
      <c r="C30" s="1530" t="s">
        <v>972</v>
      </c>
    </row>
    <row r="31" spans="1:3" ht="13.5">
      <c r="A31" s="3532"/>
      <c r="B31" s="3531"/>
      <c r="C31" s="1530" t="s">
        <v>973</v>
      </c>
    </row>
    <row r="32" spans="1:3" ht="13.5">
      <c r="A32" s="3532"/>
      <c r="B32" s="3531"/>
      <c r="C32" s="1530" t="s">
        <v>974</v>
      </c>
    </row>
    <row r="33" spans="1:3" ht="13.5">
      <c r="A33" s="3532"/>
      <c r="B33" s="3531"/>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36" t="s">
        <v>2159</v>
      </c>
      <c r="B17" s="3536"/>
      <c r="C17" s="3536"/>
      <c r="D17" s="3536"/>
      <c r="E17" s="3536"/>
      <c r="F17" s="3536"/>
      <c r="G17" s="3536"/>
      <c r="H17" s="3536"/>
    </row>
    <row r="18" spans="1:8" ht="24" customHeight="1">
      <c r="A18" s="3537" t="s">
        <v>2160</v>
      </c>
      <c r="B18" s="3537"/>
      <c r="C18" s="3537"/>
      <c r="D18" s="2341"/>
      <c r="E18" s="3538" t="s">
        <v>2161</v>
      </c>
      <c r="F18" s="3537"/>
      <c r="G18" s="3537"/>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75" priority="53">
      <formula>AND($C4-TODAY()&lt;30,TODAY()&lt;$C4)</formula>
    </cfRule>
  </conditionalFormatting>
  <conditionalFormatting sqref="C20:D20">
    <cfRule type="expression" dxfId="274" priority="52">
      <formula>AND($C20-TODAY()&lt;30,TODAY()&lt;$C20)</formula>
    </cfRule>
  </conditionalFormatting>
  <conditionalFormatting sqref="C20:D20 G4 C4:D5 C13:D13">
    <cfRule type="cellIs" dxfId="273" priority="54" stopIfTrue="1" operator="lessThan">
      <formula>$B$2</formula>
    </cfRule>
  </conditionalFormatting>
  <conditionalFormatting sqref="G5 G7 G9">
    <cfRule type="cellIs" dxfId="272" priority="51" stopIfTrue="1" operator="lessThan">
      <formula>$B$2</formula>
    </cfRule>
  </conditionalFormatting>
  <conditionalFormatting sqref="C6:D6 D14 D16">
    <cfRule type="expression" dxfId="271" priority="49">
      <formula>AND($C6-TODAY()&lt;30,TODAY()&lt;$C6)</formula>
    </cfRule>
  </conditionalFormatting>
  <conditionalFormatting sqref="G6 G8 G10 C6:D6 D7:D12 D14 D16">
    <cfRule type="cellIs" dxfId="270" priority="50" stopIfTrue="1" operator="lessThan">
      <formula>$B$2</formula>
    </cfRule>
  </conditionalFormatting>
  <conditionalFormatting sqref="D12">
    <cfRule type="expression" dxfId="269" priority="47">
      <formula>AND($C12-TODAY()&lt;30,TODAY()&lt;$C12)</formula>
    </cfRule>
  </conditionalFormatting>
  <conditionalFormatting sqref="D12">
    <cfRule type="cellIs" dxfId="268" priority="48" stopIfTrue="1" operator="lessThan">
      <formula>$B$2</formula>
    </cfRule>
  </conditionalFormatting>
  <conditionalFormatting sqref="C13:D13">
    <cfRule type="expression" dxfId="267" priority="45">
      <formula>AND($C13-TODAY()&lt;30,TODAY()&lt;$C13)</formula>
    </cfRule>
  </conditionalFormatting>
  <conditionalFormatting sqref="C13:D13">
    <cfRule type="cellIs" dxfId="266" priority="46" stopIfTrue="1" operator="lessThan">
      <formula>$B$2</formula>
    </cfRule>
  </conditionalFormatting>
  <conditionalFormatting sqref="D14">
    <cfRule type="expression" dxfId="265" priority="43">
      <formula>AND($C14-TODAY()&lt;30,TODAY()&lt;$C14)</formula>
    </cfRule>
  </conditionalFormatting>
  <conditionalFormatting sqref="D14">
    <cfRule type="cellIs" dxfId="264" priority="44" stopIfTrue="1" operator="lessThan">
      <formula>$B$2</formula>
    </cfRule>
  </conditionalFormatting>
  <conditionalFormatting sqref="G13">
    <cfRule type="cellIs" dxfId="263" priority="42" stopIfTrue="1" operator="lessThan">
      <formula>$B$2</formula>
    </cfRule>
  </conditionalFormatting>
  <conditionalFormatting sqref="B4:B11 F4:F11 B13 F13:F14">
    <cfRule type="cellIs" dxfId="262" priority="41" stopIfTrue="1" operator="equal">
      <formula>"已过期"</formula>
    </cfRule>
  </conditionalFormatting>
  <conditionalFormatting sqref="C7">
    <cfRule type="cellIs" dxfId="261" priority="38" stopIfTrue="1" operator="lessThan">
      <formula>$B$2</formula>
    </cfRule>
  </conditionalFormatting>
  <conditionalFormatting sqref="C7">
    <cfRule type="expression" dxfId="260" priority="37">
      <formula>AND($C7-TODAY()&lt;30,TODAY()&lt;$C7)</formula>
    </cfRule>
  </conditionalFormatting>
  <conditionalFormatting sqref="C8">
    <cfRule type="expression" dxfId="259" priority="35">
      <formula>AND($C8-TODAY()&lt;30,TODAY()&lt;$C8)</formula>
    </cfRule>
  </conditionalFormatting>
  <conditionalFormatting sqref="C8">
    <cfRule type="cellIs" dxfId="258" priority="36" stopIfTrue="1" operator="lessThan">
      <formula>$B$2</formula>
    </cfRule>
  </conditionalFormatting>
  <conditionalFormatting sqref="C11">
    <cfRule type="expression" dxfId="257" priority="33">
      <formula>AND($C11-TODAY()&lt;30,TODAY()&lt;$C11)</formula>
    </cfRule>
  </conditionalFormatting>
  <conditionalFormatting sqref="C11">
    <cfRule type="cellIs" dxfId="256" priority="34" stopIfTrue="1" operator="lessThan">
      <formula>$B$2</formula>
    </cfRule>
  </conditionalFormatting>
  <conditionalFormatting sqref="A16:C16">
    <cfRule type="cellIs" dxfId="255" priority="32" stopIfTrue="1" operator="equal">
      <formula>"已过期"</formula>
    </cfRule>
  </conditionalFormatting>
  <conditionalFormatting sqref="E16:G16">
    <cfRule type="cellIs" dxfId="254" priority="31" stopIfTrue="1" operator="equal">
      <formula>"已过期"</formula>
    </cfRule>
  </conditionalFormatting>
  <conditionalFormatting sqref="G11">
    <cfRule type="cellIs" dxfId="253" priority="30" stopIfTrue="1" operator="lessThan">
      <formula>$B$2</formula>
    </cfRule>
  </conditionalFormatting>
  <conditionalFormatting sqref="F12">
    <cfRule type="cellIs" dxfId="252" priority="29" stopIfTrue="1" operator="equal">
      <formula>"已过期"</formula>
    </cfRule>
  </conditionalFormatting>
  <conditionalFormatting sqref="G12">
    <cfRule type="cellIs" dxfId="251" priority="28" stopIfTrue="1" operator="lessThan">
      <formula>$B$2</formula>
    </cfRule>
  </conditionalFormatting>
  <conditionalFormatting sqref="C12">
    <cfRule type="cellIs" dxfId="250" priority="27" stopIfTrue="1" operator="lessThan">
      <formula>$B$2</formula>
    </cfRule>
  </conditionalFormatting>
  <conditionalFormatting sqref="C12">
    <cfRule type="expression" dxfId="249" priority="25">
      <formula>AND($C12-TODAY()&lt;30,TODAY()&lt;$C12)</formula>
    </cfRule>
  </conditionalFormatting>
  <conditionalFormatting sqref="C12">
    <cfRule type="cellIs" dxfId="248" priority="26" stopIfTrue="1" operator="lessThan">
      <formula>$B$2</formula>
    </cfRule>
  </conditionalFormatting>
  <conditionalFormatting sqref="B12">
    <cfRule type="cellIs" dxfId="247" priority="24" stopIfTrue="1" operator="equal">
      <formula>"已过期"</formula>
    </cfRule>
  </conditionalFormatting>
  <conditionalFormatting sqref="C9:C10">
    <cfRule type="expression" dxfId="246" priority="22">
      <formula>AND($C9-TODAY()&lt;30,TODAY()&lt;$C9)</formula>
    </cfRule>
  </conditionalFormatting>
  <conditionalFormatting sqref="C9:C10">
    <cfRule type="cellIs" dxfId="245" priority="23" stopIfTrue="1" operator="lessThan">
      <formula>$B$2</formula>
    </cfRule>
  </conditionalFormatting>
  <conditionalFormatting sqref="G21">
    <cfRule type="expression" dxfId="244" priority="20" stopIfTrue="1">
      <formula>AND(#REF!-TODAY()&lt;30,TODAY()&lt;#REF!)</formula>
    </cfRule>
  </conditionalFormatting>
  <conditionalFormatting sqref="G21">
    <cfRule type="cellIs" dxfId="243" priority="21" stopIfTrue="1" operator="lessThan">
      <formula>$B$2</formula>
    </cfRule>
  </conditionalFormatting>
  <conditionalFormatting sqref="C14">
    <cfRule type="expression" dxfId="242" priority="18">
      <formula>AND($C14-TODAY()&lt;30,TODAY()&lt;$C14)</formula>
    </cfRule>
  </conditionalFormatting>
  <conditionalFormatting sqref="C14">
    <cfRule type="cellIs" dxfId="241" priority="19" stopIfTrue="1" operator="lessThan">
      <formula>$B$2</formula>
    </cfRule>
  </conditionalFormatting>
  <conditionalFormatting sqref="C14">
    <cfRule type="expression" dxfId="240" priority="16">
      <formula>AND($C14-TODAY()&lt;30,TODAY()&lt;$C14)</formula>
    </cfRule>
  </conditionalFormatting>
  <conditionalFormatting sqref="C14">
    <cfRule type="cellIs" dxfId="239" priority="17" stopIfTrue="1" operator="lessThan">
      <formula>$B$2</formula>
    </cfRule>
  </conditionalFormatting>
  <conditionalFormatting sqref="B14">
    <cfRule type="cellIs" dxfId="238" priority="15" stopIfTrue="1" operator="equal">
      <formula>"已过期"</formula>
    </cfRule>
  </conditionalFormatting>
  <conditionalFormatting sqref="G14">
    <cfRule type="cellIs" dxfId="237" priority="14" stopIfTrue="1" operator="lessThan">
      <formula>$B$2</formula>
    </cfRule>
  </conditionalFormatting>
  <conditionalFormatting sqref="D15">
    <cfRule type="expression" dxfId="236" priority="12">
      <formula>AND($C15-TODAY()&lt;30,TODAY()&lt;$C15)</formula>
    </cfRule>
  </conditionalFormatting>
  <conditionalFormatting sqref="D15">
    <cfRule type="cellIs" dxfId="235" priority="13" stopIfTrue="1" operator="lessThan">
      <formula>$B$2</formula>
    </cfRule>
  </conditionalFormatting>
  <conditionalFormatting sqref="D15">
    <cfRule type="expression" dxfId="234" priority="10">
      <formula>AND($C15-TODAY()&lt;30,TODAY()&lt;$C15)</formula>
    </cfRule>
  </conditionalFormatting>
  <conditionalFormatting sqref="D15">
    <cfRule type="cellIs" dxfId="233" priority="11" stopIfTrue="1" operator="lessThan">
      <formula>$B$2</formula>
    </cfRule>
  </conditionalFormatting>
  <conditionalFormatting sqref="F15">
    <cfRule type="cellIs" dxfId="232" priority="9" stopIfTrue="1" operator="equal">
      <formula>"已过期"</formula>
    </cfRule>
  </conditionalFormatting>
  <conditionalFormatting sqref="C15">
    <cfRule type="expression" dxfId="231" priority="7">
      <formula>AND($C15-TODAY()&lt;30,TODAY()&lt;$C15)</formula>
    </cfRule>
  </conditionalFormatting>
  <conditionalFormatting sqref="C15">
    <cfRule type="cellIs" dxfId="230" priority="8" stopIfTrue="1" operator="lessThan">
      <formula>$B$2</formula>
    </cfRule>
  </conditionalFormatting>
  <conditionalFormatting sqref="C15">
    <cfRule type="expression" dxfId="229" priority="5">
      <formula>AND($C15-TODAY()&lt;30,TODAY()&lt;$C15)</formula>
    </cfRule>
  </conditionalFormatting>
  <conditionalFormatting sqref="C15">
    <cfRule type="cellIs" dxfId="228" priority="6" stopIfTrue="1" operator="lessThan">
      <formula>$B$2</formula>
    </cfRule>
  </conditionalFormatting>
  <conditionalFormatting sqref="B15">
    <cfRule type="cellIs" dxfId="227" priority="4" stopIfTrue="1" operator="equal">
      <formula>"已过期"</formula>
    </cfRule>
  </conditionalFormatting>
  <conditionalFormatting sqref="G15">
    <cfRule type="cellIs" dxfId="226" priority="3" stopIfTrue="1" operator="lessThan">
      <formula>$B$2</formula>
    </cfRule>
  </conditionalFormatting>
  <conditionalFormatting sqref="G20">
    <cfRule type="expression" dxfId="225" priority="1" stopIfTrue="1">
      <formula>AND(#REF!-TODAY()&lt;30,TODAY()&lt;#REF!)</formula>
    </cfRule>
  </conditionalFormatting>
  <conditionalFormatting sqref="G20">
    <cfRule type="cellIs" dxfId="224"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3494</v>
      </c>
      <c r="C19" s="1545"/>
    </row>
    <row r="20" spans="1:3">
      <c r="A20" s="1544" t="s">
        <v>1048</v>
      </c>
      <c r="B20" s="1544" t="s">
        <v>3553</v>
      </c>
      <c r="C20" s="1545"/>
    </row>
    <row r="21" spans="1:3">
      <c r="A21" s="1544" t="s">
        <v>1049</v>
      </c>
      <c r="B21" s="1544" t="s">
        <v>3498</v>
      </c>
      <c r="C21" s="1545"/>
    </row>
    <row r="22" spans="1:3">
      <c r="A22" s="1544" t="s">
        <v>1050</v>
      </c>
      <c r="B22" s="1544" t="s">
        <v>3567</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39"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39"/>
      <c r="B54" s="1552" t="s">
        <v>385</v>
      </c>
      <c r="C54" s="1549" t="s">
        <v>583</v>
      </c>
    </row>
    <row r="55" spans="1:4">
      <c r="A55" s="3539"/>
      <c r="B55" s="1552" t="s">
        <v>386</v>
      </c>
      <c r="C55" s="1549" t="s">
        <v>584</v>
      </c>
    </row>
    <row r="56" spans="1:4">
      <c r="A56" s="3539"/>
      <c r="B56" s="1552" t="s">
        <v>387</v>
      </c>
      <c r="C56" s="1549" t="s">
        <v>588</v>
      </c>
    </row>
    <row r="57" spans="1:4">
      <c r="A57" s="3539"/>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2503</v>
      </c>
      <c r="B1" s="3012"/>
      <c r="C1" s="3012"/>
      <c r="D1" s="3012"/>
      <c r="E1" s="3012"/>
      <c r="F1" s="3013"/>
      <c r="I1" s="3435" t="s">
        <v>2596</v>
      </c>
      <c r="J1" s="3224"/>
      <c r="K1" s="3224"/>
      <c r="L1" s="3224"/>
      <c r="M1" s="3224"/>
      <c r="N1" s="3436"/>
      <c r="O1" s="3436"/>
      <c r="P1" s="3436"/>
      <c r="Q1" s="3436"/>
      <c r="R1" s="3436"/>
    </row>
    <row r="2" spans="1:18">
      <c r="A2" s="3015"/>
      <c r="B2" s="3016"/>
      <c r="C2" s="3016"/>
      <c r="D2" s="3016"/>
      <c r="E2" s="3016"/>
      <c r="F2" s="3017"/>
      <c r="I2" s="3540" t="s">
        <v>2583</v>
      </c>
      <c r="J2" s="3540"/>
      <c r="K2" s="3540"/>
      <c r="L2" s="3540"/>
      <c r="M2" s="3540"/>
      <c r="N2" s="3540"/>
      <c r="O2" s="3540"/>
      <c r="P2" s="3540"/>
      <c r="Q2" s="3540"/>
      <c r="R2" s="3540"/>
    </row>
    <row r="3" spans="1:18">
      <c r="A3" s="3018" t="s">
        <v>2504</v>
      </c>
      <c r="B3" s="3019">
        <f>项目基本情况!D3</f>
        <v>45364</v>
      </c>
      <c r="C3" s="3021"/>
      <c r="D3" s="3021"/>
      <c r="E3" s="3021"/>
      <c r="F3" s="3017"/>
      <c r="I3" s="3437"/>
      <c r="J3" s="3437" t="s">
        <v>2587</v>
      </c>
      <c r="K3" s="3437" t="s">
        <v>2588</v>
      </c>
      <c r="L3" s="3437" t="s">
        <v>2589</v>
      </c>
      <c r="M3" s="3437" t="s">
        <v>2590</v>
      </c>
      <c r="N3" s="3438" t="s">
        <v>2591</v>
      </c>
      <c r="O3" s="3438" t="s">
        <v>2592</v>
      </c>
      <c r="P3" s="3438" t="s">
        <v>2593</v>
      </c>
      <c r="Q3" s="3438" t="s">
        <v>2594</v>
      </c>
      <c r="R3" s="3438" t="s">
        <v>2595</v>
      </c>
    </row>
    <row r="4" spans="1:18">
      <c r="A4" s="3018" t="s">
        <v>2505</v>
      </c>
      <c r="B4" s="3021" t="s">
        <v>2506</v>
      </c>
      <c r="C4" s="3021" t="s">
        <v>2507</v>
      </c>
      <c r="D4" s="3021" t="s">
        <v>2508</v>
      </c>
      <c r="E4" s="3021" t="s">
        <v>2509</v>
      </c>
      <c r="F4" s="3017"/>
      <c r="I4" s="3437" t="s">
        <v>2584</v>
      </c>
      <c r="J4" s="3437">
        <v>80</v>
      </c>
      <c r="K4" s="3437">
        <v>70</v>
      </c>
      <c r="L4" s="3437">
        <v>20</v>
      </c>
      <c r="M4" s="3437">
        <v>30</v>
      </c>
      <c r="N4" s="3021">
        <v>45</v>
      </c>
      <c r="O4" s="3021">
        <v>60</v>
      </c>
      <c r="P4" s="3021">
        <v>50</v>
      </c>
      <c r="Q4" s="3021">
        <v>20</v>
      </c>
      <c r="R4" s="3021">
        <v>375</v>
      </c>
    </row>
    <row r="5" spans="1:18">
      <c r="A5" s="3022">
        <v>40</v>
      </c>
      <c r="B5" s="3019">
        <v>46375</v>
      </c>
      <c r="C5" s="3021">
        <f>ROUNDDOWN(MIN((B5-B3)/365,A5),2)</f>
        <v>2.76</v>
      </c>
      <c r="D5" s="3023">
        <f>IF(ISERROR(ROUND(POWER(1+E5,A5-C5)*(POWER(1+E5,C5)-1)/(POWER(1+E5,A5)-1),3)),0,ROUND(POWER(1+E5,A5-C5)*(POWER(1+E5,C5)-1)/(POWER(1+E5,A5)-1),4))</f>
        <v>0.12959999999999999</v>
      </c>
      <c r="E5" s="3024">
        <v>0.04</v>
      </c>
      <c r="F5" s="3017"/>
      <c r="I5" s="3437" t="s">
        <v>2585</v>
      </c>
      <c r="J5" s="3437">
        <v>70</v>
      </c>
      <c r="K5" s="3437">
        <v>60</v>
      </c>
      <c r="L5" s="3437">
        <v>15</v>
      </c>
      <c r="M5" s="3437">
        <v>25</v>
      </c>
      <c r="N5" s="3021">
        <v>40</v>
      </c>
      <c r="O5" s="3021">
        <v>50</v>
      </c>
      <c r="P5" s="3021">
        <v>40</v>
      </c>
      <c r="Q5" s="3021">
        <v>15</v>
      </c>
      <c r="R5" s="3021">
        <v>315</v>
      </c>
    </row>
    <row r="6" spans="1:18">
      <c r="A6" s="3022">
        <v>50</v>
      </c>
      <c r="B6" s="3019">
        <v>50028</v>
      </c>
      <c r="C6" s="3021">
        <f>ROUNDDOWN(MIN((B6-B3)/365,A6),2)</f>
        <v>12.77</v>
      </c>
      <c r="D6" s="3023">
        <f>IF(ISERROR(ROUND(POWER(1+E6,A6-C6)*(POWER(1+E6,C6)-1)/(POWER(1+E6,A6)-1),3)),0,ROUND(POWER(1+E6,A6-C6)*(POWER(1+E6,C6)-1)/(POWER(1+E6,A6)-1),4))</f>
        <v>0.45850000000000002</v>
      </c>
      <c r="E6" s="3024">
        <v>0.04</v>
      </c>
      <c r="F6" s="3017"/>
      <c r="I6" s="3437" t="s">
        <v>2586</v>
      </c>
      <c r="J6" s="3437">
        <v>60</v>
      </c>
      <c r="K6" s="3437">
        <v>50</v>
      </c>
      <c r="L6" s="3437">
        <v>10</v>
      </c>
      <c r="M6" s="3437">
        <v>20</v>
      </c>
      <c r="N6" s="3021">
        <v>35</v>
      </c>
      <c r="O6" s="3021">
        <v>40</v>
      </c>
      <c r="P6" s="3021">
        <v>30</v>
      </c>
      <c r="Q6" s="3021">
        <v>10</v>
      </c>
      <c r="R6" s="3021">
        <v>255</v>
      </c>
    </row>
    <row r="7" spans="1:18">
      <c r="A7" s="3022">
        <v>70</v>
      </c>
      <c r="B7" s="3019">
        <v>57333</v>
      </c>
      <c r="C7" s="3021">
        <f>ROUNDDOWN(MIN((B7-B3)/365,A7),2)</f>
        <v>32.79</v>
      </c>
      <c r="D7" s="3023">
        <f>IF(ISERROR(ROUND(POWER(1+E7,A7-C7)*(POWER(1+E7,C7)-1)/(POWER(1+E7,A7)-1),3)),0,ROUND(POWER(1+E7,A7-C7)*(POWER(1+E7,C7)-1)/(POWER(1+E7,A7)-1),4))</f>
        <v>0.77329999999999999</v>
      </c>
      <c r="E7" s="3024">
        <v>0.04</v>
      </c>
      <c r="F7" s="3017"/>
    </row>
    <row r="8" spans="1:18">
      <c r="A8" s="3015"/>
      <c r="B8" s="3016"/>
      <c r="C8" s="3016"/>
      <c r="D8" s="3016"/>
      <c r="E8" s="3016"/>
      <c r="F8" s="3017"/>
    </row>
    <row r="9" spans="1:18">
      <c r="A9" s="3018" t="s">
        <v>2510</v>
      </c>
      <c r="B9" s="3021"/>
      <c r="C9" s="3021"/>
      <c r="D9" s="3021"/>
      <c r="E9" s="3021"/>
      <c r="F9" s="3025"/>
    </row>
    <row r="10" spans="1:18">
      <c r="A10" s="3018" t="s">
        <v>2511</v>
      </c>
      <c r="B10" s="3021"/>
      <c r="C10" s="3021"/>
      <c r="D10" s="3021" t="s">
        <v>2509</v>
      </c>
      <c r="E10" s="3021"/>
      <c r="F10" s="3025" t="s">
        <v>2508</v>
      </c>
    </row>
    <row r="11" spans="1:18">
      <c r="A11" s="3018" t="s">
        <v>2512</v>
      </c>
      <c r="B11" s="3026">
        <v>70</v>
      </c>
      <c r="C11" s="3021" t="s">
        <v>2513</v>
      </c>
      <c r="D11" s="3027">
        <v>4.4999999999999998E-2</v>
      </c>
      <c r="E11" s="3021" t="s">
        <v>2514</v>
      </c>
      <c r="F11" s="3028">
        <f>ROUND(1-(1/(POWER(1+D11,B11))),4)</f>
        <v>0.95409999999999995</v>
      </c>
    </row>
    <row r="12" spans="1:18">
      <c r="A12" s="3018" t="s">
        <v>2515</v>
      </c>
      <c r="B12" s="3026">
        <v>40</v>
      </c>
      <c r="C12" s="3021" t="s">
        <v>2516</v>
      </c>
      <c r="D12" s="3027">
        <v>4.4999999999999998E-2</v>
      </c>
      <c r="E12" s="3021" t="s">
        <v>2517</v>
      </c>
      <c r="F12" s="3028">
        <f>ROUND(1-(1/(POWER(1+D12,B12))),4)</f>
        <v>0.82809999999999995</v>
      </c>
    </row>
    <row r="13" spans="1:18">
      <c r="A13" s="3018" t="s">
        <v>2518</v>
      </c>
      <c r="B13" s="3021"/>
      <c r="C13" s="3021"/>
      <c r="D13" s="3016"/>
      <c r="E13" s="3016"/>
      <c r="F13" s="3017"/>
    </row>
    <row r="14" spans="1:18">
      <c r="A14" s="3018" t="s">
        <v>2519</v>
      </c>
      <c r="B14" s="3026">
        <v>5000</v>
      </c>
      <c r="C14" s="3020"/>
      <c r="D14" s="3016"/>
      <c r="E14" s="3016"/>
      <c r="F14" s="3017"/>
    </row>
    <row r="15" spans="1:18">
      <c r="A15" s="3018" t="s">
        <v>2520</v>
      </c>
      <c r="B15" s="3021">
        <f>ROUND(B14*F12/F11,2)</f>
        <v>4339.6899999999996</v>
      </c>
      <c r="C15" s="3021">
        <f>ROUND(F12/F11,4)</f>
        <v>0.8679</v>
      </c>
      <c r="D15" s="3016"/>
      <c r="E15" s="3016"/>
      <c r="F15" s="3017"/>
    </row>
    <row r="16" spans="1:18">
      <c r="A16" s="3018" t="s">
        <v>2521</v>
      </c>
      <c r="B16" s="3021"/>
      <c r="C16" s="3021"/>
      <c r="D16" s="3016"/>
      <c r="E16" s="3016"/>
      <c r="F16" s="3017"/>
    </row>
    <row r="17" spans="1:13">
      <c r="A17" s="3018" t="s">
        <v>2520</v>
      </c>
      <c r="B17" s="3027">
        <v>4810</v>
      </c>
      <c r="C17" s="3020"/>
      <c r="D17" s="3016"/>
      <c r="E17" s="3016"/>
      <c r="F17" s="3017"/>
    </row>
    <row r="18" spans="1:13" ht="14.25" thickBot="1">
      <c r="A18" s="3029" t="s">
        <v>2519</v>
      </c>
      <c r="B18" s="3030">
        <f>ROUND(B17*F11/F12,2)</f>
        <v>5541.87</v>
      </c>
      <c r="C18" s="3030">
        <f>ROUND(F11/F12,4)</f>
        <v>1.1521999999999999</v>
      </c>
      <c r="D18" s="3031"/>
      <c r="E18" s="3031"/>
      <c r="F18" s="3032"/>
    </row>
    <row r="19" spans="1:13" ht="14.25" thickBot="1"/>
    <row r="20" spans="1:13" s="3067" customFormat="1" ht="14.25" thickTop="1">
      <c r="A20" s="3064" t="s">
        <v>2522</v>
      </c>
      <c r="B20" s="3065"/>
      <c r="C20" s="3065"/>
      <c r="D20" s="3065"/>
      <c r="E20" s="3065"/>
      <c r="F20" s="3065"/>
      <c r="G20" s="3066"/>
      <c r="I20" s="3068" t="s">
        <v>2567</v>
      </c>
      <c r="J20" s="3068" t="s">
        <v>2572</v>
      </c>
      <c r="K20" s="3068"/>
      <c r="L20" s="3068"/>
      <c r="M20" s="3068"/>
    </row>
    <row r="21" spans="1:13">
      <c r="A21" s="3033"/>
      <c r="B21" s="3034" t="s">
        <v>2523</v>
      </c>
      <c r="C21" s="3034" t="s">
        <v>2524</v>
      </c>
      <c r="D21" s="3034" t="s">
        <v>2525</v>
      </c>
      <c r="E21" s="3034" t="s">
        <v>2526</v>
      </c>
      <c r="F21" s="3034" t="s">
        <v>2527</v>
      </c>
      <c r="G21" s="3035" t="s">
        <v>2528</v>
      </c>
      <c r="I21" s="3056">
        <v>5</v>
      </c>
      <c r="J21" s="3056">
        <v>54.2</v>
      </c>
    </row>
    <row r="22" spans="1:13">
      <c r="A22" s="3033" t="s">
        <v>2529</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2530</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2570</v>
      </c>
      <c r="M23" s="3056" t="s">
        <v>2571</v>
      </c>
    </row>
    <row r="24" spans="1:13">
      <c r="A24" s="3033" t="s">
        <v>2531</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2569</v>
      </c>
      <c r="M24" s="3056">
        <v>10</v>
      </c>
    </row>
    <row r="25" spans="1:13">
      <c r="A25" s="3033" t="s">
        <v>2532</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2573</v>
      </c>
      <c r="M25" s="3056">
        <v>8</v>
      </c>
    </row>
    <row r="26" spans="1:13">
      <c r="A26" s="3038"/>
      <c r="B26" s="3039"/>
      <c r="C26" s="3039"/>
      <c r="D26" s="3039"/>
      <c r="E26" s="3039"/>
      <c r="F26" s="3039"/>
      <c r="G26" s="3040"/>
      <c r="I26" s="3056">
        <v>30</v>
      </c>
      <c r="J26" s="3056">
        <v>90.5</v>
      </c>
      <c r="K26" s="3056">
        <f t="shared" si="2"/>
        <v>4.2000000000000028</v>
      </c>
      <c r="L26" s="3056" t="s">
        <v>2574</v>
      </c>
      <c r="M26" s="3056">
        <v>5</v>
      </c>
    </row>
    <row r="27" spans="1:13">
      <c r="A27" s="3038" t="s">
        <v>2533</v>
      </c>
      <c r="B27" s="3039"/>
      <c r="C27" s="3039"/>
      <c r="D27" s="3039"/>
      <c r="E27" s="3039"/>
      <c r="F27" s="3039"/>
      <c r="G27" s="3040"/>
      <c r="I27" s="3056">
        <v>35</v>
      </c>
      <c r="J27" s="3056">
        <v>93.8</v>
      </c>
      <c r="K27" s="3056">
        <f t="shared" si="2"/>
        <v>3.2999999999999972</v>
      </c>
      <c r="L27" s="3056" t="s">
        <v>2575</v>
      </c>
      <c r="M27" s="3056">
        <v>3</v>
      </c>
    </row>
    <row r="28" spans="1:13">
      <c r="A28" s="3038" t="s">
        <v>2534</v>
      </c>
      <c r="B28" s="3039"/>
      <c r="C28" s="3039"/>
      <c r="D28" s="3039"/>
      <c r="E28" s="3039"/>
      <c r="F28" s="3039"/>
      <c r="G28" s="3040"/>
      <c r="I28" s="3056">
        <v>40</v>
      </c>
      <c r="J28" s="3056">
        <v>96.4</v>
      </c>
      <c r="K28" s="3056">
        <f t="shared" si="2"/>
        <v>2.6000000000000085</v>
      </c>
      <c r="L28" s="3056" t="s">
        <v>2576</v>
      </c>
      <c r="M28" s="3056">
        <v>2</v>
      </c>
    </row>
    <row r="29" spans="1:13">
      <c r="A29" s="3038" t="s">
        <v>2535</v>
      </c>
      <c r="B29" s="3039"/>
      <c r="C29" s="3039"/>
      <c r="D29" s="3039"/>
      <c r="E29" s="3039"/>
      <c r="F29" s="3039"/>
      <c r="G29" s="3040"/>
      <c r="I29" s="3056">
        <v>45</v>
      </c>
      <c r="J29" s="3056">
        <v>98.4</v>
      </c>
      <c r="K29" s="3056">
        <f t="shared" si="2"/>
        <v>2</v>
      </c>
    </row>
    <row r="30" spans="1:13">
      <c r="A30" s="3038" t="s">
        <v>2536</v>
      </c>
      <c r="B30" s="3039"/>
      <c r="C30" s="3039"/>
      <c r="D30" s="3039"/>
      <c r="E30" s="3039"/>
      <c r="F30" s="3039"/>
      <c r="G30" s="3040"/>
      <c r="I30" s="3056">
        <v>50</v>
      </c>
      <c r="J30" s="3056">
        <v>100</v>
      </c>
      <c r="K30" s="3056">
        <f t="shared" si="2"/>
        <v>1.5999999999999943</v>
      </c>
    </row>
    <row r="31" spans="1:13">
      <c r="A31" s="3038" t="s">
        <v>2537</v>
      </c>
      <c r="B31" s="3039"/>
      <c r="C31" s="3039"/>
      <c r="D31" s="3039"/>
      <c r="E31" s="3039"/>
      <c r="F31" s="3039"/>
      <c r="G31" s="3040"/>
      <c r="I31" s="3056" t="s">
        <v>2568</v>
      </c>
    </row>
    <row r="32" spans="1:13">
      <c r="A32" s="3038" t="s">
        <v>2538</v>
      </c>
      <c r="B32" s="3039"/>
      <c r="C32" s="3039"/>
      <c r="D32" s="3039"/>
      <c r="E32" s="3039"/>
      <c r="F32" s="3039"/>
      <c r="G32" s="3040"/>
    </row>
    <row r="33" spans="1:13">
      <c r="A33" s="3038" t="s">
        <v>2539</v>
      </c>
      <c r="B33" s="3039"/>
      <c r="C33" s="3039"/>
      <c r="D33" s="3039"/>
      <c r="E33" s="3039"/>
      <c r="F33" s="3039"/>
      <c r="G33" s="3040"/>
      <c r="I33" s="3056" t="s">
        <v>2567</v>
      </c>
      <c r="J33" s="3056" t="s">
        <v>2577</v>
      </c>
    </row>
    <row r="34" spans="1:13">
      <c r="A34" s="3038" t="s">
        <v>2540</v>
      </c>
      <c r="B34" s="3039"/>
      <c r="C34" s="3039"/>
      <c r="D34" s="3039"/>
      <c r="E34" s="3039"/>
      <c r="F34" s="3039"/>
      <c r="G34" s="3040"/>
      <c r="I34" s="3056">
        <v>5</v>
      </c>
      <c r="J34" s="3056">
        <v>55.1</v>
      </c>
    </row>
    <row r="35" spans="1:13">
      <c r="A35" s="3038" t="s">
        <v>2541</v>
      </c>
      <c r="B35" s="3039"/>
      <c r="C35" s="3039"/>
      <c r="D35" s="3039"/>
      <c r="E35" s="3039"/>
      <c r="F35" s="3039"/>
      <c r="G35" s="3040"/>
      <c r="I35" s="3056">
        <v>10</v>
      </c>
      <c r="J35" s="3056">
        <v>67</v>
      </c>
      <c r="K35" s="3056">
        <f>J35-J34</f>
        <v>11.899999999999999</v>
      </c>
    </row>
    <row r="36" spans="1:13">
      <c r="A36" s="3038" t="s">
        <v>2542</v>
      </c>
      <c r="B36" s="3039"/>
      <c r="C36" s="3039"/>
      <c r="D36" s="3039"/>
      <c r="E36" s="3039"/>
      <c r="F36" s="3039"/>
      <c r="G36" s="3040"/>
      <c r="I36" s="3056">
        <v>15</v>
      </c>
      <c r="J36" s="3056">
        <v>76.3</v>
      </c>
      <c r="K36" s="3056">
        <f t="shared" ref="K36:K41" si="3">J36-J35</f>
        <v>9.2999999999999972</v>
      </c>
      <c r="L36" s="3056" t="s">
        <v>2570</v>
      </c>
      <c r="M36" s="3056" t="s">
        <v>2571</v>
      </c>
    </row>
    <row r="37" spans="1:13">
      <c r="A37" s="3038" t="s">
        <v>2543</v>
      </c>
      <c r="B37" s="3039"/>
      <c r="C37" s="3039"/>
      <c r="D37" s="3039"/>
      <c r="E37" s="3039"/>
      <c r="F37" s="3039"/>
      <c r="G37" s="3040"/>
      <c r="I37" s="3056">
        <v>20</v>
      </c>
      <c r="J37" s="3056">
        <v>83.6</v>
      </c>
      <c r="K37" s="3056">
        <f t="shared" si="3"/>
        <v>7.2999999999999972</v>
      </c>
      <c r="L37" s="3056" t="s">
        <v>2569</v>
      </c>
      <c r="M37" s="3056">
        <v>10</v>
      </c>
    </row>
    <row r="38" spans="1:13">
      <c r="A38" s="3038" t="s">
        <v>2544</v>
      </c>
      <c r="B38" s="3039"/>
      <c r="C38" s="3039"/>
      <c r="D38" s="3039"/>
      <c r="E38" s="3039"/>
      <c r="F38" s="3039"/>
      <c r="G38" s="3040"/>
      <c r="I38" s="3056">
        <v>25</v>
      </c>
      <c r="J38" s="3056">
        <v>89.3</v>
      </c>
      <c r="K38" s="3056">
        <f t="shared" si="3"/>
        <v>5.7000000000000028</v>
      </c>
      <c r="L38" s="3056" t="s">
        <v>2573</v>
      </c>
      <c r="M38" s="3056">
        <v>8</v>
      </c>
    </row>
    <row r="39" spans="1:13">
      <c r="A39" s="3038"/>
      <c r="B39" s="3039"/>
      <c r="C39" s="3039"/>
      <c r="D39" s="3039"/>
      <c r="E39" s="3039"/>
      <c r="F39" s="3039"/>
      <c r="G39" s="3040"/>
      <c r="I39" s="3056">
        <v>30</v>
      </c>
      <c r="J39" s="3056">
        <v>93.8</v>
      </c>
      <c r="K39" s="3056">
        <f t="shared" si="3"/>
        <v>4.5</v>
      </c>
      <c r="L39" s="3056" t="s">
        <v>2574</v>
      </c>
      <c r="M39" s="3056">
        <v>6</v>
      </c>
    </row>
    <row r="40" spans="1:13">
      <c r="A40" s="3041" t="s">
        <v>2545</v>
      </c>
      <c r="B40" s="3042"/>
      <c r="C40" s="3042"/>
      <c r="D40" s="3042"/>
      <c r="E40" s="3042"/>
      <c r="F40" s="3042"/>
      <c r="G40" s="3043"/>
      <c r="I40" s="3056">
        <v>35</v>
      </c>
      <c r="J40" s="3056">
        <v>97.2</v>
      </c>
      <c r="K40" s="3056">
        <f t="shared" si="3"/>
        <v>3.4000000000000057</v>
      </c>
      <c r="L40" s="3056" t="s">
        <v>2575</v>
      </c>
      <c r="M40" s="3056">
        <v>3</v>
      </c>
    </row>
    <row r="41" spans="1:13">
      <c r="A41" s="3044" t="s">
        <v>2546</v>
      </c>
      <c r="B41" s="3045" t="s">
        <v>2547</v>
      </c>
      <c r="C41" s="3046" t="s">
        <v>2548</v>
      </c>
      <c r="D41" s="3046" t="s">
        <v>2549</v>
      </c>
      <c r="E41" s="3047"/>
      <c r="F41" s="3048"/>
      <c r="G41" s="3049"/>
      <c r="I41" s="3056">
        <v>40</v>
      </c>
      <c r="J41" s="3056">
        <v>100</v>
      </c>
      <c r="K41" s="3056">
        <f t="shared" si="3"/>
        <v>2.7999999999999972</v>
      </c>
    </row>
    <row r="42" spans="1:13">
      <c r="A42" s="3044" t="s">
        <v>2550</v>
      </c>
      <c r="B42" s="3045" t="s">
        <v>2551</v>
      </c>
      <c r="C42" s="3046" t="s">
        <v>2552</v>
      </c>
      <c r="D42" s="3050" t="s">
        <v>2553</v>
      </c>
      <c r="E42" s="3042" t="s">
        <v>2554</v>
      </c>
      <c r="F42" s="3042"/>
      <c r="G42" s="3043"/>
    </row>
    <row r="43" spans="1:13">
      <c r="A43" s="3044" t="s">
        <v>2555</v>
      </c>
      <c r="B43" s="3045" t="s">
        <v>2556</v>
      </c>
      <c r="C43" s="3046" t="s">
        <v>2557</v>
      </c>
      <c r="D43" s="3046" t="s">
        <v>2558</v>
      </c>
      <c r="E43" s="3047" t="s">
        <v>2559</v>
      </c>
      <c r="F43" s="3048"/>
      <c r="G43" s="3049"/>
      <c r="I43" s="3056" t="s">
        <v>2567</v>
      </c>
      <c r="J43" s="3056" t="s">
        <v>2578</v>
      </c>
    </row>
    <row r="44" spans="1:13">
      <c r="A44" s="3044" t="s">
        <v>2560</v>
      </c>
      <c r="B44" s="3045" t="s">
        <v>2561</v>
      </c>
      <c r="C44" s="3046" t="s">
        <v>2562</v>
      </c>
      <c r="D44" s="3050">
        <v>0.5</v>
      </c>
      <c r="E44" s="3047" t="s">
        <v>2563</v>
      </c>
      <c r="F44" s="3048"/>
      <c r="G44" s="3049"/>
      <c r="I44" s="3056">
        <v>30</v>
      </c>
      <c r="J44" s="3056">
        <v>81.7</v>
      </c>
    </row>
    <row r="45" spans="1:13" ht="14.25" thickBot="1">
      <c r="A45" s="3051" t="s">
        <v>2564</v>
      </c>
      <c r="B45" s="3052" t="s">
        <v>2551</v>
      </c>
      <c r="C45" s="3053" t="s">
        <v>2551</v>
      </c>
      <c r="D45" s="3053" t="s">
        <v>2565</v>
      </c>
      <c r="E45" s="3054" t="s">
        <v>2566</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49" t="str">
        <f>IF(B10="北京市","北京市",C10)&amp;F10&amp;IF(结果表!G1="在建","出让国有建设用地使用权及在建建筑物",IF(结果表!G1="土地","出让国有建设用地使用权",))&amp;B9&amp;"预评估"</f>
        <v>北京市房地产抵押价值预评估</v>
      </c>
      <c r="C1" s="3550"/>
      <c r="D1" s="3550"/>
      <c r="E1" s="3550"/>
      <c r="F1" s="3550"/>
      <c r="G1" s="3550"/>
      <c r="H1" s="3550"/>
      <c r="I1" s="3551"/>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c r="C4" s="2374">
        <f>SUMIF(注册房地产估价师,B4,估价师及机构信息!B3:B24)</f>
        <v>0</v>
      </c>
      <c r="D4" s="2373"/>
      <c r="E4" s="2375">
        <f>SUMIF(注册房地产估价师,D4,估价师及机构信息!B3:B24)</f>
        <v>0</v>
      </c>
      <c r="F4" s="2373"/>
      <c r="G4" s="2375">
        <f>SUMIF(注册房地产估价师,F4,估价师及机构信息!B3:B24)</f>
        <v>0</v>
      </c>
      <c r="H4" s="2373"/>
      <c r="I4" s="2375">
        <f>SUMIF(注册房地产估价师,H4,估价师及机构信息!B3:B24)</f>
        <v>0</v>
      </c>
      <c r="J4" s="2437"/>
      <c r="K4" s="2376" t="str">
        <f>CONCATENATE(B4,"（注册号：",C4,")、",D4,"（注册号：",E4,")")</f>
        <v>（注册号：0)、（注册号：0)</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3379</v>
      </c>
      <c r="C8" s="2388"/>
      <c r="D8" s="3552" t="s">
        <v>2176</v>
      </c>
      <c r="E8" s="2389" t="s">
        <v>3383</v>
      </c>
      <c r="F8" s="2390"/>
      <c r="G8" s="2661"/>
      <c r="H8" s="2661"/>
      <c r="I8" s="2661"/>
      <c r="J8" s="2437"/>
      <c r="K8" s="2612"/>
      <c r="L8" s="2611"/>
      <c r="M8" s="2611"/>
      <c r="N8" s="2437"/>
      <c r="O8" s="2448"/>
      <c r="P8" s="2437"/>
      <c r="Q8" s="2437"/>
      <c r="R8" s="2437"/>
    </row>
    <row r="9" spans="1:30" ht="13.5" thickBot="1">
      <c r="A9" s="2391" t="s">
        <v>2177</v>
      </c>
      <c r="B9" s="2392" t="s">
        <v>3383</v>
      </c>
      <c r="C9" s="2393"/>
      <c r="D9" s="3553"/>
      <c r="E9" s="2392" t="s">
        <v>43</v>
      </c>
      <c r="F9" s="2394"/>
      <c r="G9" s="2663"/>
      <c r="H9" s="2663"/>
      <c r="I9" s="2663"/>
      <c r="J9" s="2437"/>
      <c r="K9" s="2614"/>
      <c r="L9" s="2611"/>
      <c r="M9" s="2611"/>
      <c r="N9" s="2437"/>
      <c r="O9" s="2448"/>
      <c r="P9" s="2437"/>
      <c r="Q9" s="2437"/>
      <c r="R9" s="2437"/>
    </row>
    <row r="10" spans="1:30" ht="13.5" thickTop="1">
      <c r="A10" s="2395" t="s">
        <v>2178</v>
      </c>
      <c r="B10" s="2396" t="s">
        <v>3384</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3385</v>
      </c>
      <c r="C11" s="2401"/>
      <c r="D11" s="2402"/>
      <c r="E11" s="2368"/>
      <c r="F11" s="2368"/>
      <c r="G11" s="2368"/>
      <c r="H11" s="2368"/>
      <c r="I11" s="2368"/>
      <c r="J11" s="3059"/>
      <c r="K11" s="3058"/>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7" t="s">
        <v>2579</v>
      </c>
      <c r="J12" s="3060"/>
      <c r="K12" s="2611"/>
      <c r="L12" s="2611"/>
      <c r="M12" s="2437"/>
      <c r="N12" s="2448"/>
      <c r="O12" s="2437"/>
      <c r="P12" s="2437"/>
      <c r="Q12" s="2437"/>
      <c r="AD12" s="1743"/>
    </row>
    <row r="13" spans="1:30">
      <c r="A13" s="3421" t="s">
        <v>3335</v>
      </c>
      <c r="B13" s="2405" t="s">
        <v>2189</v>
      </c>
      <c r="C13" s="855"/>
      <c r="D13" s="855">
        <v>58790</v>
      </c>
      <c r="E13" s="855">
        <v>62442</v>
      </c>
      <c r="F13" s="855">
        <f>E13</f>
        <v>62442</v>
      </c>
      <c r="G13" s="855"/>
      <c r="H13" s="855"/>
      <c r="I13" s="855"/>
      <c r="J13" s="3060"/>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61"/>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3"/>
    </row>
    <row r="16" spans="1:30">
      <c r="A16" s="2398" t="s">
        <v>2192</v>
      </c>
      <c r="B16" s="3559"/>
      <c r="C16" s="3560"/>
      <c r="D16" s="3561"/>
      <c r="E16" s="2411" t="s">
        <v>2193</v>
      </c>
      <c r="F16" s="3562"/>
      <c r="G16" s="3563"/>
      <c r="H16" s="3563"/>
      <c r="I16" s="3564"/>
      <c r="J16" s="2437"/>
      <c r="K16" s="2615"/>
      <c r="L16" s="2449"/>
      <c r="M16" s="2449"/>
      <c r="N16" s="2507"/>
      <c r="O16" s="2449"/>
      <c r="P16" s="2507"/>
      <c r="Q16" s="2437"/>
      <c r="R16" s="2437"/>
    </row>
    <row r="17" spans="1:28">
      <c r="A17" s="312" t="s">
        <v>2194</v>
      </c>
      <c r="B17" s="301" t="s">
        <v>2195</v>
      </c>
      <c r="C17" s="8">
        <f>'数据-汇总表'!E3</f>
        <v>122358.21999999999</v>
      </c>
      <c r="D17" s="2320" t="s">
        <v>2196</v>
      </c>
      <c r="E17" s="3565" t="s">
        <v>2197</v>
      </c>
      <c r="F17" s="3566"/>
      <c r="G17" s="3566"/>
      <c r="H17" s="3566"/>
      <c r="I17" s="3567"/>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49534.74</v>
      </c>
      <c r="D18" s="1091" t="s">
        <v>2200</v>
      </c>
      <c r="E18" s="3568" t="s">
        <v>2201</v>
      </c>
      <c r="F18" s="3569"/>
      <c r="G18" s="3569"/>
      <c r="H18" s="3569"/>
      <c r="I18" s="3570"/>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55" t="s">
        <v>2205</v>
      </c>
      <c r="C20" s="3556"/>
      <c r="D20" s="3557" t="s">
        <v>2206</v>
      </c>
      <c r="E20" s="3558"/>
      <c r="F20" s="2645" t="s">
        <v>1056</v>
      </c>
      <c r="G20" s="2662"/>
      <c r="H20" s="2662"/>
      <c r="I20" s="2662"/>
      <c r="J20" s="2437"/>
      <c r="K20" s="3554"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54"/>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54"/>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42"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42"/>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42"/>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43"/>
      <c r="B30" s="301" t="s">
        <v>2217</v>
      </c>
      <c r="C30" s="3544"/>
      <c r="D30" s="3545"/>
      <c r="E30" s="2662"/>
      <c r="F30" s="2662"/>
      <c r="G30" s="2662"/>
      <c r="H30" s="2662"/>
      <c r="I30" s="2662"/>
      <c r="J30" s="2437"/>
      <c r="K30" s="2614"/>
      <c r="L30" s="2611"/>
      <c r="M30" s="2611"/>
      <c r="N30" s="2437"/>
      <c r="O30" s="2448"/>
      <c r="P30" s="2437"/>
      <c r="Q30" s="2437"/>
      <c r="R30" s="2437"/>
      <c r="S30" s="2437"/>
      <c r="T30" s="2437"/>
      <c r="U30" s="2437"/>
      <c r="V30" s="2437"/>
    </row>
    <row r="31" spans="1:28">
      <c r="A31" s="3546"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47"/>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47"/>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41" t="s">
        <v>2227</v>
      </c>
      <c r="T34" s="2426" t="str">
        <f>NUMBERSTRING(7-K34,1)&amp;"通"</f>
        <v>七通</v>
      </c>
      <c r="U34" s="2437"/>
      <c r="V34" s="2437"/>
    </row>
    <row r="35" spans="1:30">
      <c r="A35" s="2427"/>
      <c r="B35" s="3548" t="s">
        <v>2228</v>
      </c>
      <c r="C35" s="3548"/>
      <c r="D35" s="3548"/>
      <c r="E35" s="3548"/>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41"/>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3"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customWidth="1"/>
    <col min="16" max="16" width="9.75" style="1571" customWidth="1"/>
    <col min="17" max="17" width="9.375" style="1571" customWidth="1"/>
    <col min="18" max="18" width="9.25" style="157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57089.03</v>
      </c>
      <c r="B3" s="11">
        <f>IF(C3="否",G5-AT5,G5)</f>
        <v>141018.44</v>
      </c>
      <c r="C3" s="1578" t="s">
        <v>3386</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141018.44</v>
      </c>
      <c r="H5" s="13">
        <f t="shared" ref="H5:AT5" si="0">SUM(H13:H656)</f>
        <v>122358.21999999999</v>
      </c>
      <c r="I5" s="13">
        <f t="shared" si="0"/>
        <v>38776.780000000006</v>
      </c>
      <c r="J5" s="13">
        <f t="shared" si="0"/>
        <v>0</v>
      </c>
      <c r="K5" s="13">
        <f t="shared" si="0"/>
        <v>2788.1</v>
      </c>
      <c r="L5" s="13">
        <f t="shared" si="0"/>
        <v>0</v>
      </c>
      <c r="M5" s="13">
        <f t="shared" si="0"/>
        <v>49608.34</v>
      </c>
      <c r="N5" s="13">
        <f t="shared" si="0"/>
        <v>0</v>
      </c>
      <c r="O5" s="13">
        <f t="shared" si="0"/>
        <v>23913</v>
      </c>
      <c r="P5" s="13">
        <f t="shared" si="0"/>
        <v>0</v>
      </c>
      <c r="Q5" s="13">
        <f t="shared" si="0"/>
        <v>7272</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9324.2199999999993</v>
      </c>
      <c r="AD5" s="13">
        <f t="shared" si="0"/>
        <v>0</v>
      </c>
      <c r="AE5" s="13">
        <f t="shared" si="0"/>
        <v>0</v>
      </c>
      <c r="AF5" s="13">
        <f t="shared" si="0"/>
        <v>0</v>
      </c>
      <c r="AG5" s="13">
        <f t="shared" si="0"/>
        <v>0</v>
      </c>
      <c r="AH5" s="13">
        <f t="shared" si="0"/>
        <v>0</v>
      </c>
      <c r="AI5" s="13">
        <f t="shared" si="0"/>
        <v>0</v>
      </c>
      <c r="AJ5" s="13">
        <f t="shared" si="0"/>
        <v>0</v>
      </c>
      <c r="AK5" s="13">
        <f t="shared" si="0"/>
        <v>0</v>
      </c>
      <c r="AL5" s="13">
        <f t="shared" si="0"/>
        <v>43.22</v>
      </c>
      <c r="AM5" s="13">
        <f t="shared" si="0"/>
        <v>0</v>
      </c>
      <c r="AN5" s="13">
        <f t="shared" si="0"/>
        <v>9281</v>
      </c>
      <c r="AO5" s="13">
        <f t="shared" si="0"/>
        <v>0</v>
      </c>
      <c r="AP5" s="13">
        <f t="shared" si="0"/>
        <v>0</v>
      </c>
      <c r="AQ5" s="13">
        <f t="shared" si="0"/>
        <v>0</v>
      </c>
      <c r="AR5" s="13">
        <f t="shared" si="0"/>
        <v>0</v>
      </c>
      <c r="AS5" s="13">
        <f t="shared" si="0"/>
        <v>0</v>
      </c>
      <c r="AT5" s="13">
        <f t="shared" si="0"/>
        <v>9336</v>
      </c>
      <c r="AU5" s="1344"/>
      <c r="AV5" s="12" t="s">
        <v>1070</v>
      </c>
      <c r="AW5" s="1345"/>
      <c r="AX5" s="1345"/>
      <c r="AY5" s="14" t="s">
        <v>2</v>
      </c>
      <c r="AZ5" s="15">
        <f t="shared" ref="AZ5:BT5" si="1">SUM(AZ13:AZ656)</f>
        <v>122358.21999999999</v>
      </c>
      <c r="BA5" s="15">
        <f t="shared" si="1"/>
        <v>122358.21999999999</v>
      </c>
      <c r="BB5" s="15">
        <f t="shared" si="1"/>
        <v>38776.780000000006</v>
      </c>
      <c r="BC5" s="15">
        <f t="shared" si="1"/>
        <v>2788.1</v>
      </c>
      <c r="BD5" s="15">
        <f t="shared" si="1"/>
        <v>49608.34</v>
      </c>
      <c r="BE5" s="15">
        <f t="shared" si="1"/>
        <v>23913</v>
      </c>
      <c r="BF5" s="15">
        <f t="shared" si="1"/>
        <v>7272</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7" customFormat="1" ht="12.75">
      <c r="A6" s="12" t="s">
        <v>1071</v>
      </c>
      <c r="B6" s="1584"/>
      <c r="C6" s="1584"/>
      <c r="D6" s="1585"/>
      <c r="E6" s="13">
        <f>H6+AC6+AT6</f>
        <v>57089.03</v>
      </c>
      <c r="F6" s="13" t="s">
        <v>0</v>
      </c>
      <c r="G6" s="13" t="s">
        <v>1</v>
      </c>
      <c r="H6" s="17">
        <f>SUMIF(I$12:AB$12,"总值",I6:AB6)</f>
        <v>49534.74</v>
      </c>
      <c r="I6" s="13">
        <f t="shared" ref="I6:AB6" si="2">ROUND($A$3*I5/$B$3,2)</f>
        <v>15698.15</v>
      </c>
      <c r="J6" s="13">
        <f t="shared" si="2"/>
        <v>0</v>
      </c>
      <c r="K6" s="13">
        <f t="shared" si="2"/>
        <v>1128.72</v>
      </c>
      <c r="L6" s="13">
        <f t="shared" si="2"/>
        <v>0</v>
      </c>
      <c r="M6" s="13">
        <f t="shared" si="2"/>
        <v>20083.13</v>
      </c>
      <c r="N6" s="13">
        <f t="shared" si="2"/>
        <v>0</v>
      </c>
      <c r="O6" s="13">
        <f t="shared" si="2"/>
        <v>9680.7900000000009</v>
      </c>
      <c r="P6" s="13">
        <f t="shared" si="2"/>
        <v>0</v>
      </c>
      <c r="Q6" s="13">
        <f t="shared" si="2"/>
        <v>2943.95</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3774.76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17.5</v>
      </c>
      <c r="AM6" s="13">
        <f t="shared" si="3"/>
        <v>0</v>
      </c>
      <c r="AN6" s="13">
        <f t="shared" si="3"/>
        <v>3757.26</v>
      </c>
      <c r="AO6" s="13">
        <f t="shared" si="3"/>
        <v>0</v>
      </c>
      <c r="AP6" s="13">
        <f t="shared" si="3"/>
        <v>0</v>
      </c>
      <c r="AQ6" s="13">
        <f t="shared" si="3"/>
        <v>0</v>
      </c>
      <c r="AR6" s="13">
        <f t="shared" si="3"/>
        <v>0</v>
      </c>
      <c r="AS6" s="13">
        <f t="shared" si="3"/>
        <v>0</v>
      </c>
      <c r="AT6" s="17">
        <f>IF(C3="是",ROUND($A$3*AT5/$B$3,2),0)</f>
        <v>3779.53</v>
      </c>
      <c r="AU6" s="1586"/>
      <c r="AV6" s="12" t="s">
        <v>1071</v>
      </c>
      <c r="AW6" s="1584"/>
      <c r="AX6" s="1584"/>
      <c r="AY6" s="18">
        <f>IF(AY3&gt;0,AY3,ROUND($A$3*AZ5/$B$3,2))</f>
        <v>49534.74</v>
      </c>
      <c r="AZ6" s="13" t="s">
        <v>2</v>
      </c>
      <c r="BA6" s="13">
        <f>ROUND($AY$6*BA5/$AZ$5,2)</f>
        <v>49534.74</v>
      </c>
      <c r="BB6" s="13">
        <f>ROUND($AY$6*BB5/$AZ$5,2)</f>
        <v>15698.15</v>
      </c>
      <c r="BC6" s="13">
        <f t="shared" ref="BC6:BH6" si="4">ROUND($AY$6*BC5/$AZ$5,2)</f>
        <v>1128.72</v>
      </c>
      <c r="BD6" s="13">
        <f t="shared" si="4"/>
        <v>20083.13</v>
      </c>
      <c r="BE6" s="13">
        <f t="shared" si="4"/>
        <v>9680.7900000000009</v>
      </c>
      <c r="BF6" s="13">
        <f t="shared" si="4"/>
        <v>2943.95</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3388</v>
      </c>
      <c r="J9" s="808"/>
      <c r="K9" s="1601" t="s">
        <v>3388</v>
      </c>
      <c r="L9" s="808"/>
      <c r="M9" s="1601" t="s">
        <v>3388</v>
      </c>
      <c r="N9" s="808"/>
      <c r="O9" s="1601" t="s">
        <v>3406</v>
      </c>
      <c r="P9" s="808"/>
      <c r="Q9" s="1601" t="s">
        <v>3406</v>
      </c>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21</v>
      </c>
      <c r="J10" s="808"/>
      <c r="K10" s="1607" t="s">
        <v>673</v>
      </c>
      <c r="L10" s="808"/>
      <c r="M10" s="1607" t="s">
        <v>673</v>
      </c>
      <c r="N10" s="808"/>
      <c r="O10" s="1607" t="s">
        <v>3555</v>
      </c>
      <c r="P10" s="808"/>
      <c r="Q10" s="1607" t="s">
        <v>673</v>
      </c>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地上</v>
      </c>
      <c r="BD10" s="26" t="str">
        <f>M9</f>
        <v>地上</v>
      </c>
      <c r="BE10" s="26" t="str">
        <f>O9</f>
        <v>地下</v>
      </c>
      <c r="BF10" s="26" t="str">
        <f>Q9</f>
        <v>地下</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t="s">
        <v>3393</v>
      </c>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办公</v>
      </c>
      <c r="BC11" s="1597" t="str">
        <f>K10</f>
        <v>商业</v>
      </c>
      <c r="BD11" s="1597" t="str">
        <f>M10</f>
        <v>商业</v>
      </c>
      <c r="BE11" s="1597" t="str">
        <f>O10</f>
        <v>车库—办公</v>
      </c>
      <c r="BF11" s="1597" t="str">
        <f>Q10</f>
        <v>商业</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t="str">
        <f>M11</f>
        <v>酒店</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1050" t="s">
        <v>3387</v>
      </c>
      <c r="D13" s="1623" t="s">
        <v>3386</v>
      </c>
      <c r="E13" s="13">
        <f>IF($C$3="是",ROUND($A$3*G13/$B$3,2),ROUND($A$3*(G13-AT13)/$B$3,2))</f>
        <v>3187.33</v>
      </c>
      <c r="F13" s="29"/>
      <c r="G13" s="30">
        <f>H13+AC13+AT13</f>
        <v>7873.19</v>
      </c>
      <c r="H13" s="17">
        <f>SUMIF(I$12:AB$12,"总值",I13:AB13)</f>
        <v>7873.19</v>
      </c>
      <c r="I13" s="1624">
        <v>7873.19</v>
      </c>
      <c r="J13" s="1624"/>
      <c r="K13" s="1624"/>
      <c r="L13" s="1624"/>
      <c r="M13" s="1624"/>
      <c r="N13" s="1624"/>
      <c r="O13" s="1624"/>
      <c r="P13" s="1624"/>
      <c r="Q13" s="1624"/>
      <c r="R13" s="1624"/>
      <c r="S13" s="1624"/>
      <c r="T13" s="1624"/>
      <c r="U13" s="1624"/>
      <c r="V13" s="1624"/>
      <c r="W13" s="1624"/>
      <c r="X13" s="1624"/>
      <c r="Y13" s="1624"/>
      <c r="Z13" s="1624"/>
      <c r="AA13" s="1624"/>
      <c r="AB13" s="1624"/>
      <c r="AC13" s="13">
        <f>SUMIF(AD$12:AS$12,"总值",AD13:AS13)</f>
        <v>0</v>
      </c>
      <c r="AD13" s="1625"/>
      <c r="AE13" s="1625"/>
      <c r="AF13" s="1625"/>
      <c r="AG13" s="1625"/>
      <c r="AH13" s="1625"/>
      <c r="AI13" s="1625"/>
      <c r="AJ13" s="1625"/>
      <c r="AK13" s="1625"/>
      <c r="AL13" s="1625"/>
      <c r="AM13" s="1625"/>
      <c r="AN13" s="1625"/>
      <c r="AO13" s="1625"/>
      <c r="AP13" s="1625"/>
      <c r="AQ13" s="1625"/>
      <c r="AR13" s="1625"/>
      <c r="AS13" s="1625"/>
      <c r="AT13" s="1626"/>
      <c r="AU13" s="1627"/>
      <c r="AV13" s="8">
        <f t="shared" ref="AV13:AX17" si="6">A13</f>
        <v>0</v>
      </c>
      <c r="AW13" s="8">
        <f t="shared" si="6"/>
        <v>0</v>
      </c>
      <c r="AX13" s="8" t="str">
        <f t="shared" si="6"/>
        <v>C1</v>
      </c>
      <c r="AY13" s="1347">
        <f>ROUND($AY$6*AZ13/$AZ$5,2)</f>
        <v>3187.33</v>
      </c>
      <c r="AZ13" s="13">
        <f>BA13+BL13</f>
        <v>7873.19</v>
      </c>
      <c r="BA13" s="13">
        <f>SUM(BB13:BK13)</f>
        <v>7873.19</v>
      </c>
      <c r="BB13" s="13">
        <f>IF($D13="是",I13-J13,0)</f>
        <v>7873.19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50"/>
      <c r="B14" s="1050"/>
      <c r="C14" s="1568" t="s">
        <v>3389</v>
      </c>
      <c r="D14" s="1623" t="s">
        <v>3386</v>
      </c>
      <c r="E14" s="13">
        <f>IF($C$3="是",ROUND($A$3*G14/$B$3,2),ROUND($A$3*(G14-AT14)/$B$3,2))</f>
        <v>3045.57</v>
      </c>
      <c r="F14" s="29"/>
      <c r="G14" s="30">
        <f>H14+AC14+AT14</f>
        <v>7523.01</v>
      </c>
      <c r="H14" s="17">
        <f>SUMIF(I$12:AB$12,"总值",I14:AB14)</f>
        <v>7523.01</v>
      </c>
      <c r="I14" s="1624">
        <v>7523.01</v>
      </c>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f t="shared" si="6"/>
        <v>0</v>
      </c>
      <c r="AW14" s="8">
        <f t="shared" si="6"/>
        <v>0</v>
      </c>
      <c r="AX14" s="8" t="str">
        <f t="shared" si="6"/>
        <v>C2</v>
      </c>
      <c r="AY14" s="1347">
        <f>ROUND($AY$6*AZ14/$AZ$5,2)</f>
        <v>3045.57</v>
      </c>
      <c r="AZ14" s="13">
        <f>BA14+BL14</f>
        <v>7523.01</v>
      </c>
      <c r="BA14" s="13">
        <f>SUM(BB14:BK14)</f>
        <v>7523.01</v>
      </c>
      <c r="BB14" s="13">
        <f>IF($D14="是",I14-J14,0)</f>
        <v>7523.01</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568" t="s">
        <v>3390</v>
      </c>
      <c r="D15" s="1623" t="s">
        <v>3386</v>
      </c>
      <c r="E15" s="13">
        <f>IF($C$3="是",ROUND($A$3*G15/$B$3,2),ROUND($A$3*(G15-AT15)/$B$3,2))</f>
        <v>3545.78</v>
      </c>
      <c r="F15" s="29"/>
      <c r="G15" s="30">
        <f>H15+AC15+AT15</f>
        <v>8758.6</v>
      </c>
      <c r="H15" s="17">
        <f>SUMIF(I$12:AB$12,"总值",I15:AB15)</f>
        <v>8758.6</v>
      </c>
      <c r="I15" s="1624">
        <v>8758.6</v>
      </c>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0</v>
      </c>
      <c r="AW15" s="8">
        <f t="shared" si="6"/>
        <v>0</v>
      </c>
      <c r="AX15" s="8" t="str">
        <f t="shared" si="6"/>
        <v>C3</v>
      </c>
      <c r="AY15" s="1347">
        <f>ROUND($AY$6*AZ15/$AZ$5,2)</f>
        <v>3545.78</v>
      </c>
      <c r="AZ15" s="13">
        <f>BA15+BL15</f>
        <v>8758.6</v>
      </c>
      <c r="BA15" s="13">
        <f>SUM(BB15:BK15)</f>
        <v>8758.6</v>
      </c>
      <c r="BB15" s="13">
        <f>IF($D15="是",I15-J15,0)</f>
        <v>8758.6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568" t="s">
        <v>3391</v>
      </c>
      <c r="D16" s="1623" t="s">
        <v>3386</v>
      </c>
      <c r="E16" s="13">
        <f>IF($C$3="是",ROUND($A$3*G16/$B$3,2),ROUND($A$3*(G16-AT16)/$B$3,2))</f>
        <v>3663.09</v>
      </c>
      <c r="F16" s="29"/>
      <c r="G16" s="30">
        <f>H16+AC16+AT16</f>
        <v>9048.39</v>
      </c>
      <c r="H16" s="17">
        <f>SUMIF(I$12:AB$12,"总值",I16:AB16)</f>
        <v>9048.39</v>
      </c>
      <c r="I16" s="1624">
        <v>9048.39</v>
      </c>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t="str">
        <f t="shared" si="6"/>
        <v>C4</v>
      </c>
      <c r="AY16" s="1347">
        <f>ROUND($AY$6*AZ16/$AZ$5,2)</f>
        <v>3663.09</v>
      </c>
      <c r="AZ16" s="13">
        <f>BA16+BL16</f>
        <v>9048.39</v>
      </c>
      <c r="BA16" s="13">
        <f>SUM(BB16:BK16)</f>
        <v>9048.39</v>
      </c>
      <c r="BB16" s="13">
        <f>IF($D16="是",I16-J16,0)</f>
        <v>9048.39</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568" t="s">
        <v>3392</v>
      </c>
      <c r="D17" s="1623" t="s">
        <v>3386</v>
      </c>
      <c r="E17" s="13">
        <f>IF($C$3="是",ROUND($A$3*G17/$B$3,2),ROUND($A$3*(G17-AT17)/$B$3,2))</f>
        <v>7773.57</v>
      </c>
      <c r="F17" s="29"/>
      <c r="G17" s="30">
        <f>H17+AC17+AT17</f>
        <v>19201.87</v>
      </c>
      <c r="H17" s="17">
        <f>SUMIF(I$12:AB$12,"总值",I17:AB17)</f>
        <v>19190.87</v>
      </c>
      <c r="I17" s="1624">
        <v>1407.12</v>
      </c>
      <c r="J17" s="1624"/>
      <c r="K17" s="1624">
        <v>1247.83</v>
      </c>
      <c r="L17" s="1624"/>
      <c r="M17" s="1624">
        <v>16535.919999999998</v>
      </c>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v>11</v>
      </c>
      <c r="AU17" s="1627"/>
      <c r="AV17" s="8">
        <f t="shared" si="6"/>
        <v>0</v>
      </c>
      <c r="AW17" s="8">
        <f t="shared" si="6"/>
        <v>0</v>
      </c>
      <c r="AX17" s="8" t="str">
        <f t="shared" si="6"/>
        <v>C5</v>
      </c>
      <c r="AY17" s="1347">
        <f>ROUND($AY$6*AZ17/$AZ$5,2)</f>
        <v>7769.11</v>
      </c>
      <c r="AZ17" s="13">
        <f>BA17+BL17</f>
        <v>19190.87</v>
      </c>
      <c r="BA17" s="13">
        <f>SUM(BB17:BK17)</f>
        <v>19190.87</v>
      </c>
      <c r="BB17" s="13">
        <f>IF($D17="是",I17-J17,0)</f>
        <v>1407.12</v>
      </c>
      <c r="BC17" s="13">
        <f>IF($D17="是",K17-L17,0)</f>
        <v>1247.83</v>
      </c>
      <c r="BD17" s="13">
        <f>IF($D17="是",M17-N17,0)</f>
        <v>16535.919999999998</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t="s">
        <v>3394</v>
      </c>
      <c r="D18" s="1623" t="s">
        <v>3386</v>
      </c>
      <c r="E18" s="32">
        <f t="shared" ref="E18:E112" si="7">IF($C$3="是",ROUND($A$3*G18/$B$3,2),ROUND($A$3*(G18-AT18)/$B$3,2))</f>
        <v>7773.57</v>
      </c>
      <c r="F18" s="33"/>
      <c r="G18" s="34">
        <f t="shared" ref="G18:G109" si="8">H18+AC18+AT18</f>
        <v>19201.87</v>
      </c>
      <c r="H18" s="35">
        <f t="shared" ref="H18:H109" si="9">SUMIF(I$12:AB$12,"总值",I18:AB18)</f>
        <v>19201.87</v>
      </c>
      <c r="I18" s="36">
        <v>2665.73</v>
      </c>
      <c r="J18" s="36"/>
      <c r="K18" s="36"/>
      <c r="L18" s="36"/>
      <c r="M18" s="36">
        <v>16536.14</v>
      </c>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t="str">
        <f t="shared" ref="AX18:AX112" si="13">C18</f>
        <v>C6</v>
      </c>
      <c r="AY18" s="39">
        <f t="shared" ref="AY18:AY109" si="14">ROUND($AY$6*AZ18/$AZ$5,2)</f>
        <v>7773.57</v>
      </c>
      <c r="AZ18" s="32">
        <f t="shared" ref="AZ18:AZ109" si="15">BA18+BL18</f>
        <v>19201.87</v>
      </c>
      <c r="BA18" s="32">
        <f t="shared" ref="BA18:BA109" si="16">SUM(BB18:BK18)</f>
        <v>19201.87</v>
      </c>
      <c r="BB18" s="32">
        <f t="shared" ref="BB18:BB109" si="17">IF($D18="是",I18-J18,0)</f>
        <v>2665.73</v>
      </c>
      <c r="BC18" s="32">
        <f t="shared" ref="BC18:BC109" si="18">IF($D18="是",K18-L18,0)</f>
        <v>0</v>
      </c>
      <c r="BD18" s="32">
        <f t="shared" ref="BD18:BD109" si="19">IF($D18="是",M18-N18,0)</f>
        <v>16536.14</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t="s">
        <v>3395</v>
      </c>
      <c r="D19" s="1623" t="s">
        <v>3386</v>
      </c>
      <c r="E19" s="32">
        <f t="shared" si="7"/>
        <v>7773.57</v>
      </c>
      <c r="F19" s="33"/>
      <c r="G19" s="34">
        <f t="shared" si="8"/>
        <v>19201.87</v>
      </c>
      <c r="H19" s="35">
        <f t="shared" si="9"/>
        <v>19201.87</v>
      </c>
      <c r="I19" s="36">
        <v>1500.74</v>
      </c>
      <c r="J19" s="36"/>
      <c r="K19" s="36">
        <v>1164.8499999999999</v>
      </c>
      <c r="L19" s="36"/>
      <c r="M19" s="36">
        <v>16536.28</v>
      </c>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t="str">
        <f t="shared" si="13"/>
        <v>C7</v>
      </c>
      <c r="AY19" s="39">
        <f t="shared" si="14"/>
        <v>7773.57</v>
      </c>
      <c r="AZ19" s="32">
        <f t="shared" si="15"/>
        <v>19201.87</v>
      </c>
      <c r="BA19" s="32">
        <f t="shared" si="16"/>
        <v>19201.87</v>
      </c>
      <c r="BB19" s="32">
        <f t="shared" si="17"/>
        <v>1500.74</v>
      </c>
      <c r="BC19" s="32">
        <f t="shared" si="18"/>
        <v>1164.8499999999999</v>
      </c>
      <c r="BD19" s="32">
        <f t="shared" si="19"/>
        <v>16536.28</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t="s">
        <v>3396</v>
      </c>
      <c r="D20" s="1623" t="s">
        <v>3386</v>
      </c>
      <c r="E20" s="32">
        <f t="shared" si="7"/>
        <v>70.05</v>
      </c>
      <c r="F20" s="33"/>
      <c r="G20" s="34">
        <f t="shared" si="8"/>
        <v>173.03</v>
      </c>
      <c r="H20" s="35">
        <f t="shared" si="9"/>
        <v>173.03</v>
      </c>
      <c r="I20" s="36"/>
      <c r="J20" s="36"/>
      <c r="K20" s="36">
        <v>173.03</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t="str">
        <f t="shared" si="13"/>
        <v>C8</v>
      </c>
      <c r="AY20" s="39">
        <f t="shared" si="14"/>
        <v>70.05</v>
      </c>
      <c r="AZ20" s="32">
        <f t="shared" si="15"/>
        <v>173.03</v>
      </c>
      <c r="BA20" s="32">
        <f t="shared" si="16"/>
        <v>173.03</v>
      </c>
      <c r="BB20" s="32">
        <f t="shared" si="17"/>
        <v>0</v>
      </c>
      <c r="BC20" s="32">
        <f t="shared" si="18"/>
        <v>173.03</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t="s">
        <v>3397</v>
      </c>
      <c r="D21" s="1623" t="s">
        <v>3386</v>
      </c>
      <c r="E21" s="32">
        <f t="shared" si="7"/>
        <v>81.93</v>
      </c>
      <c r="F21" s="33"/>
      <c r="G21" s="34">
        <f t="shared" si="8"/>
        <v>202.39</v>
      </c>
      <c r="H21" s="35">
        <f t="shared" si="9"/>
        <v>202.39</v>
      </c>
      <c r="I21" s="36"/>
      <c r="J21" s="36"/>
      <c r="K21" s="36">
        <v>202.39</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t="str">
        <f t="shared" si="13"/>
        <v>C9</v>
      </c>
      <c r="AY21" s="39">
        <f t="shared" si="14"/>
        <v>81.93</v>
      </c>
      <c r="AZ21" s="32">
        <f t="shared" si="15"/>
        <v>202.39</v>
      </c>
      <c r="BA21" s="32">
        <f t="shared" si="16"/>
        <v>202.39</v>
      </c>
      <c r="BB21" s="32">
        <f t="shared" si="17"/>
        <v>0</v>
      </c>
      <c r="BC21" s="32">
        <f t="shared" si="18"/>
        <v>202.39</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58" t="s">
        <v>3398</v>
      </c>
      <c r="D22" s="1623" t="s">
        <v>3411</v>
      </c>
      <c r="E22" s="32">
        <f t="shared" si="7"/>
        <v>17.5</v>
      </c>
      <c r="F22" s="33"/>
      <c r="G22" s="34">
        <f t="shared" si="8"/>
        <v>43.22</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43.22</v>
      </c>
      <c r="AD22" s="37"/>
      <c r="AE22" s="37"/>
      <c r="AF22" s="37"/>
      <c r="AG22" s="37"/>
      <c r="AH22" s="37"/>
      <c r="AI22" s="37"/>
      <c r="AJ22" s="37"/>
      <c r="AK22" s="37"/>
      <c r="AL22" s="37">
        <v>43.22</v>
      </c>
      <c r="AM22" s="37"/>
      <c r="AN22" s="37"/>
      <c r="AO22" s="37"/>
      <c r="AP22" s="37"/>
      <c r="AQ22" s="37"/>
      <c r="AR22" s="37"/>
      <c r="AS22" s="37"/>
      <c r="AT22" s="38"/>
      <c r="AU22" s="1629"/>
      <c r="AV22" s="1341">
        <f t="shared" si="11"/>
        <v>0</v>
      </c>
      <c r="AW22" s="1341">
        <f t="shared" si="12"/>
        <v>0</v>
      </c>
      <c r="AX22" s="1341" t="str">
        <f t="shared" si="13"/>
        <v>景观电梯</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ht="28.5">
      <c r="A23" s="6"/>
      <c r="B23" s="31"/>
      <c r="C23" s="31" t="s">
        <v>3399</v>
      </c>
      <c r="D23" s="1623" t="s">
        <v>3411</v>
      </c>
      <c r="E23" s="32">
        <f t="shared" si="7"/>
        <v>16.02</v>
      </c>
      <c r="F23" s="33"/>
      <c r="G23" s="34">
        <f t="shared" si="8"/>
        <v>39.56</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v>39.56</v>
      </c>
      <c r="AU23" s="1629"/>
      <c r="AV23" s="1341">
        <f t="shared" si="11"/>
        <v>0</v>
      </c>
      <c r="AW23" s="1341">
        <f t="shared" si="12"/>
        <v>0</v>
      </c>
      <c r="AX23" s="1341" t="str">
        <f t="shared" si="13"/>
        <v>1#人防出入口</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ht="28.5">
      <c r="A24" s="6"/>
      <c r="B24" s="31"/>
      <c r="C24" s="31" t="s">
        <v>3400</v>
      </c>
      <c r="D24" s="1623" t="s">
        <v>3411</v>
      </c>
      <c r="E24" s="32">
        <f t="shared" si="7"/>
        <v>12.23</v>
      </c>
      <c r="F24" s="33"/>
      <c r="G24" s="34">
        <f t="shared" si="8"/>
        <v>30.21</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v>30.21</v>
      </c>
      <c r="AU24" s="1629"/>
      <c r="AV24" s="1341">
        <f t="shared" si="11"/>
        <v>0</v>
      </c>
      <c r="AW24" s="1341">
        <f t="shared" si="12"/>
        <v>0</v>
      </c>
      <c r="AX24" s="1341" t="str">
        <f t="shared" si="13"/>
        <v>2#人防出入口</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ht="28.5">
      <c r="A25" s="6"/>
      <c r="B25" s="31"/>
      <c r="C25" s="31" t="s">
        <v>3401</v>
      </c>
      <c r="D25" s="1623" t="s">
        <v>3411</v>
      </c>
      <c r="E25" s="32">
        <f t="shared" si="7"/>
        <v>12.22</v>
      </c>
      <c r="F25" s="33"/>
      <c r="G25" s="34">
        <f t="shared" si="8"/>
        <v>30.18</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v>30.18</v>
      </c>
      <c r="AU25" s="1629"/>
      <c r="AV25" s="1341">
        <f t="shared" si="11"/>
        <v>0</v>
      </c>
      <c r="AW25" s="1341">
        <f t="shared" si="12"/>
        <v>0</v>
      </c>
      <c r="AX25" s="1341" t="str">
        <f t="shared" si="13"/>
        <v>3#人防出入口</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ht="28.5">
      <c r="A26" s="6"/>
      <c r="B26" s="31"/>
      <c r="C26" s="31" t="s">
        <v>3402</v>
      </c>
      <c r="D26" s="1623" t="s">
        <v>3411</v>
      </c>
      <c r="E26" s="32">
        <f t="shared" si="7"/>
        <v>3.99</v>
      </c>
      <c r="F26" s="33"/>
      <c r="G26" s="34">
        <f t="shared" si="8"/>
        <v>9.85</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v>9.85</v>
      </c>
      <c r="AU26" s="1629"/>
      <c r="AV26" s="1341">
        <f t="shared" si="11"/>
        <v>0</v>
      </c>
      <c r="AW26" s="1341">
        <f t="shared" si="12"/>
        <v>0</v>
      </c>
      <c r="AX26" s="1341" t="str">
        <f t="shared" si="13"/>
        <v>1#人防竖井</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ht="28.5">
      <c r="A27" s="6"/>
      <c r="B27" s="31"/>
      <c r="C27" s="31" t="s">
        <v>3403</v>
      </c>
      <c r="D27" s="1623" t="s">
        <v>3411</v>
      </c>
      <c r="E27" s="32">
        <f t="shared" si="7"/>
        <v>2.11</v>
      </c>
      <c r="F27" s="33"/>
      <c r="G27" s="34">
        <f t="shared" si="8"/>
        <v>5.2</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v>5.2</v>
      </c>
      <c r="AU27" s="1629"/>
      <c r="AV27" s="1341">
        <f t="shared" si="11"/>
        <v>0</v>
      </c>
      <c r="AW27" s="1341">
        <f t="shared" si="12"/>
        <v>0</v>
      </c>
      <c r="AX27" s="1341" t="str">
        <f t="shared" si="13"/>
        <v>2#人防竖井</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8" t="s">
        <v>3405</v>
      </c>
      <c r="D28" s="1623" t="s">
        <v>3386</v>
      </c>
      <c r="E28" s="32">
        <f t="shared" si="7"/>
        <v>12624.74</v>
      </c>
      <c r="F28" s="33"/>
      <c r="G28" s="34">
        <f t="shared" si="8"/>
        <v>31185</v>
      </c>
      <c r="H28" s="35">
        <f t="shared" si="9"/>
        <v>31185</v>
      </c>
      <c r="I28" s="36"/>
      <c r="J28" s="36"/>
      <c r="K28" s="36"/>
      <c r="L28" s="36"/>
      <c r="M28" s="36"/>
      <c r="N28" s="36"/>
      <c r="O28" s="36">
        <f>33123-AT29</f>
        <v>23913</v>
      </c>
      <c r="P28" s="36"/>
      <c r="Q28" s="36">
        <v>7272</v>
      </c>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t="str">
        <f t="shared" si="13"/>
        <v>地下车库</v>
      </c>
      <c r="AY28" s="39">
        <f t="shared" si="14"/>
        <v>12624.74</v>
      </c>
      <c r="AZ28" s="32">
        <f t="shared" si="15"/>
        <v>31185</v>
      </c>
      <c r="BA28" s="32">
        <f t="shared" si="16"/>
        <v>31185</v>
      </c>
      <c r="BB28" s="32">
        <f t="shared" si="17"/>
        <v>0</v>
      </c>
      <c r="BC28" s="32">
        <f t="shared" si="18"/>
        <v>0</v>
      </c>
      <c r="BD28" s="32">
        <f t="shared" si="19"/>
        <v>0</v>
      </c>
      <c r="BE28" s="32">
        <f t="shared" si="20"/>
        <v>23913</v>
      </c>
      <c r="BF28" s="32">
        <f t="shared" si="21"/>
        <v>7272</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ht="42.75">
      <c r="A29" s="6"/>
      <c r="B29" s="31"/>
      <c r="C29" s="3458" t="s">
        <v>3412</v>
      </c>
      <c r="D29" s="1628"/>
      <c r="E29" s="32">
        <f t="shared" si="7"/>
        <v>7485.78</v>
      </c>
      <c r="F29" s="33"/>
      <c r="G29" s="34">
        <f t="shared" si="8"/>
        <v>18491</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9281</v>
      </c>
      <c r="AD29" s="37"/>
      <c r="AE29" s="37"/>
      <c r="AF29" s="37"/>
      <c r="AG29" s="37"/>
      <c r="AH29" s="37"/>
      <c r="AI29" s="37"/>
      <c r="AJ29" s="37"/>
      <c r="AK29" s="37"/>
      <c r="AL29" s="37"/>
      <c r="AM29" s="37"/>
      <c r="AN29" s="37">
        <f>6648+1266+508+493+307+59</f>
        <v>9281</v>
      </c>
      <c r="AO29" s="37"/>
      <c r="AP29" s="37"/>
      <c r="AQ29" s="37"/>
      <c r="AR29" s="37"/>
      <c r="AS29" s="37"/>
      <c r="AT29" s="38">
        <v>9210</v>
      </c>
      <c r="AU29" s="1629"/>
      <c r="AV29" s="1341">
        <f t="shared" si="11"/>
        <v>0</v>
      </c>
      <c r="AW29" s="1341">
        <f t="shared" si="12"/>
        <v>0</v>
      </c>
      <c r="AX29" s="1341" t="str">
        <f t="shared" si="13"/>
        <v>地下车库（设备人防）</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7" sqref="F27"/>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80" t="s">
        <v>1130</v>
      </c>
      <c r="B2" s="3580"/>
      <c r="C2" s="3580"/>
      <c r="D2" s="795" t="s">
        <v>1106</v>
      </c>
      <c r="E2" s="1637" t="s">
        <v>1107</v>
      </c>
      <c r="F2" s="2657"/>
      <c r="G2" s="2648"/>
      <c r="H2" s="2649"/>
      <c r="I2" s="2323" t="s">
        <v>1131</v>
      </c>
      <c r="J2" s="2657"/>
      <c r="K2" s="2657"/>
      <c r="L2" s="2657"/>
      <c r="M2" s="2657"/>
      <c r="N2" s="2659"/>
      <c r="O2" s="2657"/>
      <c r="P2" s="2657"/>
    </row>
    <row r="3" spans="1:16" ht="15.75" thickBot="1">
      <c r="A3" s="3581" t="s">
        <v>1104</v>
      </c>
      <c r="B3" s="3581"/>
      <c r="C3" s="3581"/>
      <c r="D3" s="43">
        <f>'数据-基础表'!AY6</f>
        <v>49534.74</v>
      </c>
      <c r="E3" s="43">
        <f>'数据-基础表'!AZ5</f>
        <v>122358.21999999999</v>
      </c>
      <c r="F3" s="2657"/>
      <c r="G3" s="1144"/>
      <c r="H3" s="1025" t="s">
        <v>1105</v>
      </c>
      <c r="I3" s="854">
        <f>ROUND('数据-基础表'!B3/'数据-基础表'!A3,2)</f>
        <v>2.4700000000000002</v>
      </c>
      <c r="J3" s="2657"/>
      <c r="K3" s="2657"/>
      <c r="L3" s="2657"/>
      <c r="M3" s="2657"/>
      <c r="N3" s="2659"/>
      <c r="O3" s="2657"/>
      <c r="P3" s="2657"/>
    </row>
    <row r="4" spans="1:16" ht="15">
      <c r="A4" s="3582"/>
      <c r="B4" s="3583"/>
      <c r="C4" s="3584"/>
      <c r="D4" s="1639" t="s">
        <v>1106</v>
      </c>
      <c r="E4" s="1640" t="s">
        <v>1107</v>
      </c>
      <c r="F4" s="2657"/>
      <c r="G4" s="2650" t="s">
        <v>1132</v>
      </c>
      <c r="H4" s="1025" t="s">
        <v>1112</v>
      </c>
      <c r="I4" s="854">
        <f>ROUND(SUMIF('数据-基础表'!I9:AS9,"地上",'数据-基础表'!I5:AS5)/'数据-基础表'!A3,2)</f>
        <v>1.6</v>
      </c>
      <c r="J4" s="2657"/>
      <c r="K4" s="2657"/>
      <c r="L4" s="2657"/>
      <c r="M4" s="2657"/>
      <c r="N4" s="2659"/>
      <c r="O4" s="2657"/>
      <c r="P4" s="2657"/>
    </row>
    <row r="5" spans="1:16">
      <c r="A5" s="44" t="s">
        <v>1108</v>
      </c>
      <c r="B5" s="3585" t="s">
        <v>1109</v>
      </c>
      <c r="C5" s="3585"/>
      <c r="D5" s="45">
        <f>ROUND($D$3*E5/$E$3,2)</f>
        <v>0</v>
      </c>
      <c r="E5" s="46">
        <f>SUMIF('数据-基础表'!$11:$11,"住宅",'数据-基础表'!$5:$5)</f>
        <v>0</v>
      </c>
      <c r="F5" s="2657"/>
      <c r="G5" s="1144"/>
      <c r="H5" s="1025" t="s">
        <v>1105</v>
      </c>
      <c r="I5" s="854">
        <f>ROUND(E31/D31,2)</f>
        <v>2.4700000000000002</v>
      </c>
      <c r="J5" s="2657"/>
      <c r="K5" s="2657"/>
      <c r="L5" s="2657"/>
      <c r="M5" s="2657"/>
      <c r="N5" s="2657"/>
      <c r="O5" s="2657"/>
      <c r="P5" s="2657"/>
    </row>
    <row r="6" spans="1:16" ht="15" thickBot="1">
      <c r="A6" s="1642"/>
      <c r="B6" s="3585" t="s">
        <v>1110</v>
      </c>
      <c r="C6" s="3585"/>
      <c r="D6" s="45">
        <f>ROUND($D$3*E6/$E$3,2)</f>
        <v>49534.74</v>
      </c>
      <c r="E6" s="46">
        <f>E3-E5</f>
        <v>122358.21999999999</v>
      </c>
      <c r="F6" s="2657"/>
      <c r="G6" s="2651" t="s">
        <v>1111</v>
      </c>
      <c r="H6" s="1145" t="s">
        <v>1112</v>
      </c>
      <c r="I6" s="2652">
        <f>ROUND(F31/D31,2)</f>
        <v>1.84</v>
      </c>
      <c r="J6" s="2657"/>
      <c r="K6" s="2657"/>
      <c r="L6" s="2657"/>
      <c r="M6" s="2657"/>
      <c r="N6" s="2657"/>
      <c r="O6" s="2657"/>
      <c r="P6" s="2657"/>
    </row>
    <row r="7" spans="1:16" ht="15.75" thickBot="1">
      <c r="A7" s="3577"/>
      <c r="B7" s="3578"/>
      <c r="C7" s="3579"/>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36910</v>
      </c>
      <c r="E8" s="48">
        <f>SUMIF('数据-基础表'!BB10:BK10,"地上",'数据-基础表'!BB5:BK5)</f>
        <v>91173.22</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2943.95</v>
      </c>
      <c r="E10" s="48">
        <f>SUMPRODUCT(('数据-基础表'!BB10:BK10="地下")*('数据-基础表'!BB11:BK11="商业")*('数据-基础表'!BB5:BK5))</f>
        <v>7272</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9680.7900000000009</v>
      </c>
      <c r="E15" s="48">
        <f>SUMPRODUCT(('数据-基础表'!BB10:BK10="地下")*('数据-基础表'!BB11:BK11="车库—办公")*('数据-基础表'!BB5:BK5))</f>
        <v>23913</v>
      </c>
      <c r="F15" s="2657"/>
      <c r="G15" s="2658"/>
      <c r="H15" s="2658"/>
      <c r="I15" s="2657"/>
      <c r="J15" s="2657"/>
      <c r="K15" s="2657"/>
      <c r="L15" s="2657"/>
      <c r="M15" s="2657"/>
      <c r="N15" s="2657"/>
      <c r="O15" s="2657"/>
      <c r="P15" s="2657"/>
    </row>
    <row r="16" spans="1:16" ht="15.75" thickBot="1">
      <c r="A16" s="1642"/>
      <c r="B16" s="1645"/>
      <c r="C16" s="47" t="s">
        <v>1122</v>
      </c>
      <c r="D16" s="47">
        <f>SUM(D8:D15)</f>
        <v>49534.74</v>
      </c>
      <c r="E16" s="50">
        <f>SUM(E8:E15)</f>
        <v>122358.22</v>
      </c>
      <c r="F16" s="2657"/>
      <c r="G16" s="2658"/>
      <c r="H16" s="1646" t="s">
        <v>1134</v>
      </c>
      <c r="I16" s="1647"/>
      <c r="J16" s="1138"/>
      <c r="K16" s="3574" t="s">
        <v>1134</v>
      </c>
      <c r="L16" s="3575"/>
      <c r="M16" s="3575"/>
      <c r="N16" s="3575"/>
      <c r="O16" s="3575"/>
      <c r="P16" s="3576"/>
    </row>
    <row r="17" spans="1:19" ht="15">
      <c r="A17" s="1648" t="s">
        <v>1135</v>
      </c>
      <c r="B17" s="1649" t="s">
        <v>1136</v>
      </c>
      <c r="C17" s="1650" t="s">
        <v>1137</v>
      </c>
      <c r="D17" s="1651" t="s">
        <v>1125</v>
      </c>
      <c r="E17" s="1652" t="s">
        <v>1126</v>
      </c>
      <c r="F17" s="1653"/>
      <c r="G17" s="1654"/>
      <c r="H17" s="1655" t="s">
        <v>1138</v>
      </c>
      <c r="I17" s="1656" t="s">
        <v>1123</v>
      </c>
      <c r="J17" s="1138"/>
      <c r="K17" s="3571" t="s">
        <v>1139</v>
      </c>
      <c r="L17" s="3572"/>
      <c r="M17" s="3573"/>
      <c r="N17" s="3571" t="s">
        <v>1140</v>
      </c>
      <c r="O17" s="3572"/>
      <c r="P17" s="3573"/>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5" t="s">
        <v>3407</v>
      </c>
      <c r="D19" s="45">
        <f>ROUND($D$3*E19/$E$3,2)</f>
        <v>15698.15</v>
      </c>
      <c r="E19" s="53">
        <f t="shared" ref="E19:E26" si="1">SUM(F19:G19)</f>
        <v>38776.780000000006</v>
      </c>
      <c r="F19" s="2793">
        <f>'数据-基础表'!I5</f>
        <v>38776.780000000006</v>
      </c>
      <c r="G19" s="2794"/>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6"/>
      <c r="O19" s="1667"/>
      <c r="P19" s="1149">
        <f>N19+O19</f>
        <v>0</v>
      </c>
      <c r="R19" s="1025">
        <f t="shared" ref="R19:S26" si="5">D19+H19</f>
        <v>15698.15</v>
      </c>
      <c r="S19" s="1026">
        <f t="shared" si="5"/>
        <v>38776.780000000006</v>
      </c>
    </row>
    <row r="20" spans="1:19">
      <c r="A20" s="1668"/>
      <c r="B20" s="47" t="s">
        <v>1152</v>
      </c>
      <c r="C20" s="3415" t="s">
        <v>3408</v>
      </c>
      <c r="D20" s="45">
        <f t="shared" ref="D20:D26" si="6">ROUND($D$3*E20/$E$3,2)</f>
        <v>4072.67</v>
      </c>
      <c r="E20" s="53">
        <f t="shared" si="1"/>
        <v>10060.1</v>
      </c>
      <c r="F20" s="2793">
        <f>'数据-基础表'!K5</f>
        <v>2788.1</v>
      </c>
      <c r="G20" s="2794">
        <f>'数据-基础表'!Q5</f>
        <v>7272</v>
      </c>
      <c r="H20" s="669">
        <f t="shared" ref="H20:H26" si="7">ROUND($D$3*I20/$E$3,2)</f>
        <v>0</v>
      </c>
      <c r="I20" s="48">
        <f t="shared" si="2"/>
        <v>0</v>
      </c>
      <c r="J20" s="1138"/>
      <c r="K20" s="1137">
        <f t="shared" si="3"/>
        <v>0</v>
      </c>
      <c r="L20" s="1025">
        <f t="shared" si="4"/>
        <v>0</v>
      </c>
      <c r="M20" s="1149">
        <f t="shared" ref="M20:M26" si="8">K20+L20</f>
        <v>0</v>
      </c>
      <c r="N20" s="1666"/>
      <c r="O20" s="1667"/>
      <c r="P20" s="1149">
        <f t="shared" ref="P20:P26" si="9">N20+O20</f>
        <v>0</v>
      </c>
      <c r="R20" s="1025">
        <f t="shared" si="5"/>
        <v>4072.67</v>
      </c>
      <c r="S20" s="1026">
        <f t="shared" si="5"/>
        <v>10060.1</v>
      </c>
    </row>
    <row r="21" spans="1:19">
      <c r="A21" s="1668"/>
      <c r="B21" s="47" t="s">
        <v>1152</v>
      </c>
      <c r="C21" s="3415" t="s">
        <v>3503</v>
      </c>
      <c r="D21" s="45">
        <f t="shared" si="6"/>
        <v>20083.13</v>
      </c>
      <c r="E21" s="53">
        <f t="shared" si="1"/>
        <v>49608.34</v>
      </c>
      <c r="F21" s="2793">
        <f>'数据-基础表'!M5</f>
        <v>49608.34</v>
      </c>
      <c r="G21" s="2794"/>
      <c r="H21" s="669">
        <f t="shared" si="7"/>
        <v>0</v>
      </c>
      <c r="I21" s="48">
        <f t="shared" si="2"/>
        <v>0</v>
      </c>
      <c r="J21" s="1138"/>
      <c r="K21" s="1137">
        <f t="shared" si="3"/>
        <v>0</v>
      </c>
      <c r="L21" s="1025">
        <f t="shared" si="4"/>
        <v>0</v>
      </c>
      <c r="M21" s="1149">
        <f t="shared" si="8"/>
        <v>0</v>
      </c>
      <c r="N21" s="1666"/>
      <c r="O21" s="1667"/>
      <c r="P21" s="1149">
        <f t="shared" si="9"/>
        <v>0</v>
      </c>
      <c r="R21" s="1025">
        <f t="shared" si="5"/>
        <v>20083.13</v>
      </c>
      <c r="S21" s="1026">
        <f t="shared" si="5"/>
        <v>49608.34</v>
      </c>
    </row>
    <row r="22" spans="1:19">
      <c r="A22" s="1668"/>
      <c r="B22" s="47" t="s">
        <v>1152</v>
      </c>
      <c r="C22" s="3416" t="s">
        <v>3409</v>
      </c>
      <c r="D22" s="45">
        <f t="shared" si="6"/>
        <v>9680.7900000000009</v>
      </c>
      <c r="E22" s="53">
        <f t="shared" si="1"/>
        <v>23913</v>
      </c>
      <c r="F22" s="2795"/>
      <c r="G22" s="2796">
        <f>'数据-基础表'!O5</f>
        <v>23913</v>
      </c>
      <c r="H22" s="669">
        <f t="shared" si="7"/>
        <v>0</v>
      </c>
      <c r="I22" s="48">
        <f t="shared" si="2"/>
        <v>0</v>
      </c>
      <c r="J22" s="1138"/>
      <c r="K22" s="1137">
        <f t="shared" si="3"/>
        <v>0</v>
      </c>
      <c r="L22" s="1025">
        <f t="shared" si="4"/>
        <v>0</v>
      </c>
      <c r="M22" s="1149">
        <f t="shared" si="8"/>
        <v>0</v>
      </c>
      <c r="N22" s="1666"/>
      <c r="O22" s="1667"/>
      <c r="P22" s="1149">
        <f t="shared" si="9"/>
        <v>0</v>
      </c>
      <c r="R22" s="1025">
        <f t="shared" si="5"/>
        <v>9680.7900000000009</v>
      </c>
      <c r="S22" s="1026">
        <f t="shared" si="5"/>
        <v>23913</v>
      </c>
    </row>
    <row r="23" spans="1:19">
      <c r="A23" s="1668"/>
      <c r="B23" s="47" t="s">
        <v>1152</v>
      </c>
      <c r="C23" s="3416"/>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6"/>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1153</v>
      </c>
      <c r="D27" s="1139">
        <f>SUM(D19:D26)</f>
        <v>49534.74</v>
      </c>
      <c r="E27" s="1140">
        <f>IF(SUM(E19:E26)='数据-基础表'!BA5,SUM(E19:E26),IF(F27="地上面积有误","面积有误","地下面积有误"))</f>
        <v>122358.22</v>
      </c>
      <c r="F27" s="1139">
        <f>IF(SUM(F19:F26)=E8,SUM(F19:F26),"地上面积有误")</f>
        <v>91173.22</v>
      </c>
      <c r="G27" s="1141">
        <f>SUM(G19:G26)</f>
        <v>31185</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49534.74</v>
      </c>
      <c r="S27" s="1025">
        <f>IF(SUM(S19:S26)=$E$3,SUM(S19:S26),SUM(S19:S26)&amp;"误差"&amp;ROUND(SUM(S19:S26)-E3,2))</f>
        <v>122358.22</v>
      </c>
    </row>
    <row r="28" spans="1:19">
      <c r="A28" s="1668"/>
      <c r="B28" s="47" t="s">
        <v>1154</v>
      </c>
      <c r="C28" s="1037" t="s">
        <v>1155</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0</v>
      </c>
      <c r="E30" s="1139">
        <f>SUM(E28:E29)</f>
        <v>0</v>
      </c>
      <c r="F30" s="1139">
        <f>SUM(F28:F29)</f>
        <v>0</v>
      </c>
      <c r="G30" s="1141">
        <f>SUM(G28:G29)</f>
        <v>0</v>
      </c>
      <c r="H30" s="2657"/>
      <c r="I30" s="2657"/>
      <c r="J30" s="2657"/>
      <c r="K30" s="2657"/>
      <c r="L30" s="2657"/>
      <c r="M30" s="2657"/>
      <c r="N30" s="2657"/>
      <c r="O30" s="2657"/>
      <c r="P30" s="2657"/>
    </row>
    <row r="31" spans="1:19" ht="15.75" thickBot="1">
      <c r="A31" s="1674"/>
      <c r="B31" s="1675"/>
      <c r="C31" s="834" t="s">
        <v>1157</v>
      </c>
      <c r="D31" s="675">
        <f>D27+D30</f>
        <v>49534.74</v>
      </c>
      <c r="E31" s="675">
        <f>E27+E30</f>
        <v>122358.22</v>
      </c>
      <c r="F31" s="676">
        <f>F27+F30</f>
        <v>91173.22</v>
      </c>
      <c r="G31" s="677">
        <f>G27+G30</f>
        <v>31185</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8">
      <c r="D33" s="1676"/>
      <c r="H33" s="1636">
        <f>F31/E31</f>
        <v>0.74513359216896091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3" priority="1" stopIfTrue="1" operator="containsText" text="面积有误">
      <formula>NOT(ISERROR(SEARCH("面积有误",E27)))</formula>
    </cfRule>
    <cfRule type="cellIs" dxfId="222" priority="3" stopIfTrue="1" operator="equal">
      <formula>"地下面积有误"</formula>
    </cfRule>
  </conditionalFormatting>
  <conditionalFormatting sqref="F27">
    <cfRule type="cellIs" dxfId="22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J21" sqref="J21"/>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3410</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办公</v>
      </c>
      <c r="B6" s="1711" t="str">
        <f>IF(A6=0,"","经营性")</f>
        <v>经营性</v>
      </c>
      <c r="C6" s="1712" t="s">
        <v>21</v>
      </c>
      <c r="D6" s="857">
        <f>SUMIF(项目基本情况!C$12:I$12,C6,项目基本情况!C$14:I$14)</f>
        <v>50</v>
      </c>
      <c r="E6" s="856">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1">
        <v>0.05</v>
      </c>
      <c r="I6" s="731">
        <v>5.5E-2</v>
      </c>
      <c r="J6" s="66">
        <v>7.0000000000000007E-2</v>
      </c>
      <c r="K6" s="1029">
        <f>SUMIF('数据-汇总表'!C$19:C$33,A6,'数据-汇总表'!E$19:E$33)</f>
        <v>38776.780000000006</v>
      </c>
      <c r="L6" s="732">
        <v>5500</v>
      </c>
      <c r="M6" s="67">
        <f t="shared" ref="M6:M14" si="0">ROUND(K6*L6/10000,0)</f>
        <v>21327</v>
      </c>
      <c r="N6" s="730">
        <v>1</v>
      </c>
      <c r="O6" s="67" t="str">
        <f>IF($N$5="成新度","——",ROUND(M6*N6,0))</f>
        <v>——</v>
      </c>
      <c r="P6" s="68" t="str">
        <f>IF($N$5="成新度","——",M6-O6)</f>
        <v>——</v>
      </c>
      <c r="Q6" s="733">
        <v>0.15</v>
      </c>
      <c r="R6" s="69">
        <f ca="1">SUMIF('数据-汇总表'!C$19:C$33,A6,'数据-汇总表'!R$19:R$27)</f>
        <v>15698.15</v>
      </c>
      <c r="S6" s="51">
        <f>IF('数据-汇总表'!$I$17="按面积比例",SUMIF('数据-汇总表'!C$19:C$33,A6,'数据-汇总表'!K$19:K$33),SUMIF('数据-汇总表'!C$19:C$33,A6,'数据-汇总表'!N$19:N$33))</f>
        <v>0</v>
      </c>
      <c r="T6" s="1171">
        <f>ROUND($L$14*S6/10000,0)</f>
        <v>0</v>
      </c>
      <c r="U6" s="3426">
        <v>5</v>
      </c>
      <c r="V6" s="70">
        <v>2.5000000000000001E-2</v>
      </c>
      <c r="W6" s="70">
        <v>0.1</v>
      </c>
      <c r="X6" s="1039"/>
      <c r="Y6" s="71">
        <v>1</v>
      </c>
      <c r="Z6" s="72"/>
      <c r="AA6" s="66"/>
      <c r="AB6" s="66"/>
      <c r="AC6" s="1039"/>
      <c r="AD6" s="73"/>
      <c r="AE6" s="1040">
        <f ca="1">IF(AN6="",0,SUMIF(INDIRECT("'"&amp;AN6&amp;"'"&amp;"!E:E"),$AE$5,INDIRECT("'"&amp;AN6&amp;"'"&amp;"!F:F")))</f>
        <v>46.78</v>
      </c>
      <c r="AF6" s="1346"/>
      <c r="AG6" s="137">
        <f>IF(AF6="",0,AE6-AF6)</f>
        <v>0</v>
      </c>
      <c r="AH6" s="74"/>
      <c r="AI6" s="76">
        <v>365</v>
      </c>
      <c r="AJ6" s="77"/>
      <c r="AK6" s="78">
        <v>8.0000000000000002E-3</v>
      </c>
      <c r="AL6" s="79">
        <v>1.5E-3</v>
      </c>
      <c r="AM6" s="80">
        <v>0.01</v>
      </c>
      <c r="AN6" s="1713" t="s">
        <v>3489</v>
      </c>
      <c r="AO6" s="52">
        <f ca="1">SUMIF(INDIRECT("'"&amp;AN6&amp;"'"&amp;"!A:A"),"总价",INDIRECT("'"&amp;AN6&amp;"'"&amp;"!B:B"))</f>
        <v>122458</v>
      </c>
      <c r="AP6" s="1714">
        <f>IF(C6="住宅",K6*L6,0)</f>
        <v>0</v>
      </c>
      <c r="AQ6" s="52">
        <f>ROUND($L$14*$N$14*S6/10000,0)</f>
        <v>0</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商业</v>
      </c>
      <c r="B7" s="1711" t="str">
        <f t="shared" ref="B7:B13" si="1">IF(A7=0,"","经营性")</f>
        <v>经营性</v>
      </c>
      <c r="C7" s="1712" t="s">
        <v>673</v>
      </c>
      <c r="D7" s="857">
        <f>SUMIF(项目基本情况!C$12:I$12,C7,项目基本情况!C$14:I$14)</f>
        <v>40</v>
      </c>
      <c r="E7" s="856">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1">
        <f>H6</f>
        <v>0.05</v>
      </c>
      <c r="I7" s="731">
        <f>I6</f>
        <v>5.5E-2</v>
      </c>
      <c r="J7" s="66">
        <f>J6</f>
        <v>7.0000000000000007E-2</v>
      </c>
      <c r="K7" s="1029">
        <f>SUMIF('数据-汇总表'!C$19:C$33,A7,'数据-汇总表'!E$19:E$33)</f>
        <v>10060.1</v>
      </c>
      <c r="L7" s="732">
        <f>L6</f>
        <v>5500</v>
      </c>
      <c r="M7" s="67">
        <f t="shared" si="0"/>
        <v>5533</v>
      </c>
      <c r="N7" s="730">
        <f>N6</f>
        <v>1</v>
      </c>
      <c r="O7" s="67" t="str">
        <f t="shared" ref="O7:O14" si="3">IF($N$5="成新度","——",ROUND(M7*N7,0))</f>
        <v>——</v>
      </c>
      <c r="P7" s="68" t="str">
        <f t="shared" ref="P7:P14" si="4">IF($N$5="成新度","——",M7-O7)</f>
        <v>——</v>
      </c>
      <c r="Q7" s="733">
        <v>0.15</v>
      </c>
      <c r="R7" s="69">
        <f ca="1">SUMIF('数据-汇总表'!C$19:C$33,A7,'数据-汇总表'!R$19:R$27)</f>
        <v>4072.67</v>
      </c>
      <c r="S7" s="51">
        <f>IF('数据-汇总表'!$I$17="按面积比例",SUMIF('数据-汇总表'!C$19:C$33,A7,'数据-汇总表'!K$19:K$33),SUMIF('数据-汇总表'!C$19:C$33,A7,'数据-汇总表'!N$19:N$33))</f>
        <v>0</v>
      </c>
      <c r="T7" s="1171">
        <f t="shared" ref="T7:T13" si="5">ROUND($L$14*S7/10000,0)</f>
        <v>0</v>
      </c>
      <c r="U7" s="3426">
        <v>4</v>
      </c>
      <c r="V7" s="70">
        <v>2.5000000000000001E-2</v>
      </c>
      <c r="W7" s="70">
        <v>0.1</v>
      </c>
      <c r="X7" s="1039"/>
      <c r="Y7" s="71">
        <v>1</v>
      </c>
      <c r="Z7" s="72"/>
      <c r="AA7" s="66"/>
      <c r="AB7" s="66"/>
      <c r="AC7" s="1039"/>
      <c r="AD7" s="73"/>
      <c r="AE7" s="1040">
        <f t="shared" ref="AE7:AE13" ca="1" si="6">IF(AN7="",0,SUMIF(INDIRECT("'"&amp;AN7&amp;"'"&amp;"!E:E"),$AE$5,INDIRECT("'"&amp;AN7&amp;"'"&amp;"!F:F")))</f>
        <v>36.78</v>
      </c>
      <c r="AF7" s="1346"/>
      <c r="AG7" s="137">
        <f t="shared" ref="AG7:AG13" si="7">IF(AF7="",0,AE7-AF7)</f>
        <v>0</v>
      </c>
      <c r="AH7" s="74"/>
      <c r="AI7" s="76">
        <v>365</v>
      </c>
      <c r="AJ7" s="77"/>
      <c r="AK7" s="78">
        <f>AK6</f>
        <v>8.0000000000000002E-3</v>
      </c>
      <c r="AL7" s="79">
        <v>1.5E-3</v>
      </c>
      <c r="AM7" s="80">
        <f>AM6</f>
        <v>0.01</v>
      </c>
      <c r="AN7" s="1713" t="s">
        <v>3493</v>
      </c>
      <c r="AO7" s="52">
        <f t="shared" ref="AO7:AO13" ca="1" si="8">SUMIF(INDIRECT("'"&amp;AN7&amp;"'"&amp;"!A:A"),"总价",INDIRECT("'"&amp;AN7&amp;"'"&amp;"!B:B"))</f>
        <v>22265</v>
      </c>
      <c r="AP7" s="1714">
        <f t="shared" ref="AP7:AP13" si="9">IF(C7="住宅",K7*L7,0)</f>
        <v>0</v>
      </c>
      <c r="AQ7" s="52">
        <f t="shared" ref="AQ7:AQ13" si="10">ROUND($L$14*$N$14*S7/10000,0)</f>
        <v>0</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t="str">
        <f>'数据-汇总表'!C21</f>
        <v>酒店（公寓）</v>
      </c>
      <c r="B8" s="1711" t="str">
        <f t="shared" si="1"/>
        <v>经营性</v>
      </c>
      <c r="C8" s="1712" t="s">
        <v>673</v>
      </c>
      <c r="D8" s="857">
        <f>SUMIF(项目基本情况!C$12:I$12,C8,项目基本情况!C$14:I$14)</f>
        <v>40</v>
      </c>
      <c r="E8" s="856">
        <f>IF(B8="","",SUMIF(项目基本情况!C$12:I$12,C8,项目基本情况!C$13:I$13))</f>
        <v>58790</v>
      </c>
      <c r="F8" s="64">
        <f>SUMIF(项目基本情况!C$12:I$12,C8,项目基本情况!C$15:I$15)</f>
        <v>36.78</v>
      </c>
      <c r="G8" s="65">
        <f t="shared" si="2"/>
        <v>0.97199999999999998</v>
      </c>
      <c r="H8" s="731">
        <f>H6</f>
        <v>0.05</v>
      </c>
      <c r="I8" s="731">
        <f>I6</f>
        <v>5.5E-2</v>
      </c>
      <c r="J8" s="66">
        <f>J6</f>
        <v>7.0000000000000007E-2</v>
      </c>
      <c r="K8" s="1029">
        <f>SUMIF('数据-汇总表'!C$19:C$33,A8,'数据-汇总表'!E$19:E$33)</f>
        <v>49608.34</v>
      </c>
      <c r="L8" s="732">
        <v>6000</v>
      </c>
      <c r="M8" s="67">
        <f>ROUND(K8*L8/10000,0)</f>
        <v>29765</v>
      </c>
      <c r="N8" s="730">
        <f>N6</f>
        <v>1</v>
      </c>
      <c r="O8" s="67" t="str">
        <f t="shared" si="3"/>
        <v>——</v>
      </c>
      <c r="P8" s="68" t="str">
        <f t="shared" si="4"/>
        <v>——</v>
      </c>
      <c r="Q8" s="733">
        <v>0.15</v>
      </c>
      <c r="R8" s="69">
        <f ca="1">SUMIF('数据-汇总表'!C$19:C$33,A8,'数据-汇总表'!R$19:R$27)</f>
        <v>20083.13</v>
      </c>
      <c r="S8" s="51">
        <f>IF('数据-汇总表'!$I$17="按面积比例",SUMIF('数据-汇总表'!C$19:C$33,A8,'数据-汇总表'!K$19:K$33),SUMIF('数据-汇总表'!C$19:C$33,A8,'数据-汇总表'!N$19:N$33))</f>
        <v>0</v>
      </c>
      <c r="T8" s="1171">
        <f t="shared" si="5"/>
        <v>0</v>
      </c>
      <c r="U8" s="3427">
        <v>3</v>
      </c>
      <c r="V8" s="734">
        <v>2.5000000000000001E-2</v>
      </c>
      <c r="W8" s="734">
        <v>0.1</v>
      </c>
      <c r="X8" s="1039"/>
      <c r="Y8" s="71">
        <v>1</v>
      </c>
      <c r="Z8" s="72"/>
      <c r="AA8" s="66"/>
      <c r="AB8" s="66"/>
      <c r="AC8" s="1039"/>
      <c r="AD8" s="73"/>
      <c r="AE8" s="1040">
        <f t="shared" ca="1" si="6"/>
        <v>36.78</v>
      </c>
      <c r="AF8" s="1346"/>
      <c r="AG8" s="137">
        <f t="shared" si="7"/>
        <v>0</v>
      </c>
      <c r="AH8" s="735"/>
      <c r="AI8" s="76">
        <v>365</v>
      </c>
      <c r="AJ8" s="77"/>
      <c r="AK8" s="736">
        <f>AK6</f>
        <v>8.0000000000000002E-3</v>
      </c>
      <c r="AL8" s="737">
        <v>1.5E-3</v>
      </c>
      <c r="AM8" s="738">
        <f>AM6</f>
        <v>0.01</v>
      </c>
      <c r="AN8" s="1713" t="s">
        <v>3552</v>
      </c>
      <c r="AO8" s="52">
        <f t="shared" ca="1" si="8"/>
        <v>79820</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t="str">
        <f>'数据-汇总表'!C22</f>
        <v>地下车库</v>
      </c>
      <c r="B9" s="1711" t="str">
        <f t="shared" si="1"/>
        <v>经营性</v>
      </c>
      <c r="C9" s="1712" t="s">
        <v>3336</v>
      </c>
      <c r="D9" s="857">
        <f>SUMIF(项目基本情况!C$12:I$12,C9,项目基本情况!C$14:I$14)</f>
        <v>50</v>
      </c>
      <c r="E9" s="856">
        <f>IF(B9="","",SUMIF(项目基本情况!C$12:I$12,C9,项目基本情况!C$13:I$13))</f>
        <v>62442</v>
      </c>
      <c r="F9" s="64">
        <f>SUMIF(项目基本情况!C$12:I$12,C9,项目基本情况!C$15:I$15)</f>
        <v>46.78</v>
      </c>
      <c r="G9" s="65">
        <f t="shared" si="2"/>
        <v>0.98399999999999999</v>
      </c>
      <c r="H9" s="66">
        <f>H6</f>
        <v>0.05</v>
      </c>
      <c r="I9" s="66">
        <f>I6</f>
        <v>5.5E-2</v>
      </c>
      <c r="J9" s="66">
        <f>J6</f>
        <v>7.0000000000000007E-2</v>
      </c>
      <c r="K9" s="1029">
        <f>SUMIF('数据-汇总表'!C$19:C$33,A9,'数据-汇总表'!E$19:E$33)</f>
        <v>23913</v>
      </c>
      <c r="L9" s="732">
        <v>5000</v>
      </c>
      <c r="M9" s="67">
        <f t="shared" si="0"/>
        <v>11957</v>
      </c>
      <c r="N9" s="730">
        <f>N6</f>
        <v>1</v>
      </c>
      <c r="O9" s="67" t="str">
        <f t="shared" si="3"/>
        <v>——</v>
      </c>
      <c r="P9" s="68" t="str">
        <f t="shared" si="4"/>
        <v>——</v>
      </c>
      <c r="Q9" s="81">
        <v>0.1</v>
      </c>
      <c r="R9" s="69">
        <f ca="1">SUMIF('数据-汇总表'!C$19:C$33,A9,'数据-汇总表'!R$19:R$27)</f>
        <v>9680.7900000000009</v>
      </c>
      <c r="S9" s="51">
        <f>IF('数据-汇总表'!$I$17="按面积比例",SUMIF('数据-汇总表'!C$19:C$33,A9,'数据-汇总表'!K$19:K$33),SUMIF('数据-汇总表'!C$19:C$33,A9,'数据-汇总表'!N$19:N$33))</f>
        <v>0</v>
      </c>
      <c r="T9" s="1171">
        <f t="shared" si="5"/>
        <v>0</v>
      </c>
      <c r="U9" s="3426">
        <v>600</v>
      </c>
      <c r="V9" s="70">
        <v>2.5000000000000001E-2</v>
      </c>
      <c r="W9" s="70">
        <v>0.1</v>
      </c>
      <c r="X9" s="1039"/>
      <c r="Y9" s="71">
        <v>1</v>
      </c>
      <c r="Z9" s="72"/>
      <c r="AA9" s="66"/>
      <c r="AB9" s="66"/>
      <c r="AC9" s="1039"/>
      <c r="AD9" s="73"/>
      <c r="AE9" s="1040">
        <f t="shared" ca="1" si="6"/>
        <v>46.78</v>
      </c>
      <c r="AF9" s="1346"/>
      <c r="AG9" s="137">
        <f t="shared" si="7"/>
        <v>0</v>
      </c>
      <c r="AH9" s="74">
        <f>ROUNDDOWN('数据-汇总表'!G22/40,0)</f>
        <v>597</v>
      </c>
      <c r="AI9" s="76">
        <v>12</v>
      </c>
      <c r="AJ9" s="77"/>
      <c r="AK9" s="78">
        <f>AK6</f>
        <v>8.0000000000000002E-3</v>
      </c>
      <c r="AL9" s="79">
        <v>1.5E-3</v>
      </c>
      <c r="AM9" s="80">
        <f>AM6</f>
        <v>0.01</v>
      </c>
      <c r="AN9" s="1713" t="s">
        <v>3497</v>
      </c>
      <c r="AO9" s="52">
        <f t="shared" ca="1" si="8"/>
        <v>4056</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0.97799999999999998</v>
      </c>
      <c r="H16" s="90">
        <f>ROUND(SUMPRODUCT(H6:H13,K6:K13)/SUMPRODUCT((H6:H13&gt;0)*(K6:K13)),3)</f>
        <v>0.05</v>
      </c>
      <c r="I16" s="91"/>
      <c r="J16" s="91"/>
      <c r="K16" s="92">
        <f>SUM(K6:K15)</f>
        <v>122358.22</v>
      </c>
      <c r="L16" s="93">
        <f>ROUND(M16*10000/SUM(K6:K14),0)</f>
        <v>5605</v>
      </c>
      <c r="M16" s="93">
        <f>SUM(M6:M14)</f>
        <v>68582</v>
      </c>
      <c r="N16" s="94">
        <f>ROUND(SUMPRODUCT(M6:M14,N6:N14)/M16,3)</f>
        <v>1</v>
      </c>
      <c r="O16" s="93">
        <f>SUM(O6:O14)</f>
        <v>0</v>
      </c>
      <c r="P16" s="93">
        <f>SUM(P6:P14)</f>
        <v>0</v>
      </c>
      <c r="Q16" s="95">
        <f>ROUND(SUMPRODUCT(Q6:Q13,K6:K13)/SUMPRODUCT((Q6:Q13&gt;0)*(K6:K13)),2)</f>
        <v>0.14000000000000001</v>
      </c>
      <c r="R16" s="1033">
        <f ca="1">SUM(R6:R13)</f>
        <v>49534.74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3480" t="s">
        <v>3504</v>
      </c>
      <c r="K19" s="2670">
        <f>K20+K21</f>
        <v>122358.22</v>
      </c>
      <c r="L19" s="2670">
        <f>ROUND((K20*L20+K21*L21)/K19,0)</f>
        <v>3255</v>
      </c>
      <c r="M19" s="2669"/>
      <c r="N19" s="2669"/>
      <c r="O19" s="2669"/>
      <c r="P19" s="2669"/>
      <c r="Q19" s="2669"/>
      <c r="R19" s="2669"/>
      <c r="S19" s="3461" t="s">
        <v>3495</v>
      </c>
      <c r="T19" s="2669">
        <f>'数据-汇总表'!F20</f>
        <v>2788.1</v>
      </c>
      <c r="U19" s="1679">
        <v>6</v>
      </c>
      <c r="V19" s="2669">
        <f>U19*T19</f>
        <v>16728.599999999999</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3481" t="s">
        <v>3388</v>
      </c>
      <c r="K20" s="2670">
        <f>'数据-汇总表'!F27</f>
        <v>91173.22</v>
      </c>
      <c r="L20" s="2670">
        <v>3000</v>
      </c>
      <c r="M20" s="2669"/>
      <c r="N20" s="2669"/>
      <c r="O20" s="2669"/>
      <c r="P20" s="2669"/>
      <c r="Q20" s="2669"/>
      <c r="R20" s="2669"/>
      <c r="S20" s="3461" t="s">
        <v>3496</v>
      </c>
      <c r="T20" s="2669">
        <f>'数据-汇总表'!G20</f>
        <v>7272</v>
      </c>
      <c r="U20" s="1679">
        <f>U19*0.6</f>
        <v>3.5999999999999996</v>
      </c>
      <c r="V20" s="2669">
        <f>U20*T20</f>
        <v>26179.199999999997</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104">
        <f>B20</f>
        <v>3</v>
      </c>
      <c r="C21" s="2671"/>
      <c r="D21" s="2674"/>
      <c r="E21" s="2671"/>
      <c r="F21" s="2671"/>
      <c r="G21" s="2671"/>
      <c r="H21" s="2671"/>
      <c r="I21" s="2671"/>
      <c r="J21" s="3481" t="s">
        <v>3406</v>
      </c>
      <c r="K21" s="2670">
        <f>'数据-汇总表'!G27</f>
        <v>31185</v>
      </c>
      <c r="L21" s="2670">
        <v>4000</v>
      </c>
      <c r="M21" s="2669"/>
      <c r="N21" s="2669"/>
      <c r="O21" s="2669"/>
      <c r="P21" s="2669"/>
      <c r="Q21" s="2669"/>
      <c r="R21" s="2669"/>
      <c r="S21" s="2669"/>
      <c r="T21" s="2669">
        <f>T19+T20</f>
        <v>10060.1</v>
      </c>
      <c r="U21" s="2669">
        <f>V21/T21</f>
        <v>4.2651464697170001</v>
      </c>
      <c r="V21" s="2669">
        <f>V19+V20</f>
        <v>42907.799999999996</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3480" t="s">
        <v>3505</v>
      </c>
      <c r="K22" s="2670"/>
      <c r="L22" s="2670">
        <v>800</v>
      </c>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3</v>
      </c>
      <c r="C23" s="2671"/>
      <c r="D23" s="2674"/>
      <c r="E23" s="2671"/>
      <c r="F23" s="2671"/>
      <c r="G23" s="2671"/>
      <c r="H23" s="2671"/>
      <c r="I23" s="2671"/>
      <c r="J23" s="3480" t="s">
        <v>3506</v>
      </c>
      <c r="K23" s="2670"/>
      <c r="L23" s="2670">
        <v>1200</v>
      </c>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v>
      </c>
      <c r="C24" s="2671"/>
      <c r="D24" s="2674"/>
      <c r="E24" s="2671"/>
      <c r="F24" s="2671"/>
      <c r="G24" s="2671"/>
      <c r="H24" s="2671"/>
      <c r="I24" s="2671"/>
      <c r="J24" s="3480" t="s">
        <v>3507</v>
      </c>
      <c r="K24" s="3482">
        <v>0.05</v>
      </c>
      <c r="L24" s="2670">
        <f>(L19+L22+L23)*K24</f>
        <v>262.75</v>
      </c>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2671"/>
      <c r="K25" s="2670"/>
      <c r="L25" s="2670">
        <f>L19+L22+L23+L24</f>
        <v>5517.75</v>
      </c>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2447</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0.02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498">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86" t="s">
        <v>2285</v>
      </c>
      <c r="B1" s="3587"/>
      <c r="C1" s="3587"/>
      <c r="D1" s="3587"/>
      <c r="E1" s="3587"/>
      <c r="F1" s="3587"/>
      <c r="G1" s="3587"/>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19" sqref="C19"/>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122358.21999999999</v>
      </c>
      <c r="C1" s="2684"/>
      <c r="D1" s="2684"/>
      <c r="E1" s="2684"/>
      <c r="F1" s="2684"/>
      <c r="G1" s="2685"/>
      <c r="H1" s="2686"/>
      <c r="I1" s="2686"/>
      <c r="J1" s="2686"/>
      <c r="K1" s="2686"/>
    </row>
    <row r="2" spans="1:11" ht="16.5">
      <c r="A2" s="2510" t="s">
        <v>653</v>
      </c>
      <c r="B2" s="2510">
        <f>SUM(C14:C23)</f>
        <v>49534.74</v>
      </c>
      <c r="C2" s="2684"/>
      <c r="D2" s="2684"/>
      <c r="E2" s="2684"/>
      <c r="F2" s="2684"/>
      <c r="G2" s="2685"/>
      <c r="H2" s="2686"/>
      <c r="I2" s="2686"/>
      <c r="J2" s="2686"/>
      <c r="K2" s="2686"/>
    </row>
    <row r="3" spans="1:11" ht="16.5">
      <c r="A3" s="2510" t="s">
        <v>662</v>
      </c>
      <c r="B3" s="2512">
        <f>项目基本情况!D3</f>
        <v>45364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234901</v>
      </c>
      <c r="C5" s="2510">
        <f ca="1">IF(B5=D14,结果表!H102,ROUND(B5*10000/$B$1,0))</f>
        <v>19198</v>
      </c>
      <c r="D5" s="2510">
        <f ca="1">ROUND(B5*10000/$B$2,0)</f>
        <v>47421</v>
      </c>
      <c r="E5" s="2684"/>
      <c r="F5" s="2685"/>
      <c r="G5" s="2685"/>
      <c r="H5" s="2686"/>
      <c r="I5" s="2686"/>
      <c r="J5" s="2686"/>
      <c r="K5" s="2686"/>
    </row>
    <row r="6" spans="1:11" ht="16.5">
      <c r="A6" s="2510" t="s">
        <v>656</v>
      </c>
      <c r="B6" s="2510">
        <f>SUM(G14:G23)</f>
        <v>0</v>
      </c>
      <c r="C6" s="2510">
        <f ca="1">IF(B6=G14,结果表!H108,ROUND(B6*10000/$B$1,0))</f>
        <v>19198</v>
      </c>
      <c r="D6" s="2510">
        <f>ROUND(B6*10000/$B$2,0)</f>
        <v>0</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3359</v>
      </c>
      <c r="D10" s="2510" t="s">
        <v>3360</v>
      </c>
      <c r="E10" s="3439"/>
      <c r="F10" s="3443" t="s">
        <v>3361</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122358.21999999999</v>
      </c>
      <c r="C14" s="2516">
        <f>结果表!C118</f>
        <v>49534.74</v>
      </c>
      <c r="D14" s="2516">
        <f ca="1">结果表!H118</f>
        <v>234901</v>
      </c>
      <c r="E14" s="2516">
        <f ca="1">ROUND(D14*10000/B14,0)</f>
        <v>19198</v>
      </c>
      <c r="F14" s="2516">
        <f ca="1">ROUND(D14*10000/C14,0)</f>
        <v>47421</v>
      </c>
      <c r="G14" s="2516"/>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29"/>
      <c r="H15" s="1329"/>
      <c r="I15" s="2517"/>
      <c r="J15" s="2685"/>
      <c r="K15" s="2686"/>
    </row>
    <row r="16" spans="1:11" ht="16.5">
      <c r="A16" s="2515" t="s">
        <v>648</v>
      </c>
      <c r="B16" s="2517"/>
      <c r="C16" s="2517"/>
      <c r="D16" s="2517"/>
      <c r="E16" s="2516" t="e">
        <f t="shared" si="0"/>
        <v>#DIV/0!</v>
      </c>
      <c r="F16" s="2516" t="e">
        <f t="shared" si="1"/>
        <v>#DIV/0!</v>
      </c>
      <c r="G16" s="1329"/>
      <c r="H16" s="1329"/>
      <c r="I16" s="2517"/>
      <c r="J16" s="2686"/>
      <c r="K16" s="2686"/>
    </row>
    <row r="17" spans="1:11" ht="16.5">
      <c r="A17" s="2515" t="s">
        <v>647</v>
      </c>
      <c r="B17" s="2517"/>
      <c r="C17" s="2517"/>
      <c r="D17" s="2517"/>
      <c r="E17" s="2516" t="e">
        <f t="shared" si="0"/>
        <v>#DIV/0!</v>
      </c>
      <c r="F17" s="2516" t="e">
        <f t="shared" si="1"/>
        <v>#DIV/0!</v>
      </c>
      <c r="G17" s="1329"/>
      <c r="H17" s="1329"/>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G40" sqref="G40"/>
    </sheetView>
  </sheetViews>
  <sheetFormatPr defaultColWidth="12.625" defaultRowHeight="21.75" customHeight="1"/>
  <cols>
    <col min="1" max="2" width="12.625" style="1751"/>
    <col min="3" max="3" width="12.625" style="1751" customWidth="1"/>
    <col min="4" max="4" width="13.7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22" t="str">
        <f>项目基本情况!S2</f>
        <v>北京市房地产</v>
      </c>
      <c r="B2" s="3623"/>
      <c r="C2" s="3623"/>
      <c r="D2" s="3623"/>
      <c r="E2" s="3623"/>
      <c r="F2" s="3623"/>
      <c r="G2" s="3623"/>
      <c r="H2" s="3623"/>
      <c r="I2" s="3624"/>
    </row>
    <row r="3" spans="1:12" ht="12.75">
      <c r="A3" s="3626" t="s">
        <v>1263</v>
      </c>
      <c r="B3" s="3627"/>
      <c r="C3" s="3627"/>
      <c r="D3" s="3627"/>
      <c r="E3" s="3627"/>
      <c r="F3" s="3627"/>
      <c r="G3" s="3627"/>
      <c r="H3" s="3627"/>
      <c r="I3" s="3627"/>
    </row>
    <row r="4" spans="1:12" ht="14.25">
      <c r="A4" s="1752" t="s">
        <v>1264</v>
      </c>
      <c r="B4" s="1753" t="s">
        <v>1265</v>
      </c>
      <c r="C4" s="1754" t="s">
        <v>3488</v>
      </c>
      <c r="D4" s="1754" t="s">
        <v>3500</v>
      </c>
      <c r="E4" s="3628" t="s">
        <v>1266</v>
      </c>
      <c r="F4" s="3629"/>
      <c r="G4" s="3629"/>
      <c r="H4" s="3629"/>
      <c r="I4" s="3630"/>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602" t="s">
        <v>1267</v>
      </c>
      <c r="B5" s="3589">
        <v>25</v>
      </c>
      <c r="C5" s="3605"/>
      <c r="D5" s="3625"/>
      <c r="E5" s="130" t="s">
        <v>1268</v>
      </c>
      <c r="F5" s="1755"/>
      <c r="G5" s="1755"/>
      <c r="H5" s="1755"/>
      <c r="I5" s="1371"/>
    </row>
    <row r="6" spans="1:12" ht="12.75">
      <c r="A6" s="3602"/>
      <c r="B6" s="3589"/>
      <c r="C6" s="3606"/>
      <c r="D6" s="3625"/>
      <c r="E6" s="130" t="s">
        <v>1269</v>
      </c>
      <c r="F6" s="1755"/>
      <c r="G6" s="1755"/>
      <c r="H6" s="1755"/>
      <c r="I6" s="1371"/>
    </row>
    <row r="7" spans="1:12" ht="12.75">
      <c r="A7" s="3602"/>
      <c r="B7" s="3589"/>
      <c r="C7" s="3607"/>
      <c r="D7" s="3625"/>
      <c r="E7" s="130" t="s">
        <v>1270</v>
      </c>
      <c r="F7" s="1755"/>
      <c r="G7" s="1755"/>
      <c r="H7" s="1755"/>
      <c r="I7" s="1371"/>
    </row>
    <row r="8" spans="1:12" ht="12.75">
      <c r="A8" s="3602" t="s">
        <v>1271</v>
      </c>
      <c r="B8" s="3589">
        <v>15</v>
      </c>
      <c r="C8" s="3605"/>
      <c r="D8" s="3625"/>
      <c r="E8" s="130" t="s">
        <v>1272</v>
      </c>
      <c r="F8" s="1755"/>
      <c r="G8" s="1755"/>
      <c r="H8" s="1755"/>
      <c r="I8" s="1371"/>
    </row>
    <row r="9" spans="1:12" ht="12.75">
      <c r="A9" s="3602"/>
      <c r="B9" s="3589"/>
      <c r="C9" s="3607"/>
      <c r="D9" s="3625"/>
      <c r="E9" s="130" t="s">
        <v>1273</v>
      </c>
      <c r="F9" s="1755"/>
      <c r="G9" s="1755"/>
      <c r="H9" s="1755"/>
      <c r="I9" s="1371"/>
    </row>
    <row r="10" spans="1:12" ht="12.75">
      <c r="A10" s="3602" t="s">
        <v>1274</v>
      </c>
      <c r="B10" s="3589">
        <v>15</v>
      </c>
      <c r="C10" s="3605"/>
      <c r="D10" s="3625"/>
      <c r="E10" s="130" t="s">
        <v>1275</v>
      </c>
      <c r="F10" s="1755"/>
      <c r="G10" s="1755"/>
      <c r="H10" s="1755"/>
      <c r="I10" s="1371"/>
    </row>
    <row r="11" spans="1:12" ht="12.75">
      <c r="A11" s="3602"/>
      <c r="B11" s="3589"/>
      <c r="C11" s="3607"/>
      <c r="D11" s="3625"/>
      <c r="E11" s="130" t="s">
        <v>1276</v>
      </c>
      <c r="F11" s="1755"/>
      <c r="G11" s="1755"/>
      <c r="H11" s="1755"/>
      <c r="I11" s="1371"/>
    </row>
    <row r="12" spans="1:12" ht="12.75">
      <c r="A12" s="3602" t="s">
        <v>1277</v>
      </c>
      <c r="B12" s="3589">
        <v>15</v>
      </c>
      <c r="C12" s="3605"/>
      <c r="D12" s="3625"/>
      <c r="E12" s="130" t="s">
        <v>1278</v>
      </c>
      <c r="F12" s="1755"/>
      <c r="G12" s="1755"/>
      <c r="H12" s="1755"/>
      <c r="I12" s="1371"/>
    </row>
    <row r="13" spans="1:12" ht="12.75">
      <c r="A13" s="3602"/>
      <c r="B13" s="3589"/>
      <c r="C13" s="3607"/>
      <c r="D13" s="3625"/>
      <c r="E13" s="130" t="s">
        <v>1279</v>
      </c>
      <c r="F13" s="1755"/>
      <c r="G13" s="1755"/>
      <c r="H13" s="1755"/>
      <c r="I13" s="1371"/>
    </row>
    <row r="14" spans="1:12" ht="12.75">
      <c r="A14" s="3602" t="s">
        <v>1280</v>
      </c>
      <c r="B14" s="3589">
        <v>30</v>
      </c>
      <c r="C14" s="3605">
        <v>5</v>
      </c>
      <c r="D14" s="3625">
        <v>5</v>
      </c>
      <c r="E14" s="130" t="s">
        <v>1281</v>
      </c>
      <c r="F14" s="1755"/>
      <c r="G14" s="1755"/>
      <c r="H14" s="1755"/>
      <c r="I14" s="1371"/>
    </row>
    <row r="15" spans="1:12" ht="12.75">
      <c r="A15" s="3602"/>
      <c r="B15" s="3589"/>
      <c r="C15" s="3606"/>
      <c r="D15" s="3625"/>
      <c r="E15" s="130" t="s">
        <v>1282</v>
      </c>
      <c r="F15" s="1755"/>
      <c r="G15" s="1755"/>
      <c r="H15" s="1755"/>
      <c r="I15" s="1371"/>
    </row>
    <row r="16" spans="1:12" ht="12.75">
      <c r="A16" s="3602"/>
      <c r="B16" s="3589"/>
      <c r="C16" s="3607"/>
      <c r="D16" s="3625"/>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612" t="s">
        <v>2130</v>
      </c>
      <c r="F18" s="3613"/>
      <c r="G18" s="3613"/>
      <c r="H18" s="3613"/>
      <c r="I18" s="3613"/>
      <c r="K18" s="301" t="s">
        <v>1288</v>
      </c>
      <c r="L18" s="301">
        <f>IF(C1="",'数据-汇总表'!E3,SUMIF(项目类型,C1,'数据-汇总表'!E17:E26)+SUMIF(项目类型,C1,'数据-汇总表'!I17:I26))</f>
        <v>122358.21999999999</v>
      </c>
      <c r="M18" s="301">
        <f>IF(C1="",'数据-汇总表'!E3,SUMIF(项目类型,C1,'数据-汇总表'!E17:E26))</f>
        <v>122358.21999999999</v>
      </c>
    </row>
    <row r="19" spans="1:36" ht="15">
      <c r="A19" s="1759" t="s">
        <v>1289</v>
      </c>
      <c r="B19" s="1760" t="s">
        <v>1290</v>
      </c>
      <c r="C19" s="133">
        <f ca="1">SUMIF(INDIRECT("'"&amp;C4&amp;"'"&amp;"!A:A"),结果表!B19,INDIRECT("'"&amp;C4&amp;"'"&amp;"!B:B"))</f>
        <v>241202</v>
      </c>
      <c r="D19" s="134">
        <f ca="1">SUMIF(INDIRECT("'"&amp;D4&amp;"'"&amp;"!A:A"),结果表!B19,INDIRECT("'"&amp;D4&amp;"'"&amp;"!B:B"))</f>
        <v>228599</v>
      </c>
      <c r="E19" s="1759" t="s">
        <v>1291</v>
      </c>
      <c r="F19" s="1760" t="s">
        <v>1290</v>
      </c>
      <c r="G19" s="135">
        <f ca="1">ROUND(C19*$C$18+D19*$D$18,0)</f>
        <v>234901</v>
      </c>
      <c r="H19" s="1761" t="s">
        <v>1292</v>
      </c>
      <c r="I19" s="128"/>
      <c r="K19" s="301" t="s">
        <v>1293</v>
      </c>
      <c r="L19" s="301">
        <f>IF(C1="",'数据-汇总表'!D3,SUMIF(项目类型,C1,'数据-汇总表'!D17:D26)+SUMIF(项目类型,C1,'数据-汇总表'!H17:H27))</f>
        <v>49534.74</v>
      </c>
      <c r="M19" s="301">
        <f>IF(C1="",'数据-汇总表'!D3,SUMIF(项目类型,C1,'数据-汇总表'!D17:D26))</f>
        <v>49534.74</v>
      </c>
    </row>
    <row r="20" spans="1:36" ht="15">
      <c r="A20" s="1762"/>
      <c r="B20" s="1025" t="s">
        <v>1294</v>
      </c>
      <c r="C20" s="136">
        <f ca="1">SUMIF(INDIRECT("'"&amp;C4&amp;"'"&amp;"!A:A"),结果表!B20,INDIRECT("'"&amp;C4&amp;"'"&amp;"!B:B"))</f>
        <v>19713</v>
      </c>
      <c r="D20" s="137">
        <f ca="1">SUMIF(INDIRECT("'"&amp;D4&amp;"'"&amp;"!A:A"),结果表!B20,INDIRECT("'"&amp;D4&amp;"'"&amp;"!B:B"))</f>
        <v>18683</v>
      </c>
      <c r="E20" s="1762"/>
      <c r="F20" s="1025" t="s">
        <v>1294</v>
      </c>
      <c r="G20" s="138">
        <f ca="1">ROUND(C20*$C$18+D20*$D$18,0)</f>
        <v>19198</v>
      </c>
      <c r="H20" s="807" t="s">
        <v>1295</v>
      </c>
      <c r="I20" s="128"/>
    </row>
    <row r="21" spans="1:36" ht="15" customHeight="1" thickBot="1">
      <c r="A21" s="827"/>
      <c r="B21" s="1763" t="s">
        <v>1296</v>
      </c>
      <c r="C21" s="718">
        <f ca="1">ROUND(C19*10000/L19,0)</f>
        <v>48694</v>
      </c>
      <c r="D21" s="719">
        <f ca="1">ROUND(D19*10000/L19,0)</f>
        <v>46149</v>
      </c>
      <c r="E21" s="827"/>
      <c r="F21" s="1763" t="s">
        <v>1296</v>
      </c>
      <c r="G21" s="139">
        <f ca="1">ROUND(G19*10000/L19,0)</f>
        <v>47421</v>
      </c>
      <c r="H21" s="1764" t="s">
        <v>1295</v>
      </c>
      <c r="I21" s="128"/>
    </row>
    <row r="22" spans="1:36" ht="15" thickBot="1">
      <c r="A22" s="1686" t="s">
        <v>1297</v>
      </c>
      <c r="B22" s="1765"/>
      <c r="C22" s="1766"/>
      <c r="D22" s="720">
        <f ca="1">IF(C19&lt;D19,D19/C19-1,C19/D19-1)</f>
        <v>5.5131474765856447E-2</v>
      </c>
      <c r="E22" s="128"/>
      <c r="F22" s="128"/>
      <c r="G22" s="128"/>
      <c r="H22" s="128"/>
      <c r="I22" s="128"/>
    </row>
    <row r="23" spans="1:36" ht="13.5" thickBot="1">
      <c r="A23" s="1745"/>
      <c r="B23" s="1745"/>
      <c r="C23" s="1745"/>
      <c r="D23" s="1745"/>
      <c r="E23" s="128"/>
      <c r="F23" s="128"/>
      <c r="G23" s="128"/>
      <c r="H23" s="128"/>
      <c r="I23" s="128"/>
    </row>
    <row r="24" spans="1:36" ht="14.25">
      <c r="A24" s="3596" t="s">
        <v>1298</v>
      </c>
      <c r="B24" s="1760" t="s">
        <v>1290</v>
      </c>
      <c r="C24" s="135">
        <f>IF(B30=0,0,D30)</f>
        <v>0</v>
      </c>
      <c r="D24" s="1767"/>
      <c r="E24" s="128"/>
      <c r="F24" s="128"/>
      <c r="G24" s="128"/>
      <c r="H24" s="128"/>
      <c r="I24" s="128"/>
    </row>
    <row r="25" spans="1:36" ht="14.25">
      <c r="A25" s="3597"/>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2.5764254021082067</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234901</v>
      </c>
      <c r="D32" s="1773" t="s">
        <v>3501</v>
      </c>
      <c r="E32" s="128"/>
      <c r="F32" s="128"/>
      <c r="G32" s="128"/>
      <c r="H32" s="128"/>
      <c r="I32" s="128"/>
    </row>
    <row r="33" spans="1:15" ht="15">
      <c r="A33" s="785" t="s">
        <v>1305</v>
      </c>
      <c r="B33" s="1774"/>
      <c r="C33" s="1775"/>
      <c r="D33" s="1776"/>
      <c r="E33" s="1777" t="s">
        <v>1306</v>
      </c>
      <c r="F33" s="1778" t="str">
        <f>IF(D32="楼面单价","取值（单价）","取值（总价）")</f>
        <v>取值（总价）</v>
      </c>
      <c r="G33" s="128"/>
      <c r="H33" s="128"/>
      <c r="I33" s="128"/>
    </row>
    <row r="34" spans="1:15" ht="15">
      <c r="A34" s="1779"/>
      <c r="B34" s="1780" t="s">
        <v>1307</v>
      </c>
      <c r="C34" s="147" t="e">
        <f ca="1">IF(C33="自定义",F34,C32-C35)</f>
        <v>#REF!</v>
      </c>
      <c r="D34" s="860" t="e">
        <f ca="1">IF(C33="自定义",ROUND(C34/C32,3),IF(C33="收益比率",SUMIF(INDIRECT("'"&amp;D33&amp;"'"&amp;"!b:b"),"土地收益比率",INDIRECT("'"&amp;D33&amp;"'"&amp;"!c:c")),SUMIF(INDIRECT("'"&amp;D33&amp;"'"&amp;"!b:b"),"土地成本比率",INDIRECT("'"&amp;D33&amp;"'"&amp;"!c:c"))))</f>
        <v>#REF!</v>
      </c>
      <c r="E34" s="1781" t="s">
        <v>1308</v>
      </c>
      <c r="F34" s="1328"/>
      <c r="G34" s="128"/>
      <c r="H34" s="128"/>
      <c r="I34" s="128"/>
    </row>
    <row r="35" spans="1:15" ht="15.75" thickBot="1">
      <c r="A35" s="1782"/>
      <c r="B35" s="1783" t="s">
        <v>1309</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4" t="s">
        <v>1310</v>
      </c>
      <c r="F35" s="153"/>
      <c r="G35" s="128"/>
      <c r="H35" s="128"/>
      <c r="I35" s="128"/>
    </row>
    <row r="36" spans="1:15" ht="15.75" thickBot="1">
      <c r="A36" s="3616" t="s">
        <v>1311</v>
      </c>
      <c r="B36" s="1785" t="s">
        <v>1312</v>
      </c>
      <c r="C36" s="144"/>
      <c r="D36" s="1786"/>
      <c r="E36" s="1787"/>
      <c r="F36" s="1788"/>
      <c r="G36" s="128"/>
      <c r="H36" s="128"/>
      <c r="I36" s="128"/>
    </row>
    <row r="37" spans="1:15" ht="15.75" thickBot="1">
      <c r="A37" s="3617"/>
      <c r="B37" s="1672" t="s">
        <v>1313</v>
      </c>
      <c r="C37" s="146"/>
      <c r="D37" s="1138"/>
      <c r="E37" s="1138"/>
      <c r="F37" s="1788"/>
      <c r="G37" s="128"/>
      <c r="H37" s="128"/>
      <c r="I37" s="128"/>
    </row>
    <row r="38" spans="1:15" ht="15.75" thickBot="1">
      <c r="A38" s="3618"/>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593" t="s">
        <v>1325</v>
      </c>
      <c r="B45" s="3594"/>
      <c r="C45" s="3595"/>
      <c r="D45" s="154">
        <f ca="1">ROUND(H101*F45,0)</f>
        <v>234901</v>
      </c>
      <c r="E45" s="155" t="s">
        <v>1326</v>
      </c>
      <c r="F45" s="156">
        <v>1</v>
      </c>
      <c r="G45" s="157" t="s">
        <v>1327</v>
      </c>
      <c r="H45" s="128"/>
      <c r="I45" s="128"/>
      <c r="J45" s="3671" t="s">
        <v>1328</v>
      </c>
      <c r="K45" s="3671"/>
      <c r="L45" s="3671"/>
      <c r="M45" s="3671"/>
      <c r="N45" s="3671"/>
      <c r="O45" s="3671"/>
    </row>
    <row r="46" spans="1:15" ht="14.25" customHeight="1">
      <c r="A46" s="3590" t="s">
        <v>1329</v>
      </c>
      <c r="B46" s="3591"/>
      <c r="C46" s="3591"/>
      <c r="D46" s="3591"/>
      <c r="E46" s="3591"/>
      <c r="F46" s="3591"/>
      <c r="G46" s="3592"/>
      <c r="H46" s="1804"/>
      <c r="I46" s="158"/>
      <c r="J46" s="2521">
        <v>1</v>
      </c>
      <c r="K46" s="3652" t="s">
        <v>1330</v>
      </c>
      <c r="L46" s="3652"/>
      <c r="M46" s="3672"/>
      <c r="N46" s="3672"/>
      <c r="O46" s="3672"/>
    </row>
    <row r="47" spans="1:15" ht="12" customHeight="1">
      <c r="A47" s="159" t="s">
        <v>1331</v>
      </c>
      <c r="B47" s="160"/>
      <c r="C47" s="161"/>
      <c r="D47" s="1086" t="s">
        <v>1332</v>
      </c>
      <c r="E47" s="301" t="s">
        <v>1333</v>
      </c>
      <c r="F47" s="162" t="s">
        <v>1334</v>
      </c>
      <c r="G47" s="2544" t="s">
        <v>1335</v>
      </c>
      <c r="H47" s="2545"/>
      <c r="I47" s="158"/>
      <c r="J47" s="2521">
        <v>2</v>
      </c>
      <c r="K47" s="3652" t="s">
        <v>1336</v>
      </c>
      <c r="L47" s="3652"/>
      <c r="M47" s="3673">
        <f>'数据-取费表'!B2</f>
        <v>45364</v>
      </c>
      <c r="N47" s="3673"/>
      <c r="O47" s="3673"/>
    </row>
    <row r="48" spans="1:15" ht="25.5">
      <c r="A48" s="3621" t="s">
        <v>1337</v>
      </c>
      <c r="B48" s="3604"/>
      <c r="C48" s="3604"/>
      <c r="D48" s="2322" t="b">
        <f>IF(H48="情况1",0,IF(H48="情况2",D52,IF(H48="情况3",D53,IF(H48="情况4",D54))))</f>
        <v>0</v>
      </c>
      <c r="E48" s="2332" t="str">
        <f>IF(H48="情况4","(销售额-原购置价)×税（费）率","销售额×税（费）率")</f>
        <v>销售额×税（费）率</v>
      </c>
      <c r="F48" s="2546">
        <f>IF(H48="情况1","免征",'数据-取费表'!B41)</f>
        <v>5.6000000000000001E-2</v>
      </c>
      <c r="G48" s="2547" t="s">
        <v>1338</v>
      </c>
      <c r="H48" s="2548"/>
      <c r="I48" s="1804"/>
      <c r="J48" s="2521">
        <v>3</v>
      </c>
      <c r="K48" s="3652" t="s">
        <v>1339</v>
      </c>
      <c r="L48" s="3652"/>
      <c r="M48" s="3674">
        <f ca="1">H101</f>
        <v>234901</v>
      </c>
      <c r="N48" s="3674"/>
      <c r="O48" s="3674"/>
    </row>
    <row r="49" spans="1:35" ht="25.5" customHeight="1">
      <c r="A49" s="2331" t="s">
        <v>1340</v>
      </c>
      <c r="B49" s="3588" t="s">
        <v>1341</v>
      </c>
      <c r="C49" s="3588"/>
      <c r="D49" s="1588">
        <v>0</v>
      </c>
      <c r="E49" s="323" t="s">
        <v>1342</v>
      </c>
      <c r="F49" s="2422" t="s">
        <v>28</v>
      </c>
      <c r="G49" s="3658"/>
      <c r="H49" s="2308" t="s">
        <v>2133</v>
      </c>
      <c r="I49" s="2309"/>
      <c r="J49" s="2521">
        <v>4</v>
      </c>
      <c r="K49" s="3652" t="str">
        <f>IF(项目基本情况!E8="房地产抵押价值","房地产抵押价值","抵押担保权已注销时的房地产抵押价值")</f>
        <v>房地产抵押价值</v>
      </c>
      <c r="L49" s="3652"/>
      <c r="M49" s="3674">
        <f ca="1">IF(项目基本情况!E8="房地产抵押价值",H107,H109)</f>
        <v>234901</v>
      </c>
      <c r="N49" s="3674"/>
      <c r="O49" s="3674"/>
    </row>
    <row r="50" spans="1:35" ht="25.5" customHeight="1">
      <c r="A50" s="2549"/>
      <c r="B50" s="3588" t="s">
        <v>1343</v>
      </c>
      <c r="C50" s="3588"/>
      <c r="D50" s="2550"/>
      <c r="E50" s="331"/>
      <c r="F50" s="2422"/>
      <c r="G50" s="3659"/>
      <c r="H50" s="2310" t="s">
        <v>2134</v>
      </c>
      <c r="I50" s="2309"/>
      <c r="J50" s="3671" t="s">
        <v>1344</v>
      </c>
      <c r="K50" s="3671"/>
      <c r="L50" s="3671"/>
      <c r="M50" s="3671"/>
      <c r="N50" s="3671"/>
      <c r="O50" s="3671"/>
    </row>
    <row r="51" spans="1:35" ht="20.45" customHeight="1">
      <c r="A51" s="2551"/>
      <c r="B51" s="3588" t="s">
        <v>1345</v>
      </c>
      <c r="C51" s="3588"/>
      <c r="D51" s="1086"/>
      <c r="E51" s="326"/>
      <c r="F51" s="2422"/>
      <c r="G51" s="3660"/>
      <c r="H51" s="2310" t="s">
        <v>2135</v>
      </c>
      <c r="I51" s="2309"/>
      <c r="J51" s="2522" t="s">
        <v>1346</v>
      </c>
      <c r="K51" s="3652" t="s">
        <v>1347</v>
      </c>
      <c r="L51" s="3652"/>
      <c r="M51" s="2522" t="s">
        <v>1348</v>
      </c>
      <c r="N51" s="2522" t="s">
        <v>1349</v>
      </c>
      <c r="O51" s="2522" t="s">
        <v>1350</v>
      </c>
    </row>
    <row r="52" spans="1:35" ht="24" customHeight="1">
      <c r="A52" s="2333" t="s">
        <v>1351</v>
      </c>
      <c r="B52" s="3588" t="s">
        <v>1352</v>
      </c>
      <c r="C52" s="3588"/>
      <c r="D52" s="1086">
        <f ca="1">ROUND(D45*'数据-取费表'!B41/(1+'数据-取费表'!C42),0)</f>
        <v>12528</v>
      </c>
      <c r="E52" s="2332" t="s">
        <v>1353</v>
      </c>
      <c r="F52" s="2552">
        <f>'数据-取费表'!B41</f>
        <v>5.6000000000000001E-2</v>
      </c>
      <c r="G52" s="2553"/>
      <c r="H52" s="2542"/>
      <c r="I52" s="1805"/>
      <c r="J52" s="2521">
        <v>1</v>
      </c>
      <c r="K52" s="3653" t="s">
        <v>1354</v>
      </c>
      <c r="L52" s="3653"/>
      <c r="M52" s="2523" t="b">
        <f>D48</f>
        <v>0</v>
      </c>
      <c r="N52" s="2521" t="str">
        <f>E48</f>
        <v>销售额×税（费）率</v>
      </c>
      <c r="O52" s="2524">
        <f>F48</f>
        <v>5.6000000000000001E-2</v>
      </c>
    </row>
    <row r="53" spans="1:35" ht="12" customHeight="1">
      <c r="A53" s="2333" t="s">
        <v>1355</v>
      </c>
      <c r="B53" s="3614" t="s">
        <v>2290</v>
      </c>
      <c r="C53" s="3615"/>
      <c r="D53" s="1086">
        <f ca="1">ROUND(D45*'数据-取费表'!B41/(1+'数据-取费表'!C42),0)</f>
        <v>12528</v>
      </c>
      <c r="E53" s="2332" t="s">
        <v>1353</v>
      </c>
      <c r="F53" s="2552">
        <f>'数据-取费表'!B41</f>
        <v>5.6000000000000001E-2</v>
      </c>
      <c r="G53" s="2553"/>
      <c r="H53" s="2542"/>
      <c r="I53" s="1805"/>
      <c r="J53" s="2521">
        <v>2</v>
      </c>
      <c r="K53" s="3653" t="s">
        <v>1356</v>
      </c>
      <c r="L53" s="3653"/>
      <c r="M53" s="2523">
        <f t="shared" ref="M53:O54" ca="1" si="0">D55</f>
        <v>117</v>
      </c>
      <c r="N53" s="2521" t="str">
        <f t="shared" si="0"/>
        <v>销售额×税（费）率</v>
      </c>
      <c r="O53" s="2524" t="str">
        <f t="shared" si="0"/>
        <v>免征</v>
      </c>
    </row>
    <row r="54" spans="1:35" ht="12" customHeight="1">
      <c r="A54" s="2333" t="s">
        <v>1357</v>
      </c>
      <c r="B54" s="3614" t="s">
        <v>2291</v>
      </c>
      <c r="C54" s="3615"/>
      <c r="D54" s="1086">
        <f ca="1">C68</f>
        <v>12528</v>
      </c>
      <c r="E54" s="326" t="s">
        <v>1358</v>
      </c>
      <c r="F54" s="2552">
        <f>'数据-取费表'!B41</f>
        <v>5.6000000000000001E-2</v>
      </c>
      <c r="G54" s="2553"/>
      <c r="H54" s="2554"/>
      <c r="I54" s="1805"/>
      <c r="J54" s="2521">
        <v>3</v>
      </c>
      <c r="K54" s="3653" t="s">
        <v>1359</v>
      </c>
      <c r="L54" s="3653"/>
      <c r="M54" s="2523">
        <f t="shared" ca="1" si="0"/>
        <v>132954</v>
      </c>
      <c r="N54" s="2521" t="str">
        <f t="shared" si="0"/>
        <v>增值额×税（费）率</v>
      </c>
      <c r="O54" s="2525" t="str">
        <f t="shared" si="0"/>
        <v>免征</v>
      </c>
    </row>
    <row r="55" spans="1:35" ht="24" customHeight="1">
      <c r="A55" s="3603" t="s">
        <v>1360</v>
      </c>
      <c r="B55" s="3604"/>
      <c r="C55" s="3604"/>
      <c r="D55" s="2322">
        <f ca="1">IF(H55="个人住宅",0,ROUND(D45*I55,0))</f>
        <v>117</v>
      </c>
      <c r="E55" s="2332" t="s">
        <v>1361</v>
      </c>
      <c r="F55" s="2552" t="str">
        <f>IF(H55="正常",I55,"免征")</f>
        <v>免征</v>
      </c>
      <c r="G55" s="2553"/>
      <c r="H55" s="2548"/>
      <c r="I55" s="164">
        <f>'数据-取费表'!B49</f>
        <v>5.0000000000000001E-4</v>
      </c>
      <c r="J55" s="2521">
        <f>IF(H59="非个人房产","",4)</f>
        <v>4</v>
      </c>
      <c r="K55" s="3653" t="str">
        <f>IF(H59="非个人房产","——","个人所得税")</f>
        <v>个人所得税</v>
      </c>
      <c r="L55" s="3653"/>
      <c r="M55" s="2526">
        <f ca="1">D59</f>
        <v>2237</v>
      </c>
      <c r="N55" s="2038" t="str">
        <f>E59</f>
        <v>差额计税</v>
      </c>
      <c r="O55" s="2527">
        <f>F59</f>
        <v>0.01</v>
      </c>
    </row>
    <row r="56" spans="1:35" ht="24.75">
      <c r="A56" s="3603" t="s">
        <v>1362</v>
      </c>
      <c r="B56" s="3604"/>
      <c r="C56" s="3604"/>
      <c r="D56" s="2322">
        <f ca="1">IF(H56="个人住宅",D57,D58)</f>
        <v>132954</v>
      </c>
      <c r="E56" s="2332" t="s">
        <v>1363</v>
      </c>
      <c r="F56" s="2552" t="str">
        <f>IF(H56="正常",F58,"免征")</f>
        <v>免征</v>
      </c>
      <c r="G56" s="2555" t="s">
        <v>1364</v>
      </c>
      <c r="H56" s="2556"/>
      <c r="I56" s="1806"/>
      <c r="J56" s="2521" t="str">
        <f>IF(项目基本情况!K6="上海银行",IF(J55="",4,J55+1),"")</f>
        <v/>
      </c>
      <c r="K56" s="3676" t="str">
        <f>IF(项目基本情况!K6="上海银行","其他处置费用","")</f>
        <v/>
      </c>
      <c r="L56" s="3677"/>
      <c r="M56" s="2523" t="str">
        <f>IF(项目基本情况!K6="上海银行",M69,"")</f>
        <v/>
      </c>
      <c r="N56" s="3676" t="str">
        <f>IF(项目基本情况!K6="上海银行","包含处置中涉及的律师、诉讼、拍卖、评估等费用","")</f>
        <v/>
      </c>
      <c r="O56" s="3679"/>
    </row>
    <row r="57" spans="1:35" ht="12.75">
      <c r="A57" s="2333" t="s">
        <v>1340</v>
      </c>
      <c r="B57" s="3614" t="s">
        <v>1365</v>
      </c>
      <c r="C57" s="3615"/>
      <c r="D57" s="1588">
        <v>0</v>
      </c>
      <c r="E57" s="323" t="s">
        <v>1342</v>
      </c>
      <c r="F57" s="301"/>
      <c r="G57" s="2553"/>
      <c r="H57" s="2557"/>
      <c r="I57" s="1806"/>
      <c r="J57" s="3653">
        <f>IF(AND(J55="",J56=""),4,IF(项目基本情况!K6="上海银行",结果表!J56+1,结果表!J55+1))</f>
        <v>5</v>
      </c>
      <c r="K57" s="3653" t="s">
        <v>1366</v>
      </c>
      <c r="L57" s="2528" t="s">
        <v>1367</v>
      </c>
      <c r="M57" s="2529"/>
      <c r="N57" s="2530">
        <f ca="1">SUMIF(M52:M56,"&lt;9e307")</f>
        <v>135308</v>
      </c>
      <c r="O57" s="2531"/>
      <c r="P57" s="2688">
        <f ca="1">N57/M49</f>
        <v>0.57602138773355582</v>
      </c>
    </row>
    <row r="58" spans="1:35" ht="24.75">
      <c r="A58" s="2333" t="s">
        <v>1351</v>
      </c>
      <c r="B58" s="3614" t="s">
        <v>1368</v>
      </c>
      <c r="C58" s="3588"/>
      <c r="D58" s="2322">
        <f ca="1">IF(H58="转让取得",C81,C97)</f>
        <v>132954</v>
      </c>
      <c r="E58" s="2332" t="s">
        <v>1363</v>
      </c>
      <c r="F58" s="301" t="s">
        <v>28</v>
      </c>
      <c r="G58" s="2553"/>
      <c r="H58" s="2556"/>
      <c r="I58" s="1806"/>
      <c r="J58" s="3653"/>
      <c r="K58" s="3653"/>
      <c r="L58" s="2528" t="s">
        <v>1369</v>
      </c>
      <c r="M58" s="2532"/>
      <c r="N58" s="2533" t="str">
        <f ca="1">NUMBERSTRING(INT(N57*10000),2)&amp;"元整"</f>
        <v>壹拾叁亿伍仟叁佰零捌万元整</v>
      </c>
      <c r="O58" s="2534"/>
    </row>
    <row r="59" spans="1:35" ht="24.75" thickBot="1">
      <c r="A59" s="3656" t="s">
        <v>1370</v>
      </c>
      <c r="B59" s="3657"/>
      <c r="C59" s="3657"/>
      <c r="D59" s="2558">
        <f ca="1">IF(H59="非个人房产","——",IF(H59="个人住宅（满五唯一有凭证）",0,IF(H59="个人其他（无凭证）",ROUND(D45*F59,0),ROUND(C67*F59,0))))</f>
        <v>2237</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1364</v>
      </c>
      <c r="H59" s="2312"/>
      <c r="I59" s="2311" t="s">
        <v>2136</v>
      </c>
      <c r="J59" s="3654">
        <f>J57+1</f>
        <v>6</v>
      </c>
      <c r="K59" s="3653" t="s">
        <v>1371</v>
      </c>
      <c r="L59" s="2521" t="s">
        <v>1367</v>
      </c>
      <c r="M59" s="2535"/>
      <c r="N59" s="2536">
        <f ca="1">M49-N57</f>
        <v>99593</v>
      </c>
      <c r="O59" s="2537"/>
    </row>
    <row r="60" spans="1:35" ht="12" customHeight="1">
      <c r="A60" s="1807"/>
      <c r="B60" s="1745"/>
      <c r="C60" s="1745"/>
      <c r="D60" s="1745"/>
      <c r="E60" s="1576"/>
      <c r="F60" s="1806"/>
      <c r="G60" s="1806"/>
      <c r="H60" s="1808"/>
      <c r="I60" s="128"/>
      <c r="J60" s="3655"/>
      <c r="K60" s="3653"/>
      <c r="L60" s="2528" t="s">
        <v>1369</v>
      </c>
      <c r="M60" s="2532"/>
      <c r="N60" s="2533" t="str">
        <f ca="1">NUMBERSTRING(INT(N59*10000),2)&amp;"元整"</f>
        <v>玖亿玖仟伍佰玖拾叁万元整</v>
      </c>
      <c r="O60" s="2534"/>
    </row>
    <row r="61" spans="1:35" ht="13.5" thickBot="1">
      <c r="A61" s="3601" t="s">
        <v>1372</v>
      </c>
      <c r="B61" s="3601"/>
      <c r="C61" s="3601"/>
      <c r="D61" s="3601"/>
      <c r="E61" s="3601"/>
      <c r="F61" s="1806"/>
      <c r="G61" s="1806"/>
      <c r="H61" s="1808"/>
      <c r="I61" s="128"/>
      <c r="J61" s="2521">
        <f>J59+1</f>
        <v>7</v>
      </c>
      <c r="K61" s="3653" t="s">
        <v>1373</v>
      </c>
      <c r="L61" s="3653"/>
      <c r="M61" s="2538"/>
      <c r="N61" s="2539">
        <f ca="1">ROUND(N59*10000/'数据-汇总表'!E3,0)</f>
        <v>8139</v>
      </c>
      <c r="O61" s="2540"/>
    </row>
    <row r="62" spans="1:35" ht="12.75">
      <c r="A62" s="3619" t="s">
        <v>1374</v>
      </c>
      <c r="B62" s="3620"/>
      <c r="C62" s="2019"/>
      <c r="D62" s="2019" t="s">
        <v>1375</v>
      </c>
      <c r="E62" s="165" t="s">
        <v>1376</v>
      </c>
      <c r="F62" s="1806"/>
      <c r="G62" s="1806"/>
      <c r="H62" s="1808"/>
      <c r="I62" s="128"/>
    </row>
    <row r="63" spans="1:35" ht="12.75">
      <c r="A63" s="172" t="s">
        <v>330</v>
      </c>
      <c r="B63" s="166" t="s">
        <v>1377</v>
      </c>
      <c r="C63" s="2562">
        <f ca="1">ROUND((C64+C65)/(1+'数据-取费表'!C42),0)</f>
        <v>223715</v>
      </c>
      <c r="D63" s="166"/>
      <c r="E63" s="167"/>
      <c r="F63" s="1806"/>
      <c r="G63" s="1806"/>
      <c r="H63" s="1808"/>
      <c r="I63" s="128"/>
      <c r="J63" s="3678" t="s">
        <v>1378</v>
      </c>
      <c r="K63" s="1330" t="s">
        <v>1379</v>
      </c>
      <c r="L63" s="1330">
        <f ca="1">IF(M49&gt;10000,M49*0.5%,IF(AND(M49&gt;1000,M49&lt;=10000),M49*1%,IF(AND(M49&gt;100,M49&lt;=1000),M49*3%,IF(AND(M49&gt;10,M49&lt;=100),M49*5%,M49*8%))))</f>
        <v>1174.5050000000001</v>
      </c>
      <c r="M63" s="301">
        <f ca="1">ROUND(L63,1)</f>
        <v>1174.5</v>
      </c>
      <c r="N63" s="2541"/>
      <c r="Z63" s="1750"/>
      <c r="AI63" s="1751"/>
    </row>
    <row r="64" spans="1:35" ht="14.25" customHeight="1">
      <c r="A64" s="168" t="s">
        <v>325</v>
      </c>
      <c r="B64" s="169" t="s">
        <v>1380</v>
      </c>
      <c r="C64" s="2563">
        <f ca="1">D45</f>
        <v>234901</v>
      </c>
      <c r="D64" s="169" t="s">
        <v>26</v>
      </c>
      <c r="E64" s="171"/>
      <c r="F64" s="1806"/>
      <c r="G64" s="1806"/>
      <c r="H64" s="1808"/>
      <c r="I64" s="128"/>
      <c r="J64" s="3678"/>
      <c r="K64" s="1330" t="s">
        <v>1381</v>
      </c>
      <c r="L64" s="1330">
        <f ca="1">IF(M49&gt;2000,M49*0.5%,IF(AND(M49&gt;1000,M49&lt;=2000),M49*0.6%,IF(AND(M49&gt;500,M49&lt;=1000),M49*0.7%,IF(AND(M49&gt;200,M49&lt;=500),M49*0.8%,IF(AND(M49&gt;100,M49&lt;=200),M49*0.9%,IF(AND(M49&gt;50,M49&lt;=100),M49*1%,IF(AND(M49&gt;20,M49&lt;=50),M49*1.5%,IF(AND(M49&gt;10,M49&lt;=20),M49*2%,IF(AND(M49&gt;1,M49&lt;=10),M49*2.5%)))))))))</f>
        <v>1174.5050000000001</v>
      </c>
      <c r="M64" s="301">
        <f t="shared" ref="M64:M65" ca="1" si="1">ROUND(L64,1)</f>
        <v>1174.5</v>
      </c>
      <c r="N64" s="2542" t="s">
        <v>1382</v>
      </c>
      <c r="Z64" s="1750"/>
      <c r="AI64" s="1751"/>
    </row>
    <row r="65" spans="1:35" ht="14.25" customHeight="1">
      <c r="A65" s="168" t="s">
        <v>326</v>
      </c>
      <c r="B65" s="169" t="s">
        <v>1383</v>
      </c>
      <c r="C65" s="2564"/>
      <c r="D65" s="169"/>
      <c r="E65" s="171"/>
      <c r="F65" s="1806"/>
      <c r="G65" s="1806"/>
      <c r="H65" s="1808"/>
      <c r="I65" s="128"/>
      <c r="J65" s="3678"/>
      <c r="K65" s="1330" t="s">
        <v>1384</v>
      </c>
      <c r="L65" s="1330">
        <f ca="1">IF(M49&gt;1000,M49*0.1%,IF(AND(M49&gt;500,M49&lt;=1000),M49*0.5%,IF(AND(M49&gt;50,M49&lt;=500),M49*1%,IF(AND(M49&gt;1,M49&lt;=50),M49*1.5%))))</f>
        <v>234.90100000000001</v>
      </c>
      <c r="M65" s="301">
        <f t="shared" ca="1" si="1"/>
        <v>234.9</v>
      </c>
      <c r="N65" s="2542" t="s">
        <v>1382</v>
      </c>
      <c r="Z65" s="1750"/>
      <c r="AI65" s="1751"/>
    </row>
    <row r="66" spans="1:35" ht="14.25" customHeight="1">
      <c r="A66" s="172" t="s">
        <v>327</v>
      </c>
      <c r="B66" s="173" t="s">
        <v>1385</v>
      </c>
      <c r="C66" s="2565"/>
      <c r="D66" s="173" t="s">
        <v>26</v>
      </c>
      <c r="E66" s="1336" t="s">
        <v>671</v>
      </c>
      <c r="F66" s="1806"/>
      <c r="G66" s="1806"/>
      <c r="H66" s="1808"/>
      <c r="I66" s="128"/>
      <c r="J66" s="3678"/>
      <c r="K66" s="1330" t="s">
        <v>1386</v>
      </c>
      <c r="L66" s="1330">
        <f ca="1">M49*0.5%</f>
        <v>1174.5050000000001</v>
      </c>
      <c r="M66" s="301">
        <f ca="1">IF(L66&gt;0.5,0.5,ROUND(L66,0))</f>
        <v>0.5</v>
      </c>
      <c r="N66" s="2542" t="s">
        <v>1387</v>
      </c>
      <c r="Z66" s="1750"/>
      <c r="AI66" s="1751"/>
    </row>
    <row r="67" spans="1:35" ht="14.25" customHeight="1">
      <c r="A67" s="172" t="s">
        <v>328</v>
      </c>
      <c r="B67" s="173" t="s">
        <v>1388</v>
      </c>
      <c r="C67" s="2566">
        <f ca="1">C63-C66</f>
        <v>223715</v>
      </c>
      <c r="D67" s="169" t="s">
        <v>26</v>
      </c>
      <c r="E67" s="171"/>
      <c r="F67" s="1806"/>
      <c r="G67" s="1806"/>
      <c r="H67" s="1808"/>
      <c r="I67" s="128"/>
      <c r="J67" s="3678"/>
      <c r="K67" s="1330" t="s">
        <v>1389</v>
      </c>
      <c r="L67" s="1330">
        <f ca="1">IF(M49&gt;=10000,(8.25+(M49-10000)*0.01%),IF(AND(M49&gt;=8000,M49&lt;10000),(7.85+(M49-8000)*0.02%),IF(AND(M49&gt;=5000,M49&lt;8000),(6.65+(M49-5000)*0.04%),IF(AND(M49&gt;=2000,M49&lt;5000),(4.25+(PM49-2000)*0.08%),IF(AND(M49&gt;=1000,M49&lt;2000),(2.75+(M49-1000)*0.15%),IF(AND(M49&gt;=100,M49&lt;1000),(0.5+(M49-100)*0.25%),IF(AND(M49&gt;0,M49&lt;100),M49*0.5%)))))))</f>
        <v>30.740100000000002</v>
      </c>
      <c r="M67" s="301">
        <f ca="1">ROUND(L67*0.9,1)</f>
        <v>27.7</v>
      </c>
      <c r="N67" s="2541"/>
      <c r="Z67" s="1750"/>
      <c r="AI67" s="1751"/>
    </row>
    <row r="68" spans="1:35" ht="14.25" customHeight="1" thickBot="1">
      <c r="A68" s="175" t="s">
        <v>329</v>
      </c>
      <c r="B68" s="176" t="s">
        <v>1390</v>
      </c>
      <c r="C68" s="2567">
        <f ca="1">IF(C67&lt;=0,0,ROUND(C67*D68,0))</f>
        <v>12528</v>
      </c>
      <c r="D68" s="2568">
        <f>'数据-取费表'!B41</f>
        <v>5.6000000000000001E-2</v>
      </c>
      <c r="E68" s="177"/>
      <c r="F68" s="1806"/>
      <c r="G68" s="1806"/>
      <c r="H68" s="1808"/>
      <c r="I68" s="128"/>
      <c r="J68" s="3678"/>
      <c r="K68" s="1330" t="s">
        <v>1391</v>
      </c>
      <c r="L68" s="1330">
        <f ca="1">IF(M49&gt;10000,M49*0.5%,IF(AND(M49&gt;5000,M49&lt;=10000),M49*1%,IF(AND(M49&gt;1000,M49&lt;=5000),M49*2%,IF(AND(M49&gt;200,M49&lt;=1000),M49*3%,M49*5%))))</f>
        <v>1174.5050000000001</v>
      </c>
      <c r="M68" s="301">
        <f ca="1">ROUND(L68,1)</f>
        <v>1174.5</v>
      </c>
      <c r="N68" s="2541"/>
      <c r="Z68" s="1750"/>
      <c r="AI68" s="1751"/>
    </row>
    <row r="69" spans="1:35" s="1770" customFormat="1" ht="16.5" customHeight="1">
      <c r="A69" s="1809"/>
      <c r="B69" s="1810"/>
      <c r="C69" s="1811"/>
      <c r="D69" s="1812"/>
      <c r="E69" s="1813"/>
      <c r="F69" s="1576"/>
      <c r="G69" s="1576"/>
      <c r="H69" s="1575"/>
      <c r="I69" s="1745"/>
      <c r="J69" s="3678"/>
      <c r="K69" s="1330" t="s">
        <v>1392</v>
      </c>
      <c r="L69" s="1330"/>
      <c r="M69" s="301">
        <f ca="1">ROUND(SUM(M63:M68),0)</f>
        <v>3787</v>
      </c>
      <c r="N69" s="2543">
        <f ca="1">M69/M49</f>
        <v>1.612168530572454E-2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40" t="s">
        <v>1393</v>
      </c>
      <c r="B70" s="3641"/>
      <c r="C70" s="3641"/>
      <c r="D70" s="3641"/>
      <c r="E70" s="3641"/>
      <c r="F70" s="3641"/>
      <c r="G70" s="3641"/>
      <c r="H70" s="3641"/>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19" t="s">
        <v>1374</v>
      </c>
      <c r="B71" s="3620"/>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223715</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1342</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614" t="s">
        <v>1401</v>
      </c>
      <c r="F76" s="3588"/>
      <c r="G76" s="3588"/>
      <c r="H76" s="3639"/>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1342</v>
      </c>
      <c r="D78" s="2575">
        <f>'数据-取费表'!B43</f>
        <v>6.000000000000001E-3</v>
      </c>
      <c r="E78" s="3598" t="s">
        <v>1405</v>
      </c>
      <c r="F78" s="3599"/>
      <c r="G78" s="3599"/>
      <c r="H78" s="3608"/>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222373</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165.7026825633383</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132954</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40" t="s">
        <v>1409</v>
      </c>
      <c r="B83" s="3641"/>
      <c r="C83" s="3641"/>
      <c r="D83" s="3641"/>
      <c r="E83" s="3641"/>
      <c r="F83" s="3641"/>
      <c r="G83" s="3641"/>
      <c r="H83" s="3641"/>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19" t="s">
        <v>1374</v>
      </c>
      <c r="B84" s="3620"/>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223715</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1342</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0</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c r="D88" s="2575"/>
      <c r="E88" s="192" t="s">
        <v>1412</v>
      </c>
      <c r="F88" s="2325"/>
      <c r="G88" s="193" t="s">
        <v>1413</v>
      </c>
      <c r="H88" s="1822"/>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0</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c r="D90" s="2575"/>
      <c r="E90" s="192" t="str">
        <f>IF(H88="-","土地取得成本中已包含该笔费用"," ")</f>
        <v xml:space="preserve"> </v>
      </c>
      <c r="F90" s="2325"/>
      <c r="G90" s="3680" t="s">
        <v>2128</v>
      </c>
      <c r="H90" s="3681"/>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IF(H91="——",成本法!C33,I91)</f>
        <v>0</v>
      </c>
      <c r="D91" s="2575"/>
      <c r="E91" s="3598" t="s">
        <v>1418</v>
      </c>
      <c r="F91" s="3599"/>
      <c r="G91" s="3599"/>
      <c r="H91" s="1823"/>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ROUND((C87+C90+C91)*D92,0)</f>
        <v>0</v>
      </c>
      <c r="D92" s="2581"/>
      <c r="E92" s="3598" t="s">
        <v>1421</v>
      </c>
      <c r="F92" s="3599"/>
      <c r="G92" s="3599"/>
      <c r="H92" s="3608"/>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1342</v>
      </c>
      <c r="D93" s="2575">
        <f>'数据-取费表'!B43</f>
        <v>6.000000000000001E-3</v>
      </c>
      <c r="E93" s="3598" t="s">
        <v>1405</v>
      </c>
      <c r="F93" s="3599"/>
      <c r="G93" s="3599"/>
      <c r="H93" s="3608"/>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ROUND((C87+C90+C91)*D94,0)</f>
        <v>0</v>
      </c>
      <c r="D94" s="2575">
        <v>0.2</v>
      </c>
      <c r="E94" s="3609" t="s">
        <v>1425</v>
      </c>
      <c r="F94" s="3610"/>
      <c r="G94" s="3610"/>
      <c r="H94" s="3611"/>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222373</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165.7026825633383</v>
      </c>
      <c r="D96" s="169" t="s">
        <v>26</v>
      </c>
      <c r="E96" s="2322" t="str">
        <f ca="1">IF(C96&gt;=200%,"增值额超过扣除项目金额200%",IF(C96&gt;=100%,"增值额超过扣除项目金额100%，未超过200%",IF(C96&gt;=50%,"增值额超过扣除项目金额50%，未超过100%",IF(C96&lt;50%,"增值额未超过扣除项目金额50%"))))</f>
        <v>增值额超过扣除项目金额200%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132954</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82" t="s">
        <v>1427</v>
      </c>
      <c r="B100" s="3583"/>
      <c r="C100" s="3583"/>
      <c r="D100" s="3600"/>
      <c r="E100" s="3583" t="s">
        <v>1428</v>
      </c>
      <c r="F100" s="3583"/>
      <c r="G100" s="3583"/>
      <c r="H100" s="3600"/>
      <c r="I100" s="128"/>
    </row>
    <row r="101" spans="1:35" ht="18.75" customHeight="1">
      <c r="A101" s="3661" t="s">
        <v>1429</v>
      </c>
      <c r="B101" s="3662"/>
      <c r="C101" s="2583" t="str">
        <f>C4</f>
        <v>成本法</v>
      </c>
      <c r="D101" s="2584" t="str">
        <f>D4</f>
        <v>收益法（汇总）</v>
      </c>
      <c r="E101" s="3675" t="s">
        <v>1430</v>
      </c>
      <c r="F101" s="3632"/>
      <c r="G101" s="1825" t="s">
        <v>1431</v>
      </c>
      <c r="H101" s="2593">
        <f ca="1">H118</f>
        <v>234901</v>
      </c>
      <c r="I101" s="128"/>
    </row>
    <row r="102" spans="1:35" ht="18.75" customHeight="1">
      <c r="A102" s="3634" t="s">
        <v>1432</v>
      </c>
      <c r="B102" s="2582" t="s">
        <v>1431</v>
      </c>
      <c r="C102" s="2583">
        <f ca="1">IF(D32="楼面单价",ROUND(C19,0),C19)</f>
        <v>241202</v>
      </c>
      <c r="D102" s="2584">
        <f ca="1">IF(D32="楼面单价",ROUND(D19,0),D19)</f>
        <v>228599</v>
      </c>
      <c r="E102" s="3675"/>
      <c r="F102" s="3632"/>
      <c r="G102" s="1825" t="s">
        <v>1433</v>
      </c>
      <c r="H102" s="2553">
        <f ca="1">I118</f>
        <v>19198</v>
      </c>
      <c r="I102" s="128"/>
    </row>
    <row r="103" spans="1:35" ht="42.75" customHeight="1">
      <c r="A103" s="3634"/>
      <c r="B103" s="2582" t="s">
        <v>1433</v>
      </c>
      <c r="C103" s="2585">
        <f ca="1">C20</f>
        <v>19713</v>
      </c>
      <c r="D103" s="2586">
        <f ca="1">D20</f>
        <v>18683</v>
      </c>
      <c r="E103" s="3669" t="s">
        <v>1434</v>
      </c>
      <c r="F103" s="3670"/>
      <c r="G103" s="1826" t="s">
        <v>1435</v>
      </c>
      <c r="H103" s="2593">
        <f>IF(D36="正常操作",H104+H105+H106,H105+H106)</f>
        <v>0</v>
      </c>
      <c r="I103" s="128"/>
    </row>
    <row r="104" spans="1:35" ht="18.75" customHeight="1">
      <c r="A104" s="3634" t="s">
        <v>1436</v>
      </c>
      <c r="B104" s="2587" t="s">
        <v>1431</v>
      </c>
      <c r="C104" s="2588">
        <f ca="1">H118</f>
        <v>234901</v>
      </c>
      <c r="D104" s="2589"/>
      <c r="E104" s="1672" t="s">
        <v>1437</v>
      </c>
      <c r="F104" s="1664"/>
      <c r="G104" s="1826" t="s">
        <v>1435</v>
      </c>
      <c r="H104" s="2594">
        <f>IF(D36="同一抵押权人同一抵押物续贷",C36&amp;"（续贷，未扣减，详见特别提示）",C36)</f>
        <v>0</v>
      </c>
      <c r="I104" s="128"/>
    </row>
    <row r="105" spans="1:35" ht="18.75" customHeight="1" thickBot="1">
      <c r="A105" s="3635"/>
      <c r="B105" s="2590" t="s">
        <v>1433</v>
      </c>
      <c r="C105" s="2591">
        <f ca="1">I118</f>
        <v>19198</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631" t="str">
        <f>IF(项目基本情况!E8="已注销","——","3.房地产抵押价值")</f>
        <v>3.房地产抵押价值</v>
      </c>
      <c r="F107" s="3632"/>
      <c r="G107" s="1825" t="s">
        <v>1431</v>
      </c>
      <c r="H107" s="2593">
        <f ca="1">IF(E107="——","——",H101-H103)</f>
        <v>234901</v>
      </c>
      <c r="I107" s="128"/>
    </row>
    <row r="108" spans="1:35" ht="18.75" customHeight="1">
      <c r="A108" s="128"/>
      <c r="B108" s="128"/>
      <c r="C108" s="128"/>
      <c r="D108" s="128"/>
      <c r="E108" s="3631"/>
      <c r="F108" s="3632"/>
      <c r="G108" s="1825" t="s">
        <v>1433</v>
      </c>
      <c r="H108" s="2553">
        <f ca="1">IF(H107=H101,H102,ROUND(H107*10000/'数据-汇总表'!E3,0))</f>
        <v>19198</v>
      </c>
      <c r="I108" s="128"/>
    </row>
    <row r="109" spans="1:35" ht="18.75" customHeight="1">
      <c r="A109" s="128"/>
      <c r="B109" s="128"/>
      <c r="C109" s="128"/>
      <c r="D109" s="128"/>
      <c r="E109" s="3631" t="str">
        <f>IF(项目基本情况!E8="已注销及未注销","4.抵押担保权已注销时的房地产抵押价值",IF(项目基本情况!E8="已注销","3.抵押担保权已注销时的房地产抵押价值","——"))</f>
        <v>——</v>
      </c>
      <c r="F109" s="3632"/>
      <c r="G109" s="1825" t="s">
        <v>1431</v>
      </c>
      <c r="H109" s="2596" t="str">
        <f>IF(E109="——","——",H101-H105-H106)</f>
        <v>——</v>
      </c>
      <c r="I109" s="128"/>
    </row>
    <row r="110" spans="1:35" ht="18.75" customHeight="1">
      <c r="A110" s="128"/>
      <c r="B110" s="128"/>
      <c r="C110" s="128"/>
      <c r="D110" s="128"/>
      <c r="E110" s="3631"/>
      <c r="F110" s="3632"/>
      <c r="G110" s="1825" t="s">
        <v>1433</v>
      </c>
      <c r="H110" s="2553" t="str">
        <f>IF(H109="——","——",ROUND(H109*10000/'数据-汇总表'!E3,0))</f>
        <v>——</v>
      </c>
      <c r="I110" s="128"/>
    </row>
    <row r="111" spans="1:35" ht="18.75" customHeight="1">
      <c r="A111" s="128"/>
      <c r="B111" s="128"/>
      <c r="C111" s="128"/>
      <c r="D111" s="128"/>
      <c r="E111" s="3663" t="str">
        <f>IF(项目基本情况!E9="抵押净值",IF(OR(项目基本情况!E8="已注销",项目基本情况!E8="房地产抵押价值"),"4.抵押净值","5.抵押净值"),"——")</f>
        <v>——</v>
      </c>
      <c r="F111" s="3633"/>
      <c r="G111" s="1825" t="s">
        <v>1431</v>
      </c>
      <c r="H111" s="2593" t="str">
        <f>IF(E111="——","——",N59)</f>
        <v>——</v>
      </c>
      <c r="I111" s="128"/>
    </row>
    <row r="112" spans="1:35" ht="18.75" customHeight="1" thickBot="1">
      <c r="A112" s="128"/>
      <c r="B112" s="128"/>
      <c r="C112" s="128"/>
      <c r="D112" s="128"/>
      <c r="E112" s="3664"/>
      <c r="F112" s="3665"/>
      <c r="G112" s="1828" t="s">
        <v>1433</v>
      </c>
      <c r="H112" s="2597" t="str">
        <f>IF(E111="——","——",N61)</f>
        <v>——</v>
      </c>
      <c r="I112" s="128"/>
    </row>
    <row r="113" spans="1:27" ht="18.75" customHeight="1">
      <c r="A113" s="128"/>
      <c r="B113" s="128"/>
      <c r="C113" s="128"/>
      <c r="D113" s="128"/>
      <c r="E113" s="3636" t="s">
        <v>1439</v>
      </c>
      <c r="F113" s="3636"/>
      <c r="G113" s="3636"/>
      <c r="H113" s="3636"/>
      <c r="I113" s="128"/>
    </row>
    <row r="114" spans="1:27" ht="3.75" customHeight="1">
      <c r="A114" s="1745"/>
      <c r="B114" s="1745"/>
      <c r="C114" s="1745"/>
      <c r="D114" s="1745"/>
      <c r="E114" s="1807"/>
      <c r="F114" s="1807"/>
      <c r="G114" s="1807"/>
      <c r="H114" s="1807"/>
      <c r="I114" s="1745"/>
    </row>
    <row r="115" spans="1:27" ht="18.75" customHeight="1">
      <c r="A115" s="3646" t="s">
        <v>1441</v>
      </c>
      <c r="B115" s="3647"/>
      <c r="C115" s="3647"/>
      <c r="D115" s="3647"/>
      <c r="E115" s="3647"/>
      <c r="F115" s="3647"/>
      <c r="G115" s="3647"/>
      <c r="H115" s="3647"/>
      <c r="I115" s="3648"/>
    </row>
    <row r="116" spans="1:27" ht="27" customHeight="1">
      <c r="A116" s="3602" t="s">
        <v>1442</v>
      </c>
      <c r="B116" s="3637" t="s">
        <v>1443</v>
      </c>
      <c r="C116" s="3637" t="s">
        <v>1444</v>
      </c>
      <c r="D116" s="3650" t="s">
        <v>1445</v>
      </c>
      <c r="E116" s="3651"/>
      <c r="F116" s="3645" t="s">
        <v>1446</v>
      </c>
      <c r="G116" s="3645"/>
      <c r="H116" s="3602" t="s">
        <v>1447</v>
      </c>
      <c r="I116" s="3602"/>
    </row>
    <row r="117" spans="1:27" ht="18.75" customHeight="1">
      <c r="A117" s="3602"/>
      <c r="B117" s="3638"/>
      <c r="C117" s="3638"/>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122358.21999999999</v>
      </c>
      <c r="C118" s="2327">
        <f>M19</f>
        <v>49534.74</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234901</v>
      </c>
      <c r="I118" s="2327">
        <f ca="1">ROUND(IF(D32="楼面单价",C32,H118*10000/B118),0)</f>
        <v>19198</v>
      </c>
    </row>
    <row r="119" spans="1:27" ht="18.75" customHeight="1">
      <c r="A119" s="3602" t="s">
        <v>1451</v>
      </c>
      <c r="B119" s="3602"/>
      <c r="C119" s="3602"/>
      <c r="D119" s="3642" t="e">
        <f ca="1">NUMBERSTRING(INT(D118*10000),2)&amp;"元整"</f>
        <v>#REF!</v>
      </c>
      <c r="E119" s="3644"/>
      <c r="F119" s="3642" t="e">
        <f ca="1">NUMBERSTRING(INT(F118*10000),2)&amp;"元整"</f>
        <v>#REF!</v>
      </c>
      <c r="G119" s="3644"/>
      <c r="H119" s="3642" t="str">
        <f ca="1">NUMBERSTRING(INT(H118*10000),2)&amp;"元整"</f>
        <v>贰拾叁亿肆仟玖佰零壹万元整</v>
      </c>
      <c r="I119" s="3644"/>
    </row>
    <row r="120" spans="1:27" ht="18.75" customHeight="1">
      <c r="A120" s="3666" t="str">
        <f>IF(项目基本情况!B9="房地产市场价值","",MID(E103,3,LEN(E103)-2))</f>
        <v>估价师知悉的法定优先受偿款</v>
      </c>
      <c r="B120" s="3667"/>
      <c r="C120" s="3668"/>
      <c r="D120" s="3666">
        <f>H103</f>
        <v>0</v>
      </c>
      <c r="E120" s="3667"/>
      <c r="F120" s="3667"/>
      <c r="G120" s="3667"/>
      <c r="H120" s="3667"/>
      <c r="I120" s="3668"/>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42" t="s">
        <v>1451</v>
      </c>
      <c r="B121" s="3643"/>
      <c r="C121" s="3644"/>
      <c r="D121" s="3642" t="str">
        <f>IF(D120=0,"零元整",NUMBERSTRING(INT(D120*10000),2)&amp;"元整")</f>
        <v>零元整</v>
      </c>
      <c r="E121" s="3643"/>
      <c r="F121" s="3643"/>
      <c r="G121" s="3643"/>
      <c r="H121" s="3643"/>
      <c r="I121" s="3644"/>
      <c r="AA121" s="724"/>
    </row>
    <row r="122" spans="1:27" ht="18.75" customHeight="1">
      <c r="A122" s="3633" t="str">
        <f>IF(项目基本情况!B9="房地产市场价值","",MID(E107,3,LEN(E107)-2))</f>
        <v>房地产抵押价值</v>
      </c>
      <c r="B122" s="3633"/>
      <c r="C122" s="3633"/>
      <c r="D122" s="3666">
        <f ca="1">H107</f>
        <v>234901</v>
      </c>
      <c r="E122" s="3667"/>
      <c r="F122" s="3667"/>
      <c r="G122" s="3667"/>
      <c r="H122" s="3667"/>
      <c r="I122" s="3668"/>
      <c r="AA122" s="724"/>
    </row>
    <row r="123" spans="1:27" ht="18.75" customHeight="1">
      <c r="A123" s="3602" t="s">
        <v>1451</v>
      </c>
      <c r="B123" s="3602"/>
      <c r="C123" s="3602"/>
      <c r="D123" s="3642" t="str">
        <f ca="1">NUMBERSTRING(INT(D122*10000),2)&amp;"元整"</f>
        <v>贰拾叁亿肆仟玖佰零壹万元整</v>
      </c>
      <c r="E123" s="3643"/>
      <c r="F123" s="3643"/>
      <c r="G123" s="3643"/>
      <c r="H123" s="3643"/>
      <c r="I123" s="3644"/>
      <c r="AA123" s="724"/>
    </row>
    <row r="124" spans="1:27" ht="18.75" customHeight="1">
      <c r="A124" s="3633" t="str">
        <f>IF(项目基本情况!B9="房地产市场价值","",MID(E109,3,LEN(E109)-2))</f>
        <v/>
      </c>
      <c r="B124" s="3633"/>
      <c r="C124" s="3633"/>
      <c r="D124" s="3666" t="str">
        <f>H109</f>
        <v>——</v>
      </c>
      <c r="E124" s="3667"/>
      <c r="F124" s="3667"/>
      <c r="G124" s="3667"/>
      <c r="H124" s="3667"/>
      <c r="I124" s="3668"/>
      <c r="AA124" s="724"/>
    </row>
    <row r="125" spans="1:27" ht="18.75" customHeight="1">
      <c r="A125" s="3602" t="s">
        <v>1451</v>
      </c>
      <c r="B125" s="3602"/>
      <c r="C125" s="3602"/>
      <c r="D125" s="3642" t="e">
        <f>NUMBERSTRING(INT(D124*10000),2)&amp;"元整"</f>
        <v>#VALUE!</v>
      </c>
      <c r="E125" s="3643"/>
      <c r="F125" s="3643"/>
      <c r="G125" s="3643"/>
      <c r="H125" s="3643"/>
      <c r="I125" s="3644"/>
      <c r="AA125" s="724"/>
    </row>
    <row r="126" spans="1:27" ht="18.75" customHeight="1">
      <c r="A126" s="3633" t="str">
        <f>IF(项目基本情况!B9="房地产市场价值","",MID(E111,3,LEN(E111)-2))</f>
        <v/>
      </c>
      <c r="B126" s="3633"/>
      <c r="C126" s="3633"/>
      <c r="D126" s="3666" t="str">
        <f>H111</f>
        <v>——</v>
      </c>
      <c r="E126" s="3667"/>
      <c r="F126" s="3667"/>
      <c r="G126" s="3667"/>
      <c r="H126" s="3667"/>
      <c r="I126" s="3668"/>
      <c r="AA126" s="724"/>
    </row>
    <row r="127" spans="1:27" ht="18.75" customHeight="1">
      <c r="A127" s="3602" t="s">
        <v>1451</v>
      </c>
      <c r="B127" s="3602"/>
      <c r="C127" s="3602"/>
      <c r="D127" s="3642" t="e">
        <f>NUMBERSTRING(INT(D126*10000),2)&amp;"元整"</f>
        <v>#VALUE!</v>
      </c>
      <c r="E127" s="3643"/>
      <c r="F127" s="3643"/>
      <c r="G127" s="3643"/>
      <c r="H127" s="3643"/>
      <c r="I127" s="3644"/>
      <c r="AA127" s="724"/>
    </row>
    <row r="128" spans="1:27" ht="21.75" customHeight="1">
      <c r="A128" s="3649" t="s">
        <v>1452</v>
      </c>
      <c r="B128" s="3649"/>
      <c r="C128" s="3649"/>
      <c r="D128" s="3649"/>
      <c r="E128" s="3649"/>
      <c r="F128" s="3649"/>
      <c r="G128" s="3649"/>
      <c r="H128" s="3649"/>
      <c r="I128" s="3649"/>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20" priority="21" stopIfTrue="1" operator="equal">
      <formula>25</formula>
    </cfRule>
  </conditionalFormatting>
  <conditionalFormatting sqref="C8:C9">
    <cfRule type="cellIs" dxfId="219" priority="19" stopIfTrue="1" operator="equal">
      <formula>15</formula>
    </cfRule>
  </conditionalFormatting>
  <conditionalFormatting sqref="C14:C16">
    <cfRule type="cellIs" dxfId="218" priority="13" stopIfTrue="1" operator="equal">
      <formula>30</formula>
    </cfRule>
  </conditionalFormatting>
  <conditionalFormatting sqref="D5:D7">
    <cfRule type="cellIs" dxfId="217" priority="10" stopIfTrue="1" operator="equal">
      <formula>25</formula>
    </cfRule>
  </conditionalFormatting>
  <conditionalFormatting sqref="D8:D9">
    <cfRule type="cellIs" dxfId="216" priority="9" stopIfTrue="1" operator="equal">
      <formula>15</formula>
    </cfRule>
  </conditionalFormatting>
  <conditionalFormatting sqref="C10:D13">
    <cfRule type="cellIs" dxfId="215" priority="8" stopIfTrue="1" operator="equal">
      <formula>15</formula>
    </cfRule>
  </conditionalFormatting>
  <conditionalFormatting sqref="D14:D16">
    <cfRule type="cellIs" dxfId="214" priority="6" stopIfTrue="1" operator="equal">
      <formula>30</formula>
    </cfRule>
  </conditionalFormatting>
  <conditionalFormatting sqref="C90">
    <cfRule type="expression" dxfId="213" priority="3" stopIfTrue="1">
      <formula>$H$88&lt;&gt;"仅含出让金"</formula>
    </cfRule>
  </conditionalFormatting>
  <conditionalFormatting sqref="C91">
    <cfRule type="expression" dxfId="212" priority="2" stopIfTrue="1">
      <formula>$H$91="由企业提供"</formula>
    </cfRule>
  </conditionalFormatting>
  <conditionalFormatting sqref="E36">
    <cfRule type="expression" dxfId="21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6" sqref="C6"/>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10</v>
      </c>
    </row>
    <row r="2" spans="1:9" s="199" customFormat="1" ht="18" customHeight="1">
      <c r="A2" s="200" t="s">
        <v>1461</v>
      </c>
      <c r="B2" s="201">
        <f ca="1">IF(D2="——",C52,C52-E2)</f>
        <v>241202</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19713</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102594</v>
      </c>
      <c r="D5" s="210" t="s">
        <v>1468</v>
      </c>
      <c r="E5" s="211" t="s">
        <v>1469</v>
      </c>
      <c r="F5" s="211" t="s">
        <v>1470</v>
      </c>
      <c r="G5" s="212"/>
    </row>
    <row r="6" spans="1:9" s="213" customFormat="1" ht="13.5" customHeight="1">
      <c r="A6" s="777" t="s">
        <v>1471</v>
      </c>
      <c r="B6" s="214" t="s">
        <v>1472</v>
      </c>
      <c r="C6" s="215">
        <f ca="1">'基准地价（汇总）'!B2</f>
        <v>97183</v>
      </c>
      <c r="D6" s="216"/>
      <c r="E6" s="217"/>
      <c r="F6" s="217"/>
      <c r="G6" s="218"/>
    </row>
    <row r="7" spans="1:9" s="213" customFormat="1" ht="13.5" customHeight="1">
      <c r="A7" s="777" t="s">
        <v>1473</v>
      </c>
      <c r="B7" s="214" t="s">
        <v>1474</v>
      </c>
      <c r="C7" s="219">
        <f ca="1">ROUND(C6*F7,0)</f>
        <v>2964</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2447</v>
      </c>
      <c r="D8" s="221"/>
      <c r="E8" s="219"/>
      <c r="F8" s="220"/>
      <c r="G8" s="1854" t="s">
        <v>3549</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3550</v>
      </c>
      <c r="H9" s="1136"/>
      <c r="I9" s="1856" t="s">
        <v>1478</v>
      </c>
    </row>
    <row r="10" spans="1:9" s="213" customFormat="1" ht="13.5" customHeight="1">
      <c r="A10" s="778" t="s">
        <v>356</v>
      </c>
      <c r="B10" s="223" t="s">
        <v>1479</v>
      </c>
      <c r="C10" s="224">
        <f ca="1">ROUND(D10*E10/10000,0)</f>
        <v>2447</v>
      </c>
      <c r="D10" s="844">
        <f ca="1">IF(B1="",'数据-汇总表'!E6,IF(INDIRECT("'数据-取费表'!c"&amp;$G$1)="住宅",INDIRECT("'数据-取费表'!s"&amp;$G$1),INDIRECT("'数据-取费表'!k"&amp;$G$1)+INDIRECT("'数据-取费表'!s"&amp;$G$1)))</f>
        <v>122358.21999999999</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122358.21999999999</v>
      </c>
      <c r="E19" s="210">
        <f>'数据-取费表'!B31</f>
        <v>200</v>
      </c>
      <c r="F19" s="230"/>
      <c r="G19" s="1854" t="s">
        <v>3551</v>
      </c>
    </row>
    <row r="20" spans="1:7" s="213" customFormat="1" ht="13.5" customHeight="1">
      <c r="A20" s="254" t="s">
        <v>1492</v>
      </c>
      <c r="B20" s="209" t="s">
        <v>1493</v>
      </c>
      <c r="C20" s="231">
        <f ca="1">ROUND((C5+C19)*F20,0)</f>
        <v>2052</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11096</v>
      </c>
      <c r="D22" s="234">
        <f ca="1">C26</f>
        <v>1E-3</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10989</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107</v>
      </c>
      <c r="D25" s="237"/>
      <c r="E25" s="240"/>
      <c r="F25" s="238"/>
      <c r="G25" s="241" t="s">
        <v>1509</v>
      </c>
    </row>
    <row r="26" spans="1:7" s="213" customFormat="1">
      <c r="A26" s="779" t="s">
        <v>350</v>
      </c>
      <c r="B26" s="214" t="s">
        <v>1510</v>
      </c>
      <c r="C26" s="237">
        <f ca="1">ROUND(IF('数据-取费表'!B22&lt;=1,F21*F22*'数据-取费表'!B23/2,F21*(POWER((1+F22),'数据-取费表'!B23/2)-1)),4)</f>
        <v>1E-3</v>
      </c>
      <c r="D26" s="237"/>
      <c r="E26" s="240"/>
      <c r="F26" s="238"/>
      <c r="G26" s="242"/>
    </row>
    <row r="27" spans="1:7" s="213" customFormat="1" ht="24.75">
      <c r="A27" s="254" t="s">
        <v>1511</v>
      </c>
      <c r="B27" s="243" t="s">
        <v>1512</v>
      </c>
      <c r="C27" s="244">
        <f ca="1">C28</f>
        <v>14650</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ROUND((C5+C19+C20)*F27*'数据-取费表'!B21/'数据-取费表'!B20,0)</f>
        <v>14650</v>
      </c>
      <c r="D28" s="234"/>
      <c r="E28" s="235"/>
      <c r="F28" s="245"/>
      <c r="G28" s="246"/>
    </row>
    <row r="29" spans="1:7" s="213" customFormat="1" ht="13.5" customHeight="1">
      <c r="A29" s="779" t="s">
        <v>347</v>
      </c>
      <c r="B29" s="247" t="s">
        <v>1516</v>
      </c>
      <c r="C29" s="237">
        <f ca="1">ROUND(C21*F27*'数据-取费表'!B21/'数据-取费表'!B20,4)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141285</v>
      </c>
      <c r="D31" s="229"/>
      <c r="E31" s="210"/>
      <c r="F31" s="249"/>
      <c r="G31" s="233" t="s">
        <v>1521</v>
      </c>
    </row>
    <row r="32" spans="1:7" s="207" customFormat="1" ht="15.75">
      <c r="A32" s="251" t="s">
        <v>1522</v>
      </c>
      <c r="B32" s="252"/>
      <c r="C32" s="252"/>
      <c r="D32" s="252"/>
      <c r="E32" s="252"/>
      <c r="F32" s="252"/>
      <c r="G32" s="253"/>
    </row>
    <row r="33" spans="1:7" s="213" customFormat="1" ht="13.5" customHeight="1">
      <c r="A33" s="254" t="s">
        <v>337</v>
      </c>
      <c r="B33" s="209" t="s">
        <v>1523</v>
      </c>
      <c r="C33" s="255">
        <f ca="1">SUM(C34:C38)</f>
        <v>75830</v>
      </c>
      <c r="D33" s="231"/>
      <c r="E33" s="211"/>
      <c r="F33" s="240"/>
      <c r="G33" s="233"/>
    </row>
    <row r="34" spans="1:7"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68582</v>
      </c>
      <c r="D34" s="216"/>
      <c r="E34" s="219"/>
      <c r="F34" s="256">
        <f ca="1">IF('数据-取费表'!B24=0,1,IF(B1="",'数据-取费表'!N16,INDIRECT("'数据-取费表'!n"&amp;$G$1)))</f>
        <v>1</v>
      </c>
      <c r="G34" s="218" t="s">
        <v>1525</v>
      </c>
    </row>
    <row r="35" spans="1:7" ht="13.5" customHeight="1">
      <c r="A35" s="779" t="s">
        <v>351</v>
      </c>
      <c r="B35" s="214" t="s">
        <v>1526</v>
      </c>
      <c r="C35" s="219">
        <f ca="1">ROUND(C34*F35,0)</f>
        <v>3429</v>
      </c>
      <c r="D35" s="219"/>
      <c r="E35" s="219"/>
      <c r="F35" s="258">
        <f>'数据-取费表'!B33</f>
        <v>0.05</v>
      </c>
      <c r="G35" s="218" t="s">
        <v>1527</v>
      </c>
    </row>
    <row r="36" spans="1:7"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row>
    <row r="37" spans="1:7" s="257" customFormat="1" ht="13.5" customHeight="1">
      <c r="A37" s="779" t="s">
        <v>353</v>
      </c>
      <c r="B37" s="214" t="s">
        <v>1530</v>
      </c>
      <c r="C37" s="248">
        <f ca="1">ROUND(E37*D37*F34/10000,0)</f>
        <v>2447</v>
      </c>
      <c r="D37" s="216">
        <f ca="1">D19</f>
        <v>122358.21999999999</v>
      </c>
      <c r="E37" s="248">
        <f>'数据-取费表'!B35</f>
        <v>200</v>
      </c>
      <c r="F37" s="258"/>
      <c r="G37" s="260" t="s">
        <v>1531</v>
      </c>
    </row>
    <row r="38" spans="1:7" ht="13.5" customHeight="1">
      <c r="A38" s="779" t="s">
        <v>354</v>
      </c>
      <c r="B38" s="214" t="s">
        <v>1532</v>
      </c>
      <c r="C38" s="219">
        <f ca="1">ROUND(C34*F38,0)</f>
        <v>1372</v>
      </c>
      <c r="D38" s="219"/>
      <c r="E38" s="219"/>
      <c r="F38" s="258">
        <f>'数据-取费表'!B36</f>
        <v>0.02</v>
      </c>
      <c r="G38" s="218" t="s">
        <v>1527</v>
      </c>
    </row>
    <row r="39" spans="1:7" s="213" customFormat="1" ht="13.5" customHeight="1">
      <c r="A39" s="254" t="s">
        <v>1533</v>
      </c>
      <c r="B39" s="209" t="s">
        <v>1534</v>
      </c>
      <c r="C39" s="231">
        <f ca="1">ROUND(C33*F20,0)</f>
        <v>1517</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4037</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ROUND(IF('数据-取费表'!B22&lt;=1,C33*F22*'数据-取费表'!B21/2,C33*(POWER((1+F22),'数据-取费表'!B21/2)-1)),0)</f>
        <v>3958</v>
      </c>
      <c r="D42" s="237"/>
      <c r="E42" s="237"/>
      <c r="F42" s="238"/>
      <c r="G42" s="3682" t="s">
        <v>1543</v>
      </c>
    </row>
    <row r="43" spans="1:7" ht="13.5" customHeight="1">
      <c r="A43" s="779" t="s">
        <v>347</v>
      </c>
      <c r="B43" s="214" t="s">
        <v>1544</v>
      </c>
      <c r="C43" s="237">
        <f ca="1">ROUND(IF('数据-取费表'!B22&lt;=1,C39*F22*'数据-取费表'!B21/2,C39*(POWER((1+F22),'数据-取费表'!B21/2)-1)),0)</f>
        <v>79</v>
      </c>
      <c r="D43" s="237"/>
      <c r="E43" s="237"/>
      <c r="F43" s="238"/>
      <c r="G43" s="3683"/>
    </row>
    <row r="44" spans="1:7" ht="13.5" customHeight="1">
      <c r="A44" s="779" t="s">
        <v>348</v>
      </c>
      <c r="B44" s="214" t="s">
        <v>1545</v>
      </c>
      <c r="C44" s="237">
        <f ca="1">ROUND(IF('数据-取费表'!B22&lt;=1,C40*F22*'数据-取费表'!B21/2,C40*(POWER((1+F22),'数据-取费表'!B21/2)-1)),4)</f>
        <v>1E-3</v>
      </c>
      <c r="D44" s="237"/>
      <c r="E44" s="237"/>
      <c r="F44" s="238"/>
      <c r="G44" s="3684"/>
    </row>
    <row r="45" spans="1:7" s="213" customFormat="1" ht="13.5" customHeight="1">
      <c r="A45" s="254" t="s">
        <v>1546</v>
      </c>
      <c r="B45" s="243" t="s">
        <v>1512</v>
      </c>
      <c r="C45" s="244">
        <f ca="1">C46</f>
        <v>10829</v>
      </c>
      <c r="D45" s="234">
        <f ca="1">C47</f>
        <v>2.8E-3</v>
      </c>
      <c r="E45" s="235" t="s">
        <v>1538</v>
      </c>
      <c r="F45" s="245">
        <f ca="1">F27</f>
        <v>0.14000000000000001</v>
      </c>
      <c r="G45" s="246" t="s">
        <v>1547</v>
      </c>
    </row>
    <row r="46" spans="1:7" s="213" customFormat="1" ht="13.5" customHeight="1">
      <c r="A46" s="779" t="s">
        <v>346</v>
      </c>
      <c r="B46" s="247" t="s">
        <v>1548</v>
      </c>
      <c r="C46" s="248">
        <f ca="1">ROUND((C33+C39)*F27,0)</f>
        <v>10829</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1325">
        <f>ROUND(F30/(1+'数据-取费表'!C42),4)</f>
        <v>5.33E-2</v>
      </c>
      <c r="D48" s="235" t="s">
        <v>1538</v>
      </c>
      <c r="E48" s="231"/>
      <c r="F48" s="236">
        <f>F30</f>
        <v>5.6000000000000001E-2</v>
      </c>
      <c r="G48" s="233" t="s">
        <v>1551</v>
      </c>
    </row>
    <row r="49" spans="1:7" ht="16.5" customHeight="1">
      <c r="A49" s="254" t="s">
        <v>1517</v>
      </c>
      <c r="B49" s="209" t="s">
        <v>1552</v>
      </c>
      <c r="C49" s="231">
        <f ca="1">ROUND((C33+C39+C41+C45)/(1-C40-D41-D45-C48),0)</f>
        <v>99917</v>
      </c>
      <c r="D49" s="231"/>
      <c r="E49" s="231"/>
      <c r="F49" s="263"/>
      <c r="G49" s="233" t="s">
        <v>1553</v>
      </c>
    </row>
    <row r="50" spans="1:7" s="257" customFormat="1" ht="24">
      <c r="A50" s="254" t="s">
        <v>1554</v>
      </c>
      <c r="B50" s="209" t="s">
        <v>1555</v>
      </c>
      <c r="C50" s="231"/>
      <c r="D50" s="231"/>
      <c r="E50" s="231"/>
      <c r="F50" s="263">
        <f>IF('数据-取费表'!B24=0,'数据-取费表'!N16,1)</f>
        <v>1</v>
      </c>
      <c r="G50" s="246" t="s">
        <v>1556</v>
      </c>
    </row>
    <row r="51" spans="1:7" ht="16.5" customHeight="1">
      <c r="A51" s="254" t="s">
        <v>1557</v>
      </c>
      <c r="B51" s="209" t="s">
        <v>1558</v>
      </c>
      <c r="C51" s="231">
        <f ca="1">ROUND(C49*F50,0)</f>
        <v>99917</v>
      </c>
      <c r="D51" s="231"/>
      <c r="E51" s="231"/>
      <c r="F51" s="263"/>
      <c r="G51" s="233" t="s">
        <v>1559</v>
      </c>
    </row>
    <row r="52" spans="1:7" s="207" customFormat="1" ht="16.5" thickBot="1">
      <c r="A52" s="264" t="s">
        <v>1560</v>
      </c>
      <c r="B52" s="265"/>
      <c r="C52" s="266">
        <f ca="1">C31+C51</f>
        <v>241202</v>
      </c>
      <c r="D52" s="265"/>
      <c r="E52" s="265"/>
      <c r="F52" s="265"/>
      <c r="G52" s="267"/>
    </row>
    <row r="55" spans="1:7" ht="15">
      <c r="B55" s="269" t="s">
        <v>1561</v>
      </c>
      <c r="C55" s="270"/>
    </row>
    <row r="56" spans="1:7">
      <c r="B56" s="272" t="s">
        <v>802</v>
      </c>
      <c r="C56" s="274">
        <f ca="1">1-C57</f>
        <v>0.58600000000000008</v>
      </c>
    </row>
    <row r="57" spans="1:7">
      <c r="B57" s="272" t="s">
        <v>803</v>
      </c>
      <c r="C57" s="273">
        <f ca="1">ROUND(C51/C52,3)</f>
        <v>0.41399999999999998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10</v>
      </c>
      <c r="H1" s="1060" t="str">
        <f>IF(ISERROR(FIND("住宅",B1)),"非住宅","住宅")</f>
        <v>非住宅</v>
      </c>
    </row>
    <row r="2" spans="1:8" s="199" customFormat="1" ht="18" customHeight="1">
      <c r="A2" s="200" t="s">
        <v>1461</v>
      </c>
      <c r="B2" s="3422">
        <f ca="1">ROUND(IF(D2="——",C52/10000,C52/10000-E2),4)</f>
        <v>106655.3483</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8717</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24471644</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24471644</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24471644</v>
      </c>
      <c r="D10" s="844">
        <f ca="1">IF(B1="",'数据-汇总表'!E6,IF(INDIRECT("'数据-取费表'!c"&amp;$G$1)="住宅",INDIRECT("'数据-取费表'!s"&amp;$G$1),INDIRECT("'数据-取费表'!k"&amp;$G$1)+INDIRECT("'数据-取费表'!s"&amp;$G$1)))</f>
        <v>122358.21999999999</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24471644</v>
      </c>
      <c r="D19" s="848">
        <f ca="1">D9+D10</f>
        <v>122358.21999999999</v>
      </c>
      <c r="E19" s="210">
        <f>'数据-取费表'!B31</f>
        <v>200</v>
      </c>
      <c r="F19" s="230"/>
      <c r="G19" s="1854"/>
    </row>
    <row r="20" spans="1:7" s="213" customFormat="1" ht="13.5" customHeight="1">
      <c r="A20" s="254" t="s">
        <v>1573</v>
      </c>
      <c r="B20" s="209" t="s">
        <v>1574</v>
      </c>
      <c r="C20" s="231">
        <f ca="1">ROUND((C5+C19)*F20,0)</f>
        <v>978866</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5293495</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2621202</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2621202</v>
      </c>
      <c r="D24" s="237"/>
      <c r="E24" s="237"/>
      <c r="F24" s="238"/>
      <c r="G24" s="239" t="s">
        <v>1585</v>
      </c>
    </row>
    <row r="25" spans="1:7" s="213" customFormat="1" ht="24">
      <c r="A25" s="779" t="s">
        <v>1475</v>
      </c>
      <c r="B25" s="214" t="s">
        <v>1586</v>
      </c>
      <c r="C25" s="1127">
        <f ca="1">ROUND(IF('数据-取费表'!B22&lt;=1,C20*F22*'数据-取费表'!B22/2,C20*(POWER((1+F22),'数据-取费表'!B22/2)-1)),0)</f>
        <v>51091</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6989102</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ROUND((C5+C19+C20)*F27,0)</f>
        <v>6989102</v>
      </c>
      <c r="D28" s="234"/>
      <c r="E28" s="235"/>
      <c r="F28" s="245"/>
      <c r="G28" s="246"/>
    </row>
    <row r="29" spans="1:7" s="213" customFormat="1" ht="13.5" customHeight="1">
      <c r="A29" s="779" t="s">
        <v>347</v>
      </c>
      <c r="B29" s="247" t="s">
        <v>1516</v>
      </c>
      <c r="C29" s="237">
        <f ca="1">ROUND(C21*F27,4)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67401399</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758296776</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685817880</v>
      </c>
      <c r="D34" s="216"/>
      <c r="E34" s="219"/>
      <c r="F34" s="256"/>
      <c r="G34" s="218"/>
    </row>
    <row r="35" spans="1:7" ht="13.5" customHeight="1">
      <c r="A35" s="779" t="s">
        <v>351</v>
      </c>
      <c r="B35" s="214" t="s">
        <v>1526</v>
      </c>
      <c r="C35" s="219">
        <f ca="1">ROUND(C34*F35,0)</f>
        <v>34290894</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24471644</v>
      </c>
      <c r="D37" s="216">
        <f ca="1">D19</f>
        <v>122358.21999999999</v>
      </c>
      <c r="E37" s="248">
        <f>'数据-取费表'!B35</f>
        <v>200</v>
      </c>
      <c r="F37" s="258"/>
      <c r="G37" s="260"/>
    </row>
    <row r="38" spans="1:7" ht="13.5" customHeight="1">
      <c r="A38" s="779" t="s">
        <v>354</v>
      </c>
      <c r="B38" s="214" t="s">
        <v>1532</v>
      </c>
      <c r="C38" s="219">
        <f ca="1">ROUND(C34*F38,0)</f>
        <v>13716358</v>
      </c>
      <c r="D38" s="219"/>
      <c r="E38" s="219"/>
      <c r="F38" s="258">
        <f>'数据-取费表'!B36</f>
        <v>0.02</v>
      </c>
      <c r="G38" s="218" t="s">
        <v>1527</v>
      </c>
    </row>
    <row r="39" spans="1:7" s="213" customFormat="1" ht="13.5" customHeight="1">
      <c r="A39" s="254" t="s">
        <v>1533</v>
      </c>
      <c r="B39" s="209" t="s">
        <v>1534</v>
      </c>
      <c r="C39" s="231">
        <f ca="1">ROUND(C33*F20,0)</f>
        <v>15165936</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40369966</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39578398</v>
      </c>
      <c r="D42" s="237"/>
      <c r="E42" s="237"/>
      <c r="F42" s="238"/>
      <c r="G42" s="3682" t="s">
        <v>1590</v>
      </c>
    </row>
    <row r="43" spans="1:7" ht="13.5" customHeight="1">
      <c r="A43" s="779" t="s">
        <v>347</v>
      </c>
      <c r="B43" s="214" t="s">
        <v>1544</v>
      </c>
      <c r="C43" s="237">
        <f ca="1">ROUND(IF('数据-取费表'!B22&lt;=1,C39*F22*'数据-取费表'!B20/2,C39*(POWER((1+F22),'数据-取费表'!B20/2)-1)),0)</f>
        <v>791568</v>
      </c>
      <c r="D43" s="237"/>
      <c r="E43" s="237"/>
      <c r="F43" s="238"/>
      <c r="G43" s="3683"/>
    </row>
    <row r="44" spans="1:7" ht="13.5" customHeight="1">
      <c r="A44" s="779" t="s">
        <v>348</v>
      </c>
      <c r="B44" s="214" t="s">
        <v>1545</v>
      </c>
      <c r="C44" s="237">
        <f ca="1">ROUND(IF('数据-取费表'!B22&lt;=1,C40*F22*'数据-取费表'!B20/2,C40*(POWER((1+F22),'数据-取费表'!B20/2)-1)),4)</f>
        <v>1E-3</v>
      </c>
      <c r="D44" s="237"/>
      <c r="E44" s="237"/>
      <c r="F44" s="238"/>
      <c r="G44" s="3684"/>
    </row>
    <row r="45" spans="1:7" s="213" customFormat="1" ht="13.5" customHeight="1">
      <c r="A45" s="254" t="s">
        <v>1546</v>
      </c>
      <c r="B45" s="243" t="s">
        <v>1512</v>
      </c>
      <c r="C45" s="244">
        <f ca="1">C46</f>
        <v>108284780</v>
      </c>
      <c r="D45" s="234">
        <f ca="1">C47</f>
        <v>2.8E-3</v>
      </c>
      <c r="E45" s="235" t="s">
        <v>1538</v>
      </c>
      <c r="F45" s="245">
        <f ca="1">F27</f>
        <v>0.14000000000000001</v>
      </c>
      <c r="G45" s="246" t="s">
        <v>1547</v>
      </c>
    </row>
    <row r="46" spans="1:7" s="213" customFormat="1" ht="13.5" customHeight="1">
      <c r="A46" s="779" t="s">
        <v>346</v>
      </c>
      <c r="B46" s="247" t="s">
        <v>1548</v>
      </c>
      <c r="C46" s="248">
        <f ca="1">ROUND((C33+C39)*F27,0)</f>
        <v>108284780</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999152084</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999152084</v>
      </c>
      <c r="D51" s="231"/>
      <c r="E51" s="231"/>
      <c r="F51" s="263"/>
      <c r="G51" s="233" t="s">
        <v>1559</v>
      </c>
    </row>
    <row r="52" spans="1:7" s="207" customFormat="1" ht="16.5" thickBot="1">
      <c r="A52" s="264" t="s">
        <v>1560</v>
      </c>
      <c r="B52" s="265"/>
      <c r="C52" s="266">
        <f ca="1">C31+C51</f>
        <v>1066553483</v>
      </c>
      <c r="D52" s="265"/>
      <c r="E52" s="265"/>
      <c r="F52" s="265"/>
      <c r="G52" s="267"/>
    </row>
    <row r="55" spans="1:7" ht="15">
      <c r="B55" s="269" t="s">
        <v>1561</v>
      </c>
      <c r="C55" s="270"/>
    </row>
    <row r="56" spans="1:7">
      <c r="B56" s="272" t="s">
        <v>802</v>
      </c>
      <c r="C56" s="274">
        <f ca="1">1-C57</f>
        <v>6.2999999999999945E-2</v>
      </c>
    </row>
    <row r="57" spans="1:7">
      <c r="B57" s="272" t="s">
        <v>803</v>
      </c>
      <c r="C57" s="273">
        <f ca="1">ROUND(C51/C52,3)</f>
        <v>0.93700000000000006</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10</v>
      </c>
    </row>
    <row r="2" spans="1:33" ht="18" customHeight="1">
      <c r="A2" s="200" t="s">
        <v>1461</v>
      </c>
      <c r="B2" s="203">
        <f ca="1">C32</f>
        <v>0</v>
      </c>
      <c r="C2" s="275" t="s">
        <v>1594</v>
      </c>
      <c r="D2" s="275"/>
      <c r="E2" s="2804"/>
      <c r="F2" s="2804"/>
      <c r="G2" s="2804"/>
      <c r="H2" s="2804"/>
      <c r="I2" s="2804"/>
      <c r="J2" s="2804"/>
      <c r="K2" s="2804"/>
    </row>
    <row r="3" spans="1:33" ht="18" customHeight="1" thickBot="1">
      <c r="A3" s="202" t="s">
        <v>1463</v>
      </c>
      <c r="B3" s="203">
        <f ca="1">ROUND(B2*10000/IF(C1="",'数据-汇总表'!E3,INDIRECT("'数据-取费表'!K"&amp;$K$1)),0)</f>
        <v>0</v>
      </c>
      <c r="C3" s="275" t="s">
        <v>1595</v>
      </c>
      <c r="D3" s="275"/>
      <c r="E3" s="2804"/>
      <c r="F3" s="2804"/>
      <c r="G3" s="2804"/>
      <c r="H3" s="2804"/>
      <c r="I3" s="2804"/>
      <c r="J3" s="2804"/>
      <c r="K3" s="2804"/>
    </row>
    <row r="4" spans="1:33" s="784" customFormat="1" ht="16.5" customHeight="1">
      <c r="A4" s="781" t="s">
        <v>1596</v>
      </c>
      <c r="B4" s="782"/>
      <c r="C4" s="823">
        <f>SUM(C8:K8)</f>
        <v>0</v>
      </c>
      <c r="D4" s="782"/>
      <c r="E4" s="782"/>
      <c r="F4" s="782"/>
      <c r="G4" s="782"/>
      <c r="H4" s="782"/>
      <c r="I4" s="782"/>
      <c r="J4" s="782"/>
      <c r="K4" s="783"/>
    </row>
    <row r="5" spans="1:33" s="788" customFormat="1" ht="15">
      <c r="A5" s="785" t="s">
        <v>1597</v>
      </c>
      <c r="B5" s="786" t="s">
        <v>1598</v>
      </c>
      <c r="C5" s="1858"/>
      <c r="D5" s="1858"/>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1612</v>
      </c>
      <c r="C12" s="21">
        <f ca="1">ROUND(C11*F12,0)</f>
        <v>0</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0</v>
      </c>
      <c r="D14" s="845">
        <f ca="1">IF(C1="",'数据-汇总表'!E3,INDIRECT("'数据-取费表'!K"&amp;$K$1)+INDIRECT("'数据-取费表'!S"&amp;$K$1))</f>
        <v>122358.21999999999</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0</v>
      </c>
      <c r="D15" s="805"/>
      <c r="E15" s="810"/>
      <c r="F15" s="811">
        <f>'数据-取费表'!B36</f>
        <v>0.02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0</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122358.21999999999</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2447</v>
      </c>
      <c r="D20" s="845">
        <f ca="1">IF(C1="",'数据-汇总表'!E6,IF(INDIRECT("'数据-取费表'!c"&amp;$K$1)="住宅",INDIRECT("'数据-取费表'!s"&amp;$K$1),INDIRECT("'数据-取费表'!k"&amp;$K$1)+INDIRECT("'数据-取费表'!s"&amp;$K$1)))</f>
        <v>122358.21999999999</v>
      </c>
      <c r="E20" s="21">
        <f>'数据-取费表'!B28</f>
        <v>200</v>
      </c>
      <c r="F20" s="803"/>
      <c r="G20" s="12"/>
      <c r="H20" s="808"/>
      <c r="I20" s="808"/>
      <c r="J20" s="808"/>
      <c r="K20" s="809"/>
    </row>
    <row r="21" spans="1:33" s="802" customFormat="1" ht="13.5" customHeight="1">
      <c r="A21" s="789" t="s">
        <v>357</v>
      </c>
      <c r="B21" s="812" t="s">
        <v>1627</v>
      </c>
      <c r="C21" s="813">
        <f ca="1">C16+C17+C18</f>
        <v>0</v>
      </c>
      <c r="D21" s="814"/>
      <c r="E21" s="280"/>
      <c r="F21" s="280"/>
      <c r="G21" s="130" t="s">
        <v>1628</v>
      </c>
      <c r="H21" s="806"/>
      <c r="I21" s="806"/>
      <c r="J21" s="806"/>
      <c r="K21" s="807"/>
    </row>
    <row r="22" spans="1:33" s="802" customFormat="1" ht="13.5" customHeight="1">
      <c r="A22" s="789" t="s">
        <v>1600</v>
      </c>
      <c r="B22" s="812" t="s">
        <v>1629</v>
      </c>
      <c r="C22" s="813">
        <f ca="1">ROUND(C21*F22,0)</f>
        <v>0</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0</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0</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0</v>
      </c>
      <c r="D28" s="279">
        <f ca="1">C29</f>
        <v>0</v>
      </c>
      <c r="E28" s="281" t="s">
        <v>12</v>
      </c>
      <c r="F28" s="287">
        <f ca="1">IF(C1="",'数据-取费表'!Q16,INDIRECT("'数据-取费表'!q"&amp;$K$1))</f>
        <v>0.14000000000000001</v>
      </c>
      <c r="G28" s="816"/>
      <c r="H28" s="817"/>
      <c r="I28" s="817"/>
      <c r="J28" s="817"/>
      <c r="K28" s="818"/>
    </row>
    <row r="29" spans="1:33" s="290" customFormat="1" ht="13.5" customHeight="1">
      <c r="A29" s="799" t="s">
        <v>358</v>
      </c>
      <c r="B29" s="821" t="s">
        <v>1642</v>
      </c>
      <c r="C29" s="283">
        <f ca="1">ROUND((1+C24)*F28*'数据-取费表'!B24/'数据-取费表'!B20,4)</f>
        <v>0</v>
      </c>
      <c r="D29" s="283"/>
      <c r="E29" s="284"/>
      <c r="F29" s="289"/>
      <c r="G29" s="130" t="s">
        <v>1643</v>
      </c>
      <c r="H29" s="806"/>
      <c r="I29" s="806"/>
      <c r="J29" s="806"/>
      <c r="K29" s="807"/>
    </row>
    <row r="30" spans="1:33" s="290" customFormat="1" ht="13.5" customHeight="1">
      <c r="A30" s="799" t="s">
        <v>359</v>
      </c>
      <c r="B30" s="821" t="s">
        <v>1644</v>
      </c>
      <c r="C30" s="291">
        <f ca="1">ROUND((C21+C22+C23)*F28,0)</f>
        <v>0</v>
      </c>
      <c r="D30" s="283"/>
      <c r="E30" s="284"/>
      <c r="F30" s="289"/>
      <c r="G30" s="130"/>
      <c r="H30" s="806"/>
      <c r="I30" s="806"/>
      <c r="J30" s="806"/>
      <c r="K30" s="807"/>
    </row>
    <row r="31" spans="1:33" s="802" customFormat="1" ht="13.5" customHeight="1" thickBot="1">
      <c r="A31" s="1864" t="s">
        <v>1645</v>
      </c>
      <c r="B31" s="832" t="s">
        <v>1646</v>
      </c>
      <c r="C31" s="833">
        <f>ROUND(C4*F31/(1+'数据-取费表'!C42),0)</f>
        <v>0</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0</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F20" sqref="F20:G20"/>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62689.780000000006</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41949</v>
      </c>
      <c r="C2" s="1997" t="s">
        <v>1934</v>
      </c>
      <c r="D2" s="1998" t="s">
        <v>1935</v>
      </c>
      <c r="E2" s="3420" t="s">
        <v>21</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13560</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6692</v>
      </c>
      <c r="C3" s="1997" t="s">
        <v>1940</v>
      </c>
      <c r="D3" s="1998" t="s">
        <v>1941</v>
      </c>
      <c r="E3" s="3418" t="s">
        <v>3556</v>
      </c>
      <c r="F3" s="2002" t="s">
        <v>3557</v>
      </c>
      <c r="G3" s="751">
        <f>IF(F3="宗地容积率",'数据-汇总表'!I4,IF(F3="估价对象容积率",'数据-汇总表'!I6,'数据-汇总表'!I7))</f>
        <v>1.6</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10688</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92"/>
      <c r="B4" s="3693"/>
      <c r="C4" s="3693"/>
      <c r="D4" s="3694"/>
      <c r="E4" s="3694"/>
      <c r="F4" s="3694"/>
      <c r="G4" s="3694"/>
      <c r="H4" s="3694"/>
      <c r="I4" s="3694"/>
      <c r="J4" s="3695"/>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9033</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8700</v>
      </c>
      <c r="D5" s="1337">
        <f>ROUND(C6*C17+C20,0)</f>
        <v>8700</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7967</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10920</v>
      </c>
      <c r="D6" s="2015"/>
      <c r="E6" s="2016"/>
      <c r="F6" s="2016"/>
      <c r="G6" s="2017"/>
      <c r="H6" s="2017"/>
      <c r="I6" s="2017"/>
      <c r="J6" s="2018"/>
      <c r="K6" s="1382"/>
      <c r="L6" s="2001" t="s">
        <v>1950</v>
      </c>
      <c r="M6" s="863">
        <f>SUMPRODUCT((区片价!B127:B189=I2)*(区片价!C3:G3=E2)*(区片价!C127:G189))</f>
        <v>10920</v>
      </c>
      <c r="N6" s="865">
        <f>SUMPRODUCT((因素修正幅度!B127:B189=I2)*(因素修正幅度!C3:G3=E2)*(因素修正幅度!C127:G189))</f>
        <v>0.108</v>
      </c>
      <c r="O6" s="1118"/>
      <c r="P6" s="1118"/>
      <c r="Q6" s="1118"/>
      <c r="R6" s="1210">
        <v>5</v>
      </c>
      <c r="S6" s="3359">
        <f>ROUND(SUMPRODUCT((B106:B110=R6)*(C105:N105=G2)*(C106:N110)),4)</f>
        <v>0.84799999999999998</v>
      </c>
      <c r="T6" s="3359">
        <f t="shared" si="0"/>
        <v>7656</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1356" t="s">
        <v>1954</v>
      </c>
      <c r="X7" s="1212" t="str">
        <f>G2</f>
        <v>六级</v>
      </c>
      <c r="Y7" s="1212" t="s">
        <v>1955</v>
      </c>
      <c r="Z7" s="1213">
        <f>G3</f>
        <v>1.6</v>
      </c>
      <c r="AA7" s="1214"/>
      <c r="AB7" s="1214"/>
      <c r="AC7" s="1215"/>
      <c r="AD7" s="1216"/>
      <c r="AE7" s="1216"/>
      <c r="AF7" s="1216"/>
      <c r="AG7" s="1216"/>
      <c r="AH7" s="1216"/>
      <c r="AI7" s="1216"/>
      <c r="AJ7" s="1217"/>
    </row>
    <row r="8" spans="1:36" ht="25.5">
      <c r="A8" s="3297"/>
      <c r="B8" s="169" t="s">
        <v>1956</v>
      </c>
      <c r="C8" s="2024" t="s">
        <v>3413</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89" t="s">
        <v>1959</v>
      </c>
      <c r="X8" s="3690"/>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91"/>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91"/>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203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204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0.8</v>
      </c>
      <c r="D17" s="3320" t="s">
        <v>3250</v>
      </c>
      <c r="E17" s="3329">
        <f>ROUND(G18/I18,2)</f>
        <v>1</v>
      </c>
      <c r="F17" s="3320" t="s">
        <v>3253</v>
      </c>
      <c r="G17" s="3329">
        <f>ROUND(E19/G19,2)</f>
        <v>1</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3251</v>
      </c>
      <c r="E18" s="3327">
        <v>50</v>
      </c>
      <c r="F18" s="3322" t="s">
        <v>3254</v>
      </c>
      <c r="G18" s="3326">
        <f>ROUND(1-(1/(POWER(1+G24,E18))),4)</f>
        <v>0.93120000000000003</v>
      </c>
      <c r="H18" s="3322" t="s">
        <v>3256</v>
      </c>
      <c r="I18" s="3326">
        <f>ROUND(1-(1/(POWER(1+G24,J24))),4)</f>
        <v>0.93120000000000003</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v>1</v>
      </c>
      <c r="F19" s="3337" t="s">
        <v>3255</v>
      </c>
      <c r="G19" s="3336">
        <v>1</v>
      </c>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96" t="s">
        <v>3257</v>
      </c>
      <c r="B20" s="166" t="s">
        <v>1993</v>
      </c>
      <c r="C20" s="3323">
        <f>ROUND(IF(F21="与级别开发程度一致",0,(G21-E21)/C21),0)</f>
        <v>-36</v>
      </c>
      <c r="D20" s="3339" t="s">
        <v>1997</v>
      </c>
      <c r="E20" s="3340"/>
      <c r="F20" s="3702" t="s">
        <v>1994</v>
      </c>
      <c r="G20" s="3703"/>
      <c r="H20" s="3324" t="s">
        <v>3559</v>
      </c>
      <c r="I20" s="3324" t="s">
        <v>3560</v>
      </c>
      <c r="J20" s="3325" t="s">
        <v>3564</v>
      </c>
      <c r="K20" s="2045" t="s">
        <v>3561</v>
      </c>
      <c r="L20" s="2045" t="s">
        <v>3562</v>
      </c>
      <c r="M20" s="2045" t="s">
        <v>3563</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97"/>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0.98609999999999998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46.78</v>
      </c>
      <c r="J24" s="769">
        <f>IF(E2="住宅",70,IF(E2="商业",40,50))</f>
        <v>50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1.1056999999999999</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1350">
        <f>IF(E26=G26,F26,IF(G3&lt;10,ROUND(F26+(H26-F26)*(G3-E26)/(G26-E26),4),"——"))</f>
        <v>1.1056999999999999</v>
      </c>
      <c r="E26" s="751">
        <f>ROUNDDOWN(G3,1)</f>
        <v>1.6</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1">
        <f>ROUNDUP(G3,1)</f>
        <v>1.6</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1.0250999999999999</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41949</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811</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9983</v>
      </c>
      <c r="D33" s="2096">
        <f>'数据-汇总表'!F19</f>
        <v>38776.780000000006</v>
      </c>
      <c r="E33" s="772">
        <f>ROUND(C33*D33/10000,0)</f>
        <v>38711</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2496</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700"/>
      <c r="B37" s="2111" t="s">
        <v>2035</v>
      </c>
      <c r="C37" s="174">
        <f>ROUND(D5*C22*C23*C24*C28*F37,0)</f>
        <v>5417</v>
      </c>
      <c r="D37" s="2096"/>
      <c r="E37" s="170">
        <f>ROUND(C37*D37/10000,0)</f>
        <v>0</v>
      </c>
      <c r="F37" s="170">
        <f>SUMIF(修正!A57:A68,G2,修正!B57:B68)</f>
        <v>0.6</v>
      </c>
      <c r="G37" s="170">
        <f>ROUND(IF(E2="工业",C37*$M$42,C37*$M$41),0)</f>
        <v>1354</v>
      </c>
      <c r="H37" s="170">
        <f>D37</f>
        <v>0</v>
      </c>
      <c r="I37" s="170">
        <f>ROUND(G37*H37/10000,0)</f>
        <v>0</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701"/>
      <c r="B38" s="2039" t="s">
        <v>2036</v>
      </c>
      <c r="C38" s="174">
        <f>ROUND(D5*C22*C23*C24*C28*F38,0)</f>
        <v>2709</v>
      </c>
      <c r="D38" s="2096"/>
      <c r="E38" s="170">
        <f t="shared" ref="E38:E42" si="4">ROUND(C38*D38/10000,0)</f>
        <v>0</v>
      </c>
      <c r="F38" s="170">
        <f>SUMIF(修正!A57:A68,G2,修正!C57:C68)</f>
        <v>0.3</v>
      </c>
      <c r="G38" s="170">
        <f>ROUND(IF(E2="工业",C38*$M$42,C38*$M$41),0)</f>
        <v>677</v>
      </c>
      <c r="H38" s="170">
        <f t="shared" ref="H38:H42" si="5">D38</f>
        <v>0</v>
      </c>
      <c r="I38" s="170">
        <f t="shared" ref="I38:I42" si="6">ROUND(G38*H38/10000,0)</f>
        <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701"/>
      <c r="B39" s="2039" t="s">
        <v>3262</v>
      </c>
      <c r="C39" s="174">
        <f>ROUND(D5*C22*C23*C24*C28*F39,0)</f>
        <v>2257</v>
      </c>
      <c r="D39" s="2096"/>
      <c r="E39" s="170">
        <f t="shared" si="4"/>
        <v>0</v>
      </c>
      <c r="F39" s="170">
        <f>SUMIF(修正!A57:A68,G2,修正!D57:D68)</f>
        <v>0.25</v>
      </c>
      <c r="G39" s="170">
        <f>ROUND(IF(E2="工业",C39*$M$42,C39*$M$41),0)</f>
        <v>564</v>
      </c>
      <c r="H39" s="170">
        <f t="shared" si="5"/>
        <v>0</v>
      </c>
      <c r="I39" s="170">
        <f t="shared" si="6"/>
        <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2257</v>
      </c>
      <c r="D40" s="2096"/>
      <c r="E40" s="170">
        <f t="shared" si="4"/>
        <v>0</v>
      </c>
      <c r="F40" s="174">
        <f>SUMIF(修正!A57:A68,G2,修正!E57:E68)</f>
        <v>0.25</v>
      </c>
      <c r="G40" s="170">
        <f>ROUND(IF(E2="工业",C40*$M$42,C40*$M$41),0)</f>
        <v>564</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2257</v>
      </c>
      <c r="D41" s="2096"/>
      <c r="E41" s="170">
        <f t="shared" si="4"/>
        <v>0</v>
      </c>
      <c r="F41" s="174">
        <f>SUMIF(修正!A57:A68,G2,修正!F57:F68)</f>
        <v>0.25</v>
      </c>
      <c r="G41" s="170">
        <f>ROUND(IF(E2="工业",C41*$M$42,C41*$M$41),0)</f>
        <v>564</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1354</v>
      </c>
      <c r="D42" s="2101">
        <f>'数据-汇总表'!G22</f>
        <v>23913</v>
      </c>
      <c r="E42" s="186">
        <f t="shared" si="4"/>
        <v>3238</v>
      </c>
      <c r="F42" s="766">
        <f>SUMIF(修正!A57:A68,G2,修正!G57:G68)</f>
        <v>0.15</v>
      </c>
      <c r="G42" s="186">
        <f>ROUND(IF(E2="工业",C42*$M$42,C42*$M$41),0)</f>
        <v>339</v>
      </c>
      <c r="H42" s="186">
        <f t="shared" si="5"/>
        <v>23913</v>
      </c>
      <c r="I42" s="186">
        <f t="shared" si="6"/>
        <v>811</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c r="D50" s="1064">
        <f t="shared" ref="D50:D58" si="7">SUMIF($J$49:$N$49,C50,J50:N50)</f>
        <v>0</v>
      </c>
      <c r="E50" s="743">
        <f>ROUND(SUM(D50:D58),4)</f>
        <v>0</v>
      </c>
      <c r="F50" s="1812" t="str">
        <f>IF(E2="商业",SUMIF(L1:L12,G2,N1:N12),"——")</f>
        <v>——</v>
      </c>
      <c r="G50" s="1062"/>
      <c r="H50" s="1065" t="str">
        <f t="shared" ref="H50:H58" si="8">IFERROR(ROUNDDOWN($F$50*I50/2,4),"——")</f>
        <v>——</v>
      </c>
      <c r="I50" s="3365">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c r="D51" s="1064">
        <f t="shared" si="7"/>
        <v>0</v>
      </c>
      <c r="E51" s="744"/>
      <c r="F51" s="1812"/>
      <c r="G51" s="1062"/>
      <c r="H51" s="1065" t="str">
        <f t="shared" si="8"/>
        <v>——</v>
      </c>
      <c r="I51" s="3365">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c r="D52" s="1064">
        <f t="shared" si="7"/>
        <v>0</v>
      </c>
      <c r="E52" s="744"/>
      <c r="F52" s="1812"/>
      <c r="G52" s="1062"/>
      <c r="H52" s="1065" t="str">
        <f t="shared" si="8"/>
        <v>——</v>
      </c>
      <c r="I52" s="3365">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8" t="s">
        <v>2053</v>
      </c>
      <c r="B53" s="2133" t="s">
        <v>2054</v>
      </c>
      <c r="C53" s="2042"/>
      <c r="D53" s="1064">
        <f t="shared" si="7"/>
        <v>0</v>
      </c>
      <c r="E53" s="744"/>
      <c r="F53" s="1812"/>
      <c r="G53" s="1062"/>
      <c r="H53" s="1065" t="str">
        <f t="shared" si="8"/>
        <v>——</v>
      </c>
      <c r="I53" s="3365">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c r="D54" s="1064">
        <f t="shared" si="7"/>
        <v>0</v>
      </c>
      <c r="E54" s="744"/>
      <c r="F54" s="1812"/>
      <c r="G54" s="1062"/>
      <c r="H54" s="1065" t="str">
        <f t="shared" si="8"/>
        <v>——</v>
      </c>
      <c r="I54" s="3365">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8" t="s">
        <v>2056</v>
      </c>
      <c r="B55" s="2134" t="s">
        <v>2057</v>
      </c>
      <c r="C55" s="2042"/>
      <c r="D55" s="1064">
        <f t="shared" si="7"/>
        <v>0</v>
      </c>
      <c r="E55" s="744"/>
      <c r="F55" s="1812"/>
      <c r="G55" s="1062"/>
      <c r="H55" s="1065" t="str">
        <f t="shared" si="8"/>
        <v>——</v>
      </c>
      <c r="I55" s="3365">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c r="D56" s="1064">
        <f t="shared" si="7"/>
        <v>0</v>
      </c>
      <c r="E56" s="744"/>
      <c r="F56" s="1812"/>
      <c r="G56" s="1062"/>
      <c r="H56" s="1065" t="str">
        <f t="shared" si="8"/>
        <v>——</v>
      </c>
      <c r="I56" s="3365">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c r="D57" s="1064">
        <f t="shared" si="7"/>
        <v>0</v>
      </c>
      <c r="E57" s="744"/>
      <c r="F57" s="1812"/>
      <c r="G57" s="1062"/>
      <c r="H57" s="1065" t="str">
        <f t="shared" si="8"/>
        <v>——</v>
      </c>
      <c r="I57" s="3365">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c r="D58" s="1064">
        <f t="shared" si="7"/>
        <v>0</v>
      </c>
      <c r="E58" s="745"/>
      <c r="F58" s="1812"/>
      <c r="G58" s="1062"/>
      <c r="H58" s="1065" t="str">
        <f t="shared" si="8"/>
        <v>——</v>
      </c>
      <c r="I58" s="3366">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4" t="s">
        <v>2061</v>
      </c>
      <c r="B59" s="2125">
        <f>1+E61</f>
        <v>1.0250999999999999</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3539</v>
      </c>
      <c r="D61" s="1064">
        <f t="shared" ref="D61:D69" si="12">SUMIF($J$60:$N$60,C61,J61:N61)</f>
        <v>0</v>
      </c>
      <c r="E61" s="743">
        <f>ROUND(SUM(D61:D69),4)</f>
        <v>2.5100000000000001E-2</v>
      </c>
      <c r="F61" s="1812">
        <f>IF(E2="办公",SUMIF(L1:L12,G2,N1:N12),"——")</f>
        <v>0.108</v>
      </c>
      <c r="G61" s="1062">
        <f>H61</f>
        <v>1.35E-2</v>
      </c>
      <c r="H61" s="1065">
        <f t="shared" ref="H61:H69" si="13">IFERROR(ROUNDDOWN($F$61*I61/2,4),"——")</f>
        <v>1.35E-2</v>
      </c>
      <c r="I61" s="3365">
        <v>0.25</v>
      </c>
      <c r="J61" s="1063">
        <f t="shared" ref="J61:J69" si="14">K61+$G61</f>
        <v>2.7E-2</v>
      </c>
      <c r="K61" s="1063">
        <f t="shared" ref="K61:K69" si="15">$L61+$G61</f>
        <v>1.35E-2</v>
      </c>
      <c r="L61" s="1063">
        <v>0</v>
      </c>
      <c r="M61" s="1063">
        <f t="shared" ref="M61:N69" si="16">L61-$G61</f>
        <v>-1.35E-2</v>
      </c>
      <c r="N61" s="1063">
        <f t="shared" si="16"/>
        <v>-2.7E-2</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3539</v>
      </c>
      <c r="D62" s="1064">
        <f t="shared" si="12"/>
        <v>0</v>
      </c>
      <c r="E62" s="744"/>
      <c r="F62" s="1812"/>
      <c r="G62" s="1062">
        <f t="shared" ref="G62:G69" si="17">H62</f>
        <v>1.4E-2</v>
      </c>
      <c r="H62" s="1065">
        <f t="shared" si="13"/>
        <v>1.4E-2</v>
      </c>
      <c r="I62" s="3365">
        <v>0.26</v>
      </c>
      <c r="J62" s="1063">
        <f t="shared" si="14"/>
        <v>2.8000000000000001E-2</v>
      </c>
      <c r="K62" s="1063">
        <f t="shared" si="15"/>
        <v>1.4E-2</v>
      </c>
      <c r="L62" s="1063">
        <v>0</v>
      </c>
      <c r="M62" s="1063">
        <f t="shared" si="16"/>
        <v>-1.4E-2</v>
      </c>
      <c r="N62" s="1063">
        <f t="shared" si="16"/>
        <v>-2.8000000000000001E-2</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3540</v>
      </c>
      <c r="D63" s="1064">
        <f t="shared" si="12"/>
        <v>5.8999999999999999E-3</v>
      </c>
      <c r="E63" s="744"/>
      <c r="F63" s="1812"/>
      <c r="G63" s="1062">
        <f t="shared" si="17"/>
        <v>5.8999999999999999E-3</v>
      </c>
      <c r="H63" s="1065">
        <f t="shared" si="13"/>
        <v>5.8999999999999999E-3</v>
      </c>
      <c r="I63" s="3365">
        <v>0.11</v>
      </c>
      <c r="J63" s="1063">
        <f t="shared" si="14"/>
        <v>1.18E-2</v>
      </c>
      <c r="K63" s="1063">
        <f t="shared" si="15"/>
        <v>5.8999999999999999E-3</v>
      </c>
      <c r="L63" s="1063">
        <v>0</v>
      </c>
      <c r="M63" s="1063">
        <f t="shared" si="16"/>
        <v>-5.8999999999999999E-3</v>
      </c>
      <c r="N63" s="1063">
        <f t="shared" si="16"/>
        <v>-1.18E-2</v>
      </c>
      <c r="AA63" s="1119"/>
      <c r="AB63" s="1119"/>
      <c r="AC63" s="1119"/>
      <c r="AD63" s="1119"/>
      <c r="AE63" s="1119"/>
      <c r="AF63" s="1119"/>
      <c r="AG63" s="1119"/>
      <c r="AH63" s="1119"/>
      <c r="AI63" s="1119"/>
      <c r="AJ63" s="1119"/>
      <c r="AK63" s="1119"/>
    </row>
    <row r="64" spans="1:37" s="1118" customFormat="1" ht="36.75">
      <c r="A64" s="2128" t="s">
        <v>2053</v>
      </c>
      <c r="B64" s="2133" t="s">
        <v>2054</v>
      </c>
      <c r="C64" s="2042" t="s">
        <v>3540</v>
      </c>
      <c r="D64" s="1064">
        <f t="shared" si="12"/>
        <v>2.7000000000000001E-3</v>
      </c>
      <c r="E64" s="744"/>
      <c r="F64" s="1812"/>
      <c r="G64" s="1062">
        <f t="shared" si="17"/>
        <v>2.7000000000000001E-3</v>
      </c>
      <c r="H64" s="1065">
        <f t="shared" si="13"/>
        <v>2.7000000000000001E-3</v>
      </c>
      <c r="I64" s="3365">
        <v>0.05</v>
      </c>
      <c r="J64" s="1063">
        <f t="shared" si="14"/>
        <v>5.4000000000000003E-3</v>
      </c>
      <c r="K64" s="1063">
        <f t="shared" si="15"/>
        <v>2.7000000000000001E-3</v>
      </c>
      <c r="L64" s="1063">
        <v>0</v>
      </c>
      <c r="M64" s="1063">
        <f t="shared" si="16"/>
        <v>-2.7000000000000001E-3</v>
      </c>
      <c r="N64" s="1063">
        <f t="shared" si="16"/>
        <v>-5.4000000000000003E-3</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3539</v>
      </c>
      <c r="D65" s="1064">
        <f t="shared" si="12"/>
        <v>0</v>
      </c>
      <c r="E65" s="744"/>
      <c r="F65" s="1812"/>
      <c r="G65" s="1062">
        <f t="shared" si="17"/>
        <v>2.7000000000000001E-3</v>
      </c>
      <c r="H65" s="1065">
        <f t="shared" si="13"/>
        <v>2.7000000000000001E-3</v>
      </c>
      <c r="I65" s="3365">
        <v>0.05</v>
      </c>
      <c r="J65" s="1063">
        <f t="shared" si="14"/>
        <v>5.4000000000000003E-3</v>
      </c>
      <c r="K65" s="1063">
        <f t="shared" si="15"/>
        <v>2.7000000000000001E-3</v>
      </c>
      <c r="L65" s="1063">
        <v>0</v>
      </c>
      <c r="M65" s="1063">
        <f t="shared" si="16"/>
        <v>-2.7000000000000001E-3</v>
      </c>
      <c r="N65" s="1063">
        <f t="shared" si="16"/>
        <v>-5.4000000000000003E-3</v>
      </c>
      <c r="AA65" s="1119"/>
      <c r="AB65" s="1119"/>
      <c r="AC65" s="1119"/>
      <c r="AD65" s="1119"/>
      <c r="AE65" s="1119"/>
      <c r="AF65" s="1119"/>
      <c r="AG65" s="1119"/>
      <c r="AH65" s="1119"/>
      <c r="AI65" s="1119"/>
      <c r="AJ65" s="1119"/>
      <c r="AK65" s="1119"/>
    </row>
    <row r="66" spans="1:37" s="1118" customFormat="1" ht="24">
      <c r="A66" s="2128" t="s">
        <v>2056</v>
      </c>
      <c r="B66" s="2134" t="s">
        <v>2057</v>
      </c>
      <c r="C66" s="2042" t="s">
        <v>3540</v>
      </c>
      <c r="D66" s="1064">
        <f t="shared" si="12"/>
        <v>3.2000000000000002E-3</v>
      </c>
      <c r="E66" s="744"/>
      <c r="F66" s="1812"/>
      <c r="G66" s="1062">
        <f t="shared" si="17"/>
        <v>3.2000000000000002E-3</v>
      </c>
      <c r="H66" s="1065">
        <f t="shared" si="13"/>
        <v>3.2000000000000002E-3</v>
      </c>
      <c r="I66" s="3365">
        <v>0.06</v>
      </c>
      <c r="J66" s="1063">
        <f t="shared" si="14"/>
        <v>6.4000000000000003E-3</v>
      </c>
      <c r="K66" s="1063">
        <f t="shared" si="15"/>
        <v>3.2000000000000002E-3</v>
      </c>
      <c r="L66" s="1063">
        <v>0</v>
      </c>
      <c r="M66" s="1063">
        <f t="shared" si="16"/>
        <v>-3.2000000000000002E-3</v>
      </c>
      <c r="N66" s="1063">
        <f t="shared" si="16"/>
        <v>-6.4000000000000003E-3</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3539</v>
      </c>
      <c r="D67" s="1064">
        <f t="shared" si="12"/>
        <v>0</v>
      </c>
      <c r="E67" s="744"/>
      <c r="F67" s="1812"/>
      <c r="G67" s="1062">
        <f t="shared" si="17"/>
        <v>3.2000000000000002E-3</v>
      </c>
      <c r="H67" s="1065">
        <f t="shared" si="13"/>
        <v>3.2000000000000002E-3</v>
      </c>
      <c r="I67" s="3365">
        <v>0.06</v>
      </c>
      <c r="J67" s="1063">
        <f t="shared" si="14"/>
        <v>6.4000000000000003E-3</v>
      </c>
      <c r="K67" s="1063">
        <f t="shared" si="15"/>
        <v>3.2000000000000002E-3</v>
      </c>
      <c r="L67" s="1063">
        <v>0</v>
      </c>
      <c r="M67" s="1063">
        <f t="shared" si="16"/>
        <v>-3.2000000000000002E-3</v>
      </c>
      <c r="N67" s="1063">
        <f t="shared" si="16"/>
        <v>-6.4000000000000003E-3</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f t="shared" si="12"/>
        <v>9.5999999999999992E-3</v>
      </c>
      <c r="E68" s="744"/>
      <c r="F68" s="1812"/>
      <c r="G68" s="1062">
        <f t="shared" si="17"/>
        <v>4.7999999999999996E-3</v>
      </c>
      <c r="H68" s="1065">
        <f t="shared" si="13"/>
        <v>4.7999999999999996E-3</v>
      </c>
      <c r="I68" s="3365">
        <v>0.09</v>
      </c>
      <c r="J68" s="1063">
        <f t="shared" si="14"/>
        <v>9.5999999999999992E-3</v>
      </c>
      <c r="K68" s="1063">
        <f t="shared" si="15"/>
        <v>4.7999999999999996E-3</v>
      </c>
      <c r="L68" s="1063">
        <v>0</v>
      </c>
      <c r="M68" s="1063">
        <f t="shared" si="16"/>
        <v>-4.7999999999999996E-3</v>
      </c>
      <c r="N68" s="1063">
        <f t="shared" si="16"/>
        <v>-9.5999999999999992E-3</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3540</v>
      </c>
      <c r="D69" s="1064">
        <f t="shared" si="12"/>
        <v>3.7000000000000002E-3</v>
      </c>
      <c r="E69" s="745"/>
      <c r="F69" s="1812"/>
      <c r="G69" s="1062">
        <f t="shared" si="17"/>
        <v>3.7000000000000002E-3</v>
      </c>
      <c r="H69" s="1065">
        <f t="shared" si="13"/>
        <v>3.7000000000000002E-3</v>
      </c>
      <c r="I69" s="3366">
        <v>7.0000000000000007E-2</v>
      </c>
      <c r="J69" s="1063">
        <f t="shared" si="14"/>
        <v>7.4000000000000003E-3</v>
      </c>
      <c r="K69" s="1063">
        <f t="shared" si="15"/>
        <v>3.7000000000000002E-3</v>
      </c>
      <c r="L69" s="1063">
        <v>0</v>
      </c>
      <c r="M69" s="1063">
        <f t="shared" si="16"/>
        <v>-3.7000000000000002E-3</v>
      </c>
      <c r="N69" s="1063">
        <f t="shared" si="16"/>
        <v>-7.4000000000000003E-3</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5">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5">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8"/>
        <v>0</v>
      </c>
      <c r="E74" s="746"/>
      <c r="F74" s="1812"/>
      <c r="G74" s="1062"/>
      <c r="H74" s="1065" t="str">
        <f t="shared" si="19"/>
        <v>——</v>
      </c>
      <c r="I74" s="3365">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5">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5">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5">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5">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5">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6">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5">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5">
        <v>0.3</v>
      </c>
      <c r="J84" s="1063">
        <f t="shared" si="25"/>
        <v>0</v>
      </c>
      <c r="K84" s="1063">
        <f t="shared" si="26"/>
        <v>0</v>
      </c>
      <c r="L84" s="1063">
        <v>0</v>
      </c>
      <c r="M84" s="1063">
        <f t="shared" si="27"/>
        <v>0</v>
      </c>
      <c r="N84" s="1063">
        <f t="shared" si="27"/>
        <v>0</v>
      </c>
      <c r="Z84" s="1996"/>
      <c r="AA84" s="2051"/>
      <c r="AG84" s="1120"/>
      <c r="AK84" s="2051"/>
    </row>
    <row r="85" spans="1:37" ht="36">
      <c r="A85" s="3367" t="s">
        <v>3273</v>
      </c>
      <c r="B85" s="2132">
        <f>估价对象房地状况!G17</f>
        <v>0</v>
      </c>
      <c r="C85" s="2042"/>
      <c r="D85" s="1064">
        <f t="shared" si="23"/>
        <v>0</v>
      </c>
      <c r="E85" s="746"/>
      <c r="F85" s="1812"/>
      <c r="G85" s="1062"/>
      <c r="H85" s="1065" t="str">
        <f t="shared" si="24"/>
        <v>——</v>
      </c>
      <c r="I85" s="3365">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5">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5">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5">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5">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6">
        <v>0.05</v>
      </c>
      <c r="J90" s="1063">
        <f t="shared" si="25"/>
        <v>0</v>
      </c>
      <c r="K90" s="1063">
        <f t="shared" si="26"/>
        <v>0</v>
      </c>
      <c r="L90" s="1063">
        <v>0</v>
      </c>
      <c r="M90" s="1063">
        <f t="shared" si="27"/>
        <v>0</v>
      </c>
      <c r="N90" s="1063">
        <f t="shared" si="27"/>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38.25">
      <c r="A94" s="3377" t="s">
        <v>3276</v>
      </c>
      <c r="B94" s="3368" t="str">
        <f>估价对象房地状况!C18</f>
        <v>估价对象周边道路状况、公共交通通达情况、停车便捷程度，综合评价交通便捷度较好</v>
      </c>
      <c r="C94" s="2042"/>
      <c r="D94" s="3364">
        <f t="shared" ref="D94:D101" si="31">SUMIF($J$60:$N$60,C94,J94:N94)</f>
        <v>0</v>
      </c>
      <c r="E94" s="3381"/>
      <c r="F94" s="1812"/>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3272</v>
      </c>
      <c r="B95" s="3368">
        <f>估价对象房地状况!C19</f>
        <v>0</v>
      </c>
      <c r="C95" s="2042"/>
      <c r="D95" s="3364">
        <f t="shared" si="31"/>
        <v>0</v>
      </c>
      <c r="E95" s="3381"/>
      <c r="F95" s="1812"/>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3277</v>
      </c>
      <c r="B96" s="3383" t="s">
        <v>3288</v>
      </c>
      <c r="C96" s="2042"/>
      <c r="D96" s="3364">
        <f t="shared" si="31"/>
        <v>0</v>
      </c>
      <c r="E96" s="3381"/>
      <c r="F96" s="1812"/>
      <c r="G96" s="3371"/>
      <c r="H96" s="3419" t="str">
        <f t="shared" si="32"/>
        <v>——</v>
      </c>
      <c r="I96" s="3365">
        <v>0.05</v>
      </c>
      <c r="J96" s="3343">
        <f t="shared" si="28"/>
        <v>0</v>
      </c>
      <c r="K96" s="3343">
        <f t="shared" si="29"/>
        <v>0</v>
      </c>
      <c r="L96" s="3343">
        <v>0</v>
      </c>
      <c r="M96" s="3343">
        <f t="shared" si="30"/>
        <v>0</v>
      </c>
      <c r="N96" s="3343">
        <f t="shared" si="30"/>
        <v>0</v>
      </c>
    </row>
    <row r="97" spans="1:14" ht="24">
      <c r="A97" s="3377" t="s">
        <v>3278</v>
      </c>
      <c r="B97" s="3368">
        <f>估价对象房地状况!C24</f>
        <v>0</v>
      </c>
      <c r="C97" s="2042"/>
      <c r="D97" s="3364">
        <f t="shared" si="31"/>
        <v>0</v>
      </c>
      <c r="E97" s="3381"/>
      <c r="F97" s="1812"/>
      <c r="G97" s="3371"/>
      <c r="H97" s="3419" t="str">
        <f t="shared" si="32"/>
        <v>——</v>
      </c>
      <c r="I97" s="3365">
        <v>0.05</v>
      </c>
      <c r="J97" s="3343">
        <f t="shared" si="28"/>
        <v>0</v>
      </c>
      <c r="K97" s="3343">
        <f t="shared" si="29"/>
        <v>0</v>
      </c>
      <c r="L97" s="3343">
        <v>0</v>
      </c>
      <c r="M97" s="3343">
        <f t="shared" si="30"/>
        <v>0</v>
      </c>
      <c r="N97" s="3343">
        <f t="shared" si="30"/>
        <v>0</v>
      </c>
    </row>
    <row r="98" spans="1:14" ht="24">
      <c r="A98" s="3377" t="s">
        <v>3279</v>
      </c>
      <c r="B98" s="3384" t="s">
        <v>3289</v>
      </c>
      <c r="C98" s="2042"/>
      <c r="D98" s="3364">
        <f t="shared" si="31"/>
        <v>0</v>
      </c>
      <c r="E98" s="3381"/>
      <c r="F98" s="1812"/>
      <c r="G98" s="3371"/>
      <c r="H98" s="3419" t="str">
        <f t="shared" si="32"/>
        <v>——</v>
      </c>
      <c r="I98" s="3365">
        <v>0.06</v>
      </c>
      <c r="J98" s="3343">
        <f t="shared" si="28"/>
        <v>0</v>
      </c>
      <c r="K98" s="3343">
        <f t="shared" si="29"/>
        <v>0</v>
      </c>
      <c r="L98" s="3343">
        <v>0</v>
      </c>
      <c r="M98" s="3343">
        <f t="shared" si="30"/>
        <v>0</v>
      </c>
      <c r="N98" s="3343">
        <f t="shared" si="30"/>
        <v>0</v>
      </c>
    </row>
    <row r="99" spans="1:14" ht="25.5">
      <c r="A99" s="3377" t="s">
        <v>3280</v>
      </c>
      <c r="B99" s="3368" t="str">
        <f>估价对象房地状况!C21</f>
        <v>估价对象所在区域公共配套设施齐备情况</v>
      </c>
      <c r="C99" s="2042"/>
      <c r="D99" s="3364">
        <f t="shared" si="31"/>
        <v>0</v>
      </c>
      <c r="E99" s="3381"/>
      <c r="F99" s="1812"/>
      <c r="G99" s="3371"/>
      <c r="H99" s="3419" t="str">
        <f t="shared" si="32"/>
        <v>——</v>
      </c>
      <c r="I99" s="3365">
        <v>0.06</v>
      </c>
      <c r="J99" s="3343">
        <f t="shared" si="28"/>
        <v>0</v>
      </c>
      <c r="K99" s="3343">
        <f t="shared" si="29"/>
        <v>0</v>
      </c>
      <c r="L99" s="3343">
        <v>0</v>
      </c>
      <c r="M99" s="3343">
        <f t="shared" si="30"/>
        <v>0</v>
      </c>
      <c r="N99" s="3343">
        <f t="shared" si="30"/>
        <v>0</v>
      </c>
    </row>
    <row r="100" spans="1:14" ht="25.5">
      <c r="A100" s="3377" t="s">
        <v>3281</v>
      </c>
      <c r="B100" s="3368" t="str">
        <f>估价对象房地状况!C22</f>
        <v>估价对象所在区域基础设施水平</v>
      </c>
      <c r="C100" s="2042"/>
      <c r="D100" s="3364">
        <f t="shared" si="31"/>
        <v>0</v>
      </c>
      <c r="E100" s="3381"/>
      <c r="F100" s="1812"/>
      <c r="G100" s="3371"/>
      <c r="H100" s="3419" t="str">
        <f t="shared" si="32"/>
        <v>——</v>
      </c>
      <c r="I100" s="3365">
        <v>0.09</v>
      </c>
      <c r="J100" s="3343">
        <f t="shared" si="28"/>
        <v>0</v>
      </c>
      <c r="K100" s="3343">
        <f t="shared" si="29"/>
        <v>0</v>
      </c>
      <c r="L100" s="3343">
        <v>0</v>
      </c>
      <c r="M100" s="3343">
        <f t="shared" si="30"/>
        <v>0</v>
      </c>
      <c r="N100" s="3343">
        <f t="shared" si="30"/>
        <v>0</v>
      </c>
    </row>
    <row r="101" spans="1:14" ht="26.25" thickBot="1">
      <c r="A101" s="3378" t="s">
        <v>3282</v>
      </c>
      <c r="B101" s="3385" t="str">
        <f>估价对象房地状况!C20</f>
        <v>区域自然环境：；人文环境；综合评价环境状况一般</v>
      </c>
      <c r="C101" s="2042"/>
      <c r="D101" s="3364">
        <f t="shared" si="31"/>
        <v>0</v>
      </c>
      <c r="E101" s="3382"/>
      <c r="F101" s="1812"/>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698" t="s">
        <v>3297</v>
      </c>
      <c r="B103" s="3698"/>
      <c r="C103" s="3698"/>
      <c r="D103" s="3698"/>
      <c r="E103" s="3698"/>
      <c r="F103" s="3698"/>
      <c r="G103" s="3698"/>
      <c r="H103" s="3698"/>
      <c r="I103" s="3698"/>
      <c r="J103" s="3698"/>
      <c r="K103" s="3388"/>
      <c r="L103" s="3388"/>
      <c r="M103" s="3388"/>
      <c r="N103" s="3388"/>
    </row>
    <row r="104" spans="1:14">
      <c r="A104" s="3699" t="s">
        <v>3298</v>
      </c>
      <c r="B104" s="3699" t="s">
        <v>3299</v>
      </c>
      <c r="C104" s="3389" t="s">
        <v>3300</v>
      </c>
      <c r="D104" s="3390"/>
      <c r="E104" s="3390"/>
      <c r="F104" s="3390"/>
      <c r="G104" s="3390"/>
      <c r="H104" s="3390"/>
      <c r="I104" s="3390"/>
      <c r="J104" s="3391"/>
      <c r="K104" s="3392"/>
      <c r="L104" s="3392"/>
      <c r="M104" s="3392"/>
      <c r="N104" s="3392"/>
    </row>
    <row r="105" spans="1:14">
      <c r="A105" s="3699"/>
      <c r="B105" s="3699"/>
      <c r="C105" s="3393" t="s">
        <v>3301</v>
      </c>
      <c r="D105" s="3393" t="s">
        <v>3302</v>
      </c>
      <c r="E105" s="3393" t="s">
        <v>3303</v>
      </c>
      <c r="F105" s="3393" t="s">
        <v>3304</v>
      </c>
      <c r="G105" s="3393" t="s">
        <v>3305</v>
      </c>
      <c r="H105" s="3393" t="s">
        <v>3306</v>
      </c>
      <c r="I105" s="3393" t="s">
        <v>3307</v>
      </c>
      <c r="J105" s="3393" t="s">
        <v>3308</v>
      </c>
      <c r="K105" s="3393" t="s">
        <v>3309</v>
      </c>
      <c r="L105" s="3393" t="s">
        <v>3310</v>
      </c>
      <c r="M105" s="3393" t="s">
        <v>3311</v>
      </c>
      <c r="N105" s="3393" t="s">
        <v>3312</v>
      </c>
    </row>
    <row r="106" spans="1:14">
      <c r="A106" s="3685" t="s">
        <v>3313</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86"/>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86"/>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86"/>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86"/>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86"/>
      <c r="B111" s="3393" t="s">
        <v>3271</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687"/>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688" t="s">
        <v>3314</v>
      </c>
      <c r="B113" s="3688"/>
      <c r="C113" s="3688"/>
      <c r="D113" s="3688"/>
      <c r="E113" s="3688"/>
      <c r="F113" s="3688"/>
      <c r="G113" s="3688"/>
      <c r="H113" s="3688"/>
      <c r="I113" s="3688"/>
      <c r="J113" s="3688"/>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1.6</v>
      </c>
      <c r="C116" s="3398" t="s">
        <v>3316</v>
      </c>
      <c r="D116" s="3399">
        <f>SUMPRODUCT((A118:A122=F116)*(B117:M117=H116)*B118:M122)</f>
        <v>0.91879999999999995</v>
      </c>
      <c r="E116" s="1998" t="s">
        <v>3317</v>
      </c>
      <c r="F116" s="3400" t="str">
        <f>E2</f>
        <v>办公</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0.97919999999999996</v>
      </c>
      <c r="C118" s="3386">
        <f>B118</f>
        <v>0.97919999999999996</v>
      </c>
      <c r="D118" s="3386">
        <f>ROUND(0.949-0.014*B116,4)</f>
        <v>0.92659999999999998</v>
      </c>
      <c r="E118" s="3386">
        <f>D118</f>
        <v>0.92659999999999998</v>
      </c>
      <c r="F118" s="3386">
        <f>E118</f>
        <v>0.92659999999999998</v>
      </c>
      <c r="G118" s="3386">
        <f>F118</f>
        <v>0.92659999999999998</v>
      </c>
      <c r="H118" s="3386">
        <f>G118</f>
        <v>0.92659999999999998</v>
      </c>
      <c r="I118" s="3386">
        <f>ROUND(0.8486-0.018*B116,4)</f>
        <v>0.81979999999999997</v>
      </c>
      <c r="J118" s="3386">
        <f t="shared" ref="J118:M122" si="36">I118</f>
        <v>0.81979999999999997</v>
      </c>
      <c r="K118" s="3386">
        <f t="shared" si="36"/>
        <v>0.81979999999999997</v>
      </c>
      <c r="L118" s="3386">
        <f t="shared" si="36"/>
        <v>0.81979999999999997</v>
      </c>
      <c r="M118" s="3409">
        <f t="shared" si="36"/>
        <v>0.81979999999999997</v>
      </c>
      <c r="N118" s="3396"/>
    </row>
    <row r="119" spans="1:14">
      <c r="A119" s="3408" t="s">
        <v>3332</v>
      </c>
      <c r="B119" s="3386">
        <f>ROUND(0.993-0.0112*B116,4)</f>
        <v>0.97509999999999997</v>
      </c>
      <c r="C119" s="3386">
        <f>B119</f>
        <v>0.97509999999999997</v>
      </c>
      <c r="D119" s="3386">
        <f>ROUND(0.9415-0.0142*B116,4)</f>
        <v>0.91879999999999995</v>
      </c>
      <c r="E119" s="3386">
        <f t="shared" ref="E119:H120" si="37">D119</f>
        <v>0.91879999999999995</v>
      </c>
      <c r="F119" s="3386">
        <f t="shared" si="37"/>
        <v>0.91879999999999995</v>
      </c>
      <c r="G119" s="3386">
        <f t="shared" si="37"/>
        <v>0.91879999999999995</v>
      </c>
      <c r="H119" s="3386">
        <f t="shared" si="37"/>
        <v>0.91879999999999995</v>
      </c>
      <c r="I119" s="3386">
        <f>ROUND(0.838-0.0182*B116,4)</f>
        <v>0.80889999999999995</v>
      </c>
      <c r="J119" s="3386">
        <f t="shared" si="36"/>
        <v>0.80889999999999995</v>
      </c>
      <c r="K119" s="3386">
        <f t="shared" si="36"/>
        <v>0.80889999999999995</v>
      </c>
      <c r="L119" s="3386">
        <f t="shared" si="36"/>
        <v>0.80889999999999995</v>
      </c>
      <c r="M119" s="3409">
        <f t="shared" si="36"/>
        <v>0.80889999999999995</v>
      </c>
      <c r="N119" s="3396"/>
    </row>
    <row r="120" spans="1:14">
      <c r="A120" s="3408" t="s">
        <v>3333</v>
      </c>
      <c r="B120" s="3386">
        <f>ROUND(0.9448-0.0115*B116,4)</f>
        <v>0.9264</v>
      </c>
      <c r="C120" s="3386">
        <f>B120</f>
        <v>0.9264</v>
      </c>
      <c r="D120" s="3386">
        <f>ROUND(0.937-0.0145*B116,4)</f>
        <v>0.91379999999999995</v>
      </c>
      <c r="E120" s="3386">
        <f t="shared" si="37"/>
        <v>0.91379999999999995</v>
      </c>
      <c r="F120" s="3386">
        <f t="shared" si="37"/>
        <v>0.91379999999999995</v>
      </c>
      <c r="G120" s="3386">
        <f t="shared" si="37"/>
        <v>0.91379999999999995</v>
      </c>
      <c r="H120" s="3386">
        <f t="shared" si="37"/>
        <v>0.91379999999999995</v>
      </c>
      <c r="I120" s="3386">
        <f>ROUND(0.7965-0.0185*B116,4)</f>
        <v>0.76690000000000003</v>
      </c>
      <c r="J120" s="3386">
        <f t="shared" si="36"/>
        <v>0.76690000000000003</v>
      </c>
      <c r="K120" s="3386">
        <f t="shared" si="36"/>
        <v>0.76690000000000003</v>
      </c>
      <c r="L120" s="3386">
        <f t="shared" si="36"/>
        <v>0.76690000000000003</v>
      </c>
      <c r="M120" s="3409">
        <f t="shared" si="36"/>
        <v>0.76690000000000003</v>
      </c>
      <c r="N120" s="3396"/>
    </row>
    <row r="121" spans="1:14" ht="13.5" thickBot="1">
      <c r="A121" s="3410" t="s">
        <v>3334</v>
      </c>
      <c r="B121" s="3411">
        <f>ROUND(0.7836-0.012*B116,4)</f>
        <v>0.76439999999999997</v>
      </c>
      <c r="C121" s="3411">
        <f>B121</f>
        <v>0.76439999999999997</v>
      </c>
      <c r="D121" s="3411">
        <f>ROUND(0.753-0.015*B116,4)</f>
        <v>0.72899999999999998</v>
      </c>
      <c r="E121" s="3411">
        <f>D121</f>
        <v>0.72899999999999998</v>
      </c>
      <c r="F121" s="3411">
        <f>E121</f>
        <v>0.72899999999999998</v>
      </c>
      <c r="G121" s="3411">
        <f>ROUND(0.6612-0.018*B116,4)</f>
        <v>0.63239999999999996</v>
      </c>
      <c r="H121" s="3411">
        <f>G121</f>
        <v>0.63239999999999996</v>
      </c>
      <c r="I121" s="3411">
        <f>ROUND(0.5905-0.019*B116,4)</f>
        <v>0.56010000000000004</v>
      </c>
      <c r="J121" s="3411">
        <f t="shared" si="36"/>
        <v>0.56010000000000004</v>
      </c>
      <c r="K121" s="3411">
        <f t="shared" si="36"/>
        <v>0.56010000000000004</v>
      </c>
      <c r="L121" s="3411">
        <f t="shared" si="36"/>
        <v>0.56010000000000004</v>
      </c>
      <c r="M121" s="3412">
        <f t="shared" si="36"/>
        <v>0.56010000000000004</v>
      </c>
      <c r="N121" s="3396"/>
    </row>
    <row r="122" spans="1:14">
      <c r="A122" s="3413" t="s">
        <v>2615</v>
      </c>
      <c r="B122" s="3386">
        <f>ROUND(0.9404-0.0106*B116,4)</f>
        <v>0.9234</v>
      </c>
      <c r="C122" s="3386">
        <f>B122</f>
        <v>0.9234</v>
      </c>
      <c r="D122" s="3386">
        <f>ROUND(0.8955-0.0135*B116,4)</f>
        <v>0.87390000000000001</v>
      </c>
      <c r="E122" s="3386">
        <f t="shared" ref="E122:H122" si="38">D122</f>
        <v>0.87390000000000001</v>
      </c>
      <c r="F122" s="3386">
        <f t="shared" si="38"/>
        <v>0.87390000000000001</v>
      </c>
      <c r="G122" s="3386">
        <f t="shared" si="38"/>
        <v>0.87390000000000001</v>
      </c>
      <c r="H122" s="3386">
        <f t="shared" si="38"/>
        <v>0.87390000000000001</v>
      </c>
      <c r="I122" s="3386">
        <f>ROUND(0.7632-0.0166*B116,4)</f>
        <v>0.73660000000000003</v>
      </c>
      <c r="J122" s="3386">
        <f t="shared" si="36"/>
        <v>0.73660000000000003</v>
      </c>
      <c r="K122" s="3386">
        <f t="shared" si="36"/>
        <v>0.73660000000000003</v>
      </c>
      <c r="L122" s="3386">
        <f t="shared" si="36"/>
        <v>0.73660000000000003</v>
      </c>
      <c r="M122" s="3409">
        <f t="shared" si="36"/>
        <v>0.73660000000000003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10" priority="6" stopIfTrue="1" operator="notEqual">
      <formula>"——"</formula>
    </cfRule>
  </conditionalFormatting>
  <conditionalFormatting sqref="F61">
    <cfRule type="cellIs" dxfId="209" priority="5" stopIfTrue="1" operator="notEqual">
      <formula>"——"</formula>
    </cfRule>
  </conditionalFormatting>
  <conditionalFormatting sqref="F72">
    <cfRule type="cellIs" dxfId="208" priority="4" stopIfTrue="1" operator="notEqual">
      <formula>"——"</formula>
    </cfRule>
  </conditionalFormatting>
  <conditionalFormatting sqref="F83">
    <cfRule type="cellIs" dxfId="207" priority="3" stopIfTrue="1" operator="notEqual">
      <formula>"——"</formula>
    </cfRule>
  </conditionalFormatting>
  <conditionalFormatting sqref="H50:H58 H61:H69 H72:H80 H83:H91">
    <cfRule type="cellIs" dxfId="206" priority="2" operator="notEqual">
      <formula>"——"</formula>
    </cfRule>
  </conditionalFormatting>
  <conditionalFormatting sqref="H93:H101">
    <cfRule type="cellIs" dxfId="20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E3" sqref="E3"/>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59668.439999999995</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55234</v>
      </c>
      <c r="C2" s="1997" t="s">
        <v>1934</v>
      </c>
      <c r="D2" s="1998" t="s">
        <v>1935</v>
      </c>
      <c r="E2" s="3420" t="s">
        <v>673</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13466</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9257</v>
      </c>
      <c r="C3" s="1997" t="s">
        <v>1940</v>
      </c>
      <c r="D3" s="1998" t="s">
        <v>1941</v>
      </c>
      <c r="E3" s="3418" t="s">
        <v>2442</v>
      </c>
      <c r="F3" s="2002" t="s">
        <v>3557</v>
      </c>
      <c r="G3" s="751">
        <f>IF(F3="宗地容积率",'数据-汇总表'!I4,IF(F3="估价对象容积率",'数据-汇总表'!I6,'数据-汇总表'!I7))</f>
        <v>1.6</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10614</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92"/>
      <c r="B4" s="3693"/>
      <c r="C4" s="3693"/>
      <c r="D4" s="3694"/>
      <c r="E4" s="3694"/>
      <c r="F4" s="3694"/>
      <c r="G4" s="3694"/>
      <c r="H4" s="3694"/>
      <c r="I4" s="3694"/>
      <c r="J4" s="3695"/>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8971</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8724</v>
      </c>
      <c r="D5" s="1337">
        <f>ROUND(C6*C17+C20,0)</f>
        <v>8724</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7912</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10950</v>
      </c>
      <c r="D6" s="2015"/>
      <c r="E6" s="2016"/>
      <c r="F6" s="2016"/>
      <c r="G6" s="2017"/>
      <c r="H6" s="2017"/>
      <c r="I6" s="2017"/>
      <c r="J6" s="2018"/>
      <c r="K6" s="1382"/>
      <c r="L6" s="2001" t="s">
        <v>1950</v>
      </c>
      <c r="M6" s="863">
        <f>SUMPRODUCT((区片价!B127:B189=I2)*(区片价!C3:G3=E2)*(区片价!C127:G189))</f>
        <v>10950</v>
      </c>
      <c r="N6" s="865">
        <f>SUMPRODUCT((因素修正幅度!B127:B189=I2)*(因素修正幅度!C3:G3=E2)*(因素修正幅度!C127:G189))</f>
        <v>0.107</v>
      </c>
      <c r="O6" s="1118"/>
      <c r="P6" s="1118"/>
      <c r="Q6" s="1118"/>
      <c r="R6" s="1210">
        <v>5</v>
      </c>
      <c r="S6" s="3359">
        <f>ROUND(SUMPRODUCT((B106:B110=R6)*(C105:N105=G2)*(C106:N110)),4)</f>
        <v>0.84799999999999998</v>
      </c>
      <c r="T6" s="3359">
        <f t="shared" si="0"/>
        <v>7603</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3487"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3492" t="s">
        <v>1954</v>
      </c>
      <c r="X7" s="1212" t="str">
        <f>G2</f>
        <v>六级</v>
      </c>
      <c r="Y7" s="1212" t="s">
        <v>1955</v>
      </c>
      <c r="Z7" s="1213">
        <f>G3</f>
        <v>1.6</v>
      </c>
      <c r="AA7" s="1214"/>
      <c r="AB7" s="1214"/>
      <c r="AC7" s="1215"/>
      <c r="AD7" s="1216"/>
      <c r="AE7" s="1216"/>
      <c r="AF7" s="1216"/>
      <c r="AG7" s="1216"/>
      <c r="AH7" s="1216"/>
      <c r="AI7" s="1216"/>
      <c r="AJ7" s="1217"/>
    </row>
    <row r="8" spans="1:36" ht="25.5">
      <c r="A8" s="3297"/>
      <c r="B8" s="169" t="s">
        <v>1956</v>
      </c>
      <c r="C8" s="2024" t="s">
        <v>3413</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89" t="s">
        <v>1959</v>
      </c>
      <c r="X8" s="3690"/>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91"/>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91"/>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3489"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349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0.8</v>
      </c>
      <c r="D17" s="3320" t="s">
        <v>3250</v>
      </c>
      <c r="E17" s="3329">
        <f>ROUND(G18/I18,2)</f>
        <v>1</v>
      </c>
      <c r="F17" s="3320" t="s">
        <v>3253</v>
      </c>
      <c r="G17" s="3329">
        <f>ROUND(E19/G19,2)</f>
        <v>1</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488"/>
      <c r="C18" s="3326"/>
      <c r="D18" s="3321" t="s">
        <v>3251</v>
      </c>
      <c r="E18" s="3327">
        <v>40</v>
      </c>
      <c r="F18" s="3322" t="s">
        <v>3254</v>
      </c>
      <c r="G18" s="3326">
        <f>ROUND(1-(1/(POWER(1+G24,E18))),4)</f>
        <v>0.88249999999999995</v>
      </c>
      <c r="H18" s="3322" t="s">
        <v>3256</v>
      </c>
      <c r="I18" s="3326">
        <f>ROUND(1-(1/(POWER(1+G24,J24))),4)</f>
        <v>0.88249999999999995</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v>1</v>
      </c>
      <c r="F19" s="3337" t="s">
        <v>3255</v>
      </c>
      <c r="G19" s="3336">
        <v>1</v>
      </c>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96" t="s">
        <v>3257</v>
      </c>
      <c r="B20" s="166" t="s">
        <v>1993</v>
      </c>
      <c r="C20" s="3323">
        <f>ROUND(IF(F21="与级别开发程度一致",0,(G21-E21)/C21),0)</f>
        <v>-36</v>
      </c>
      <c r="D20" s="3339" t="s">
        <v>1997</v>
      </c>
      <c r="E20" s="3340"/>
      <c r="F20" s="3702" t="s">
        <v>1994</v>
      </c>
      <c r="G20" s="3703"/>
      <c r="H20" s="3324" t="s">
        <v>3559</v>
      </c>
      <c r="I20" s="3324" t="s">
        <v>3560</v>
      </c>
      <c r="J20" s="3325" t="s">
        <v>3564</v>
      </c>
      <c r="K20" s="2045" t="s">
        <v>3561</v>
      </c>
      <c r="L20" s="2045" t="s">
        <v>3562</v>
      </c>
      <c r="M20" s="2045" t="s">
        <v>3563</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97"/>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0.97499999999999998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36.78</v>
      </c>
      <c r="J24" s="769">
        <f>IF(E2="住宅",70,IF(E2="商业",40,50))</f>
        <v>40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3496">
        <f>IF(B25="容积率修正",IF(G3&lt;10,D26,J26),C27)</f>
        <v>1.0924</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3497">
        <f>IF(E26=G26,F26,IF(G3&lt;10,ROUND(F26+(H26-F26)*(G3-E26)/(G26-E26),4),"——"))</f>
        <v>1.0924</v>
      </c>
      <c r="E26" s="751">
        <f>ROUNDDOWN(G3,1)</f>
        <v>1.6</v>
      </c>
      <c r="F26" s="349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1.0924</v>
      </c>
      <c r="G26" s="751">
        <f>ROUNDUP(G3,1)</f>
        <v>1.6</v>
      </c>
      <c r="H26" s="349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1.0924</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1.0065999999999999</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55234</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978</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9795</v>
      </c>
      <c r="D33" s="2096">
        <f>'数据-汇总表'!F20+'数据-汇总表'!F21</f>
        <v>52396.439999999995</v>
      </c>
      <c r="E33" s="772">
        <f>ROUND(C33*D33/10000,0)</f>
        <v>51322</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2449</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700"/>
      <c r="B37" s="2111" t="s">
        <v>2035</v>
      </c>
      <c r="C37" s="174">
        <f>ROUND(D5*C22*C23*C24*C28*F37,0)</f>
        <v>5380</v>
      </c>
      <c r="D37" s="2096">
        <f>'数据-汇总表'!G20</f>
        <v>7272</v>
      </c>
      <c r="E37" s="170">
        <f>ROUND(C37*D37/10000,0)</f>
        <v>3912</v>
      </c>
      <c r="F37" s="170">
        <f>SUMIF(修正!A57:A68,G2,修正!B57:B68)</f>
        <v>0.6</v>
      </c>
      <c r="G37" s="170">
        <f>ROUND(IF(E2="工业",C37*$M$42,C37*$M$41),0)</f>
        <v>1345</v>
      </c>
      <c r="H37" s="170">
        <f>D37</f>
        <v>7272</v>
      </c>
      <c r="I37" s="170">
        <f>ROUND(G37*H37/10000,0)</f>
        <v>978</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701"/>
      <c r="B38" s="2039" t="s">
        <v>2036</v>
      </c>
      <c r="C38" s="174">
        <f>ROUND(D5*C22*C23*C24*C28*F38,0)</f>
        <v>2690</v>
      </c>
      <c r="D38" s="2096"/>
      <c r="E38" s="170">
        <f t="shared" ref="E38:E42" si="4">ROUND(C38*D38/10000,0)</f>
        <v>0</v>
      </c>
      <c r="F38" s="170">
        <f>SUMIF(修正!A57:A68,G2,修正!C57:C68)</f>
        <v>0.3</v>
      </c>
      <c r="G38" s="170">
        <f>ROUND(IF(E2="工业",C38*$M$42,C38*$M$41),0)</f>
        <v>673</v>
      </c>
      <c r="H38" s="170">
        <f t="shared" ref="H38:H42" si="5">D38</f>
        <v>0</v>
      </c>
      <c r="I38" s="170">
        <f t="shared" ref="I38:I42" si="6">ROUND(G38*H38/10000,0)</f>
        <v>0</v>
      </c>
      <c r="J38" s="3495"/>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701"/>
      <c r="B39" s="2039" t="s">
        <v>3262</v>
      </c>
      <c r="C39" s="174">
        <f>ROUND(D5*C22*C23*C24*C28*F39,0)</f>
        <v>2242</v>
      </c>
      <c r="D39" s="2096"/>
      <c r="E39" s="170">
        <f t="shared" si="4"/>
        <v>0</v>
      </c>
      <c r="F39" s="170">
        <f>SUMIF(修正!A57:A68,G2,修正!D57:D68)</f>
        <v>0.25</v>
      </c>
      <c r="G39" s="170">
        <f>ROUND(IF(E2="工业",C39*$M$42,C39*$M$41),0)</f>
        <v>561</v>
      </c>
      <c r="H39" s="170">
        <f t="shared" si="5"/>
        <v>0</v>
      </c>
      <c r="I39" s="170">
        <f t="shared" si="6"/>
        <v>0</v>
      </c>
      <c r="J39" s="3495"/>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2242</v>
      </c>
      <c r="D40" s="2096"/>
      <c r="E40" s="170">
        <f t="shared" si="4"/>
        <v>0</v>
      </c>
      <c r="F40" s="174">
        <f>SUMIF(修正!A57:A68,G2,修正!E57:E68)</f>
        <v>0.25</v>
      </c>
      <c r="G40" s="170">
        <f>ROUND(IF(E2="工业",C40*$M$42,C40*$M$41),0)</f>
        <v>561</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2267</v>
      </c>
      <c r="D41" s="2096"/>
      <c r="E41" s="170">
        <f t="shared" si="4"/>
        <v>0</v>
      </c>
      <c r="F41" s="174">
        <f>SUMIF(修正!A57:A68,G2,修正!F57:F68)</f>
        <v>0.25</v>
      </c>
      <c r="G41" s="170">
        <f>ROUND(IF(E2="工业",C41*$M$42,C41*$M$41),0)</f>
        <v>567</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1360</v>
      </c>
      <c r="D42" s="2101"/>
      <c r="E42" s="186">
        <f t="shared" si="4"/>
        <v>0</v>
      </c>
      <c r="F42" s="766">
        <f>SUMIF(修正!A57:A68,G2,修正!G57:G68)</f>
        <v>0.15</v>
      </c>
      <c r="G42" s="186">
        <f>ROUND(IF(E2="工业",C42*$M$42,C42*$M$41),0)</f>
        <v>340</v>
      </c>
      <c r="H42" s="186">
        <f t="shared" si="5"/>
        <v>0</v>
      </c>
      <c r="I42" s="186">
        <f t="shared" si="6"/>
        <v>0</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1.0065999999999999</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t="s">
        <v>3538</v>
      </c>
      <c r="D50" s="1064">
        <f t="shared" ref="D50:D58" si="7">SUMIF($J$49:$N$49,C50,J50:N50)</f>
        <v>-1.6E-2</v>
      </c>
      <c r="E50" s="743">
        <f>ROUND(SUM(D50:D58),4)</f>
        <v>6.6E-3</v>
      </c>
      <c r="F50" s="1812">
        <f>IF(E2="商业",SUMIF(L1:L12,G2,N1:N12),"——")</f>
        <v>0.107</v>
      </c>
      <c r="G50" s="1062">
        <f>H50</f>
        <v>1.6E-2</v>
      </c>
      <c r="H50" s="1065">
        <f t="shared" ref="H50:H58" si="8">IFERROR(ROUNDDOWN($F$50*I50/2,4),"——")</f>
        <v>1.6E-2</v>
      </c>
      <c r="I50" s="3365">
        <v>0.3</v>
      </c>
      <c r="J50" s="1063">
        <f t="shared" ref="J50:J58" si="9">K50+$G50</f>
        <v>3.2000000000000001E-2</v>
      </c>
      <c r="K50" s="1063">
        <f t="shared" ref="K50:K58" si="10">$L50+$G50</f>
        <v>1.6E-2</v>
      </c>
      <c r="L50" s="1063">
        <v>0</v>
      </c>
      <c r="M50" s="1063">
        <f t="shared" ref="M50:N58" si="11">L50-$G50</f>
        <v>-1.6E-2</v>
      </c>
      <c r="N50" s="1063">
        <f t="shared" si="11"/>
        <v>-3.2000000000000001E-2</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t="s">
        <v>3539</v>
      </c>
      <c r="D51" s="1064">
        <f t="shared" si="7"/>
        <v>0</v>
      </c>
      <c r="E51" s="744"/>
      <c r="F51" s="1812"/>
      <c r="G51" s="1062">
        <f t="shared" ref="G51:G58" si="12">H51</f>
        <v>1.17E-2</v>
      </c>
      <c r="H51" s="1065">
        <f t="shared" si="8"/>
        <v>1.17E-2</v>
      </c>
      <c r="I51" s="3365">
        <v>0.22</v>
      </c>
      <c r="J51" s="1063">
        <f t="shared" si="9"/>
        <v>2.3400000000000001E-2</v>
      </c>
      <c r="K51" s="1063">
        <f t="shared" si="10"/>
        <v>1.17E-2</v>
      </c>
      <c r="L51" s="1063">
        <v>0</v>
      </c>
      <c r="M51" s="1063">
        <f t="shared" si="11"/>
        <v>-1.17E-2</v>
      </c>
      <c r="N51" s="1063">
        <f t="shared" si="11"/>
        <v>-2.3400000000000001E-2</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t="s">
        <v>3540</v>
      </c>
      <c r="D52" s="1064">
        <f t="shared" si="7"/>
        <v>6.4000000000000003E-3</v>
      </c>
      <c r="E52" s="744"/>
      <c r="F52" s="1812"/>
      <c r="G52" s="1062">
        <f t="shared" si="12"/>
        <v>6.4000000000000003E-3</v>
      </c>
      <c r="H52" s="1065">
        <f t="shared" si="8"/>
        <v>6.4000000000000003E-3</v>
      </c>
      <c r="I52" s="3365">
        <v>0.12</v>
      </c>
      <c r="J52" s="1063">
        <f t="shared" si="9"/>
        <v>1.2800000000000001E-2</v>
      </c>
      <c r="K52" s="1063">
        <f t="shared" si="10"/>
        <v>6.4000000000000003E-3</v>
      </c>
      <c r="L52" s="1063">
        <v>0</v>
      </c>
      <c r="M52" s="1063">
        <f t="shared" si="11"/>
        <v>-6.4000000000000003E-3</v>
      </c>
      <c r="N52" s="1063">
        <f t="shared" si="11"/>
        <v>-1.2800000000000001E-2</v>
      </c>
      <c r="AA52" s="1119"/>
      <c r="AB52" s="1119"/>
      <c r="AC52" s="1119"/>
      <c r="AD52" s="1119"/>
      <c r="AE52" s="1119"/>
      <c r="AF52" s="1119"/>
      <c r="AG52" s="1119"/>
      <c r="AH52" s="1119"/>
      <c r="AI52" s="1119"/>
      <c r="AJ52" s="1119"/>
      <c r="AK52" s="1119"/>
    </row>
    <row r="53" spans="1:37" s="1118" customFormat="1" ht="36.75">
      <c r="A53" s="2128" t="s">
        <v>2053</v>
      </c>
      <c r="B53" s="2133" t="s">
        <v>2054</v>
      </c>
      <c r="C53" s="2042" t="s">
        <v>3540</v>
      </c>
      <c r="D53" s="1064">
        <f t="shared" si="7"/>
        <v>2.5999999999999999E-3</v>
      </c>
      <c r="E53" s="744"/>
      <c r="F53" s="1812"/>
      <c r="G53" s="1062">
        <f t="shared" si="12"/>
        <v>2.5999999999999999E-3</v>
      </c>
      <c r="H53" s="1065">
        <f t="shared" si="8"/>
        <v>2.5999999999999999E-3</v>
      </c>
      <c r="I53" s="3365">
        <v>0.05</v>
      </c>
      <c r="J53" s="1063">
        <f t="shared" si="9"/>
        <v>5.1999999999999998E-3</v>
      </c>
      <c r="K53" s="1063">
        <f t="shared" si="10"/>
        <v>2.5999999999999999E-3</v>
      </c>
      <c r="L53" s="1063">
        <v>0</v>
      </c>
      <c r="M53" s="1063">
        <f t="shared" si="11"/>
        <v>-2.5999999999999999E-3</v>
      </c>
      <c r="N53" s="1063">
        <f t="shared" si="11"/>
        <v>-5.1999999999999998E-3</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t="s">
        <v>3539</v>
      </c>
      <c r="D54" s="1064">
        <f t="shared" si="7"/>
        <v>0</v>
      </c>
      <c r="E54" s="744"/>
      <c r="F54" s="1812"/>
      <c r="G54" s="1062">
        <f t="shared" si="12"/>
        <v>4.1999999999999997E-3</v>
      </c>
      <c r="H54" s="1065">
        <f t="shared" si="8"/>
        <v>4.1999999999999997E-3</v>
      </c>
      <c r="I54" s="3365">
        <v>0.08</v>
      </c>
      <c r="J54" s="1063">
        <f t="shared" si="9"/>
        <v>8.3999999999999995E-3</v>
      </c>
      <c r="K54" s="1063">
        <f t="shared" si="10"/>
        <v>4.1999999999999997E-3</v>
      </c>
      <c r="L54" s="1063">
        <v>0</v>
      </c>
      <c r="M54" s="1063">
        <f t="shared" si="11"/>
        <v>-4.1999999999999997E-3</v>
      </c>
      <c r="N54" s="1063">
        <f t="shared" si="11"/>
        <v>-8.3999999999999995E-3</v>
      </c>
      <c r="AA54" s="1119"/>
      <c r="AB54" s="1119"/>
      <c r="AC54" s="1119"/>
      <c r="AD54" s="1119"/>
      <c r="AE54" s="1119"/>
      <c r="AF54" s="1119"/>
      <c r="AG54" s="1119"/>
      <c r="AH54" s="1119"/>
      <c r="AI54" s="1119"/>
      <c r="AJ54" s="1119"/>
      <c r="AK54" s="1119"/>
    </row>
    <row r="55" spans="1:37" s="1118" customFormat="1" ht="24">
      <c r="A55" s="2128" t="s">
        <v>2056</v>
      </c>
      <c r="B55" s="2134" t="s">
        <v>2057</v>
      </c>
      <c r="C55" s="2042" t="s">
        <v>3540</v>
      </c>
      <c r="D55" s="1064">
        <f t="shared" si="7"/>
        <v>2.5999999999999999E-3</v>
      </c>
      <c r="E55" s="744"/>
      <c r="F55" s="1812"/>
      <c r="G55" s="1062">
        <f t="shared" si="12"/>
        <v>2.5999999999999999E-3</v>
      </c>
      <c r="H55" s="1065">
        <f t="shared" si="8"/>
        <v>2.5999999999999999E-3</v>
      </c>
      <c r="I55" s="3365">
        <v>0.05</v>
      </c>
      <c r="J55" s="1063">
        <f t="shared" si="9"/>
        <v>5.1999999999999998E-3</v>
      </c>
      <c r="K55" s="1063">
        <f t="shared" si="10"/>
        <v>2.5999999999999999E-3</v>
      </c>
      <c r="L55" s="1063">
        <v>0</v>
      </c>
      <c r="M55" s="1063">
        <f t="shared" si="11"/>
        <v>-2.5999999999999999E-3</v>
      </c>
      <c r="N55" s="1063">
        <f t="shared" si="11"/>
        <v>-5.1999999999999998E-3</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t="s">
        <v>3539</v>
      </c>
      <c r="D56" s="1064">
        <f t="shared" si="7"/>
        <v>0</v>
      </c>
      <c r="E56" s="744"/>
      <c r="F56" s="1812"/>
      <c r="G56" s="1062">
        <f t="shared" si="12"/>
        <v>2.5999999999999999E-3</v>
      </c>
      <c r="H56" s="1065">
        <f t="shared" si="8"/>
        <v>2.5999999999999999E-3</v>
      </c>
      <c r="I56" s="3365">
        <v>0.05</v>
      </c>
      <c r="J56" s="1063">
        <f t="shared" si="9"/>
        <v>5.1999999999999998E-3</v>
      </c>
      <c r="K56" s="1063">
        <f t="shared" si="10"/>
        <v>2.5999999999999999E-3</v>
      </c>
      <c r="L56" s="1063">
        <v>0</v>
      </c>
      <c r="M56" s="1063">
        <f t="shared" si="11"/>
        <v>-2.5999999999999999E-3</v>
      </c>
      <c r="N56" s="1063">
        <f t="shared" si="11"/>
        <v>-5.1999999999999998E-3</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t="s">
        <v>3565</v>
      </c>
      <c r="D57" s="1064">
        <f t="shared" si="7"/>
        <v>8.3999999999999995E-3</v>
      </c>
      <c r="E57" s="744"/>
      <c r="F57" s="1812"/>
      <c r="G57" s="1062">
        <f t="shared" si="12"/>
        <v>4.1999999999999997E-3</v>
      </c>
      <c r="H57" s="1065">
        <f t="shared" si="8"/>
        <v>4.1999999999999997E-3</v>
      </c>
      <c r="I57" s="3365">
        <v>0.08</v>
      </c>
      <c r="J57" s="1063">
        <f t="shared" si="9"/>
        <v>8.3999999999999995E-3</v>
      </c>
      <c r="K57" s="1063">
        <f t="shared" si="10"/>
        <v>4.1999999999999997E-3</v>
      </c>
      <c r="L57" s="1063">
        <v>0</v>
      </c>
      <c r="M57" s="1063">
        <f t="shared" si="11"/>
        <v>-4.1999999999999997E-3</v>
      </c>
      <c r="N57" s="1063">
        <f t="shared" si="11"/>
        <v>-8.3999999999999995E-3</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t="s">
        <v>3540</v>
      </c>
      <c r="D58" s="1064">
        <f t="shared" si="7"/>
        <v>2.5999999999999999E-3</v>
      </c>
      <c r="E58" s="745"/>
      <c r="F58" s="1812"/>
      <c r="G58" s="1062">
        <f t="shared" si="12"/>
        <v>2.5999999999999999E-3</v>
      </c>
      <c r="H58" s="1065">
        <f t="shared" si="8"/>
        <v>2.5999999999999999E-3</v>
      </c>
      <c r="I58" s="3366">
        <v>0.05</v>
      </c>
      <c r="J58" s="1063">
        <f t="shared" si="9"/>
        <v>5.1999999999999998E-3</v>
      </c>
      <c r="K58" s="1063">
        <f t="shared" si="10"/>
        <v>2.5999999999999999E-3</v>
      </c>
      <c r="L58" s="1063">
        <v>0</v>
      </c>
      <c r="M58" s="1063">
        <f t="shared" si="11"/>
        <v>-2.5999999999999999E-3</v>
      </c>
      <c r="N58" s="1063">
        <f t="shared" si="11"/>
        <v>-5.1999999999999998E-3</v>
      </c>
      <c r="AA58" s="1119"/>
      <c r="AB58" s="1119"/>
      <c r="AC58" s="1119"/>
      <c r="AD58" s="1119"/>
      <c r="AE58" s="1119"/>
      <c r="AF58" s="1119"/>
      <c r="AG58" s="1119"/>
      <c r="AH58" s="1119"/>
      <c r="AI58" s="1119"/>
      <c r="AJ58" s="1119"/>
      <c r="AK58" s="1119"/>
    </row>
    <row r="59" spans="1:37" s="1118" customFormat="1" ht="15">
      <c r="A59" s="2124" t="s">
        <v>2061</v>
      </c>
      <c r="B59" s="2125" t="e">
        <f>1+E61</f>
        <v>#VALUE!</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3539</v>
      </c>
      <c r="D61" s="1064">
        <f t="shared" ref="D61:D69" si="13">SUMIF($J$60:$N$60,C61,J61:N61)</f>
        <v>0</v>
      </c>
      <c r="E61" s="743" t="e">
        <f>ROUND(SUM(D61:D69),4)</f>
        <v>#VALUE!</v>
      </c>
      <c r="F61" s="1812" t="str">
        <f>IF(E2="办公",SUMIF(L1:L12,G2,N1:N12),"——")</f>
        <v>——</v>
      </c>
      <c r="G61" s="1062" t="str">
        <f>H61</f>
        <v>——</v>
      </c>
      <c r="H61" s="1065" t="str">
        <f t="shared" ref="H61:H69" si="14">IFERROR(ROUNDDOWN($F$61*I61/2,4),"——")</f>
        <v>——</v>
      </c>
      <c r="I61" s="3365">
        <v>0.25</v>
      </c>
      <c r="J61" s="1063" t="e">
        <f t="shared" ref="J61:J69" si="15">K61+$G61</f>
        <v>#VALUE!</v>
      </c>
      <c r="K61" s="1063" t="e">
        <f t="shared" ref="K61:K69" si="16">$L61+$G61</f>
        <v>#VALUE!</v>
      </c>
      <c r="L61" s="1063">
        <v>0</v>
      </c>
      <c r="M61" s="1063" t="e">
        <f t="shared" ref="M61:N69" si="17">L61-$G61</f>
        <v>#VALUE!</v>
      </c>
      <c r="N61" s="1063" t="e">
        <f t="shared" si="17"/>
        <v>#VALUE!</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3539</v>
      </c>
      <c r="D62" s="1064">
        <f t="shared" si="13"/>
        <v>0</v>
      </c>
      <c r="E62" s="744"/>
      <c r="F62" s="1812"/>
      <c r="G62" s="1062" t="str">
        <f t="shared" ref="G62:G69" si="18">H62</f>
        <v>——</v>
      </c>
      <c r="H62" s="1065" t="str">
        <f t="shared" si="14"/>
        <v>——</v>
      </c>
      <c r="I62" s="3365">
        <v>0.26</v>
      </c>
      <c r="J62" s="1063" t="e">
        <f t="shared" si="15"/>
        <v>#VALUE!</v>
      </c>
      <c r="K62" s="1063" t="e">
        <f t="shared" si="16"/>
        <v>#VALUE!</v>
      </c>
      <c r="L62" s="1063">
        <v>0</v>
      </c>
      <c r="M62" s="1063" t="e">
        <f t="shared" si="17"/>
        <v>#VALUE!</v>
      </c>
      <c r="N62" s="1063" t="e">
        <f t="shared" si="17"/>
        <v>#VALUE!</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3539</v>
      </c>
      <c r="D63" s="1064">
        <f t="shared" si="13"/>
        <v>0</v>
      </c>
      <c r="E63" s="744"/>
      <c r="F63" s="1812"/>
      <c r="G63" s="1062" t="str">
        <f t="shared" si="18"/>
        <v>——</v>
      </c>
      <c r="H63" s="1065" t="str">
        <f t="shared" si="14"/>
        <v>——</v>
      </c>
      <c r="I63" s="3365">
        <v>0.11</v>
      </c>
      <c r="J63" s="1063" t="e">
        <f t="shared" si="15"/>
        <v>#VALUE!</v>
      </c>
      <c r="K63" s="1063" t="e">
        <f t="shared" si="16"/>
        <v>#VALUE!</v>
      </c>
      <c r="L63" s="1063">
        <v>0</v>
      </c>
      <c r="M63" s="1063" t="e">
        <f t="shared" si="17"/>
        <v>#VALUE!</v>
      </c>
      <c r="N63" s="1063" t="e">
        <f t="shared" si="17"/>
        <v>#VALUE!</v>
      </c>
      <c r="AA63" s="1119"/>
      <c r="AB63" s="1119"/>
      <c r="AC63" s="1119"/>
      <c r="AD63" s="1119"/>
      <c r="AE63" s="1119"/>
      <c r="AF63" s="1119"/>
      <c r="AG63" s="1119"/>
      <c r="AH63" s="1119"/>
      <c r="AI63" s="1119"/>
      <c r="AJ63" s="1119"/>
      <c r="AK63" s="1119"/>
    </row>
    <row r="64" spans="1:37" s="1118" customFormat="1" ht="36.75">
      <c r="A64" s="2128" t="s">
        <v>2053</v>
      </c>
      <c r="B64" s="2133" t="s">
        <v>2054</v>
      </c>
      <c r="C64" s="2042" t="s">
        <v>3540</v>
      </c>
      <c r="D64" s="1064" t="e">
        <f t="shared" si="13"/>
        <v>#VALUE!</v>
      </c>
      <c r="E64" s="744"/>
      <c r="F64" s="1812"/>
      <c r="G64" s="1062" t="str">
        <f t="shared" si="18"/>
        <v>——</v>
      </c>
      <c r="H64" s="1065" t="str">
        <f t="shared" si="14"/>
        <v>——</v>
      </c>
      <c r="I64" s="3365">
        <v>0.05</v>
      </c>
      <c r="J64" s="1063" t="e">
        <f t="shared" si="15"/>
        <v>#VALUE!</v>
      </c>
      <c r="K64" s="1063" t="e">
        <f t="shared" si="16"/>
        <v>#VALUE!</v>
      </c>
      <c r="L64" s="1063">
        <v>0</v>
      </c>
      <c r="M64" s="1063" t="e">
        <f t="shared" si="17"/>
        <v>#VALUE!</v>
      </c>
      <c r="N64" s="1063" t="e">
        <f t="shared" si="17"/>
        <v>#VALUE!</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3539</v>
      </c>
      <c r="D65" s="1064">
        <f t="shared" si="13"/>
        <v>0</v>
      </c>
      <c r="E65" s="744"/>
      <c r="F65" s="1812"/>
      <c r="G65" s="1062" t="str">
        <f t="shared" si="18"/>
        <v>——</v>
      </c>
      <c r="H65" s="1065" t="str">
        <f t="shared" si="14"/>
        <v>——</v>
      </c>
      <c r="I65" s="3365">
        <v>0.05</v>
      </c>
      <c r="J65" s="1063" t="e">
        <f t="shared" si="15"/>
        <v>#VALUE!</v>
      </c>
      <c r="K65" s="1063" t="e">
        <f t="shared" si="16"/>
        <v>#VALUE!</v>
      </c>
      <c r="L65" s="1063">
        <v>0</v>
      </c>
      <c r="M65" s="1063" t="e">
        <f t="shared" si="17"/>
        <v>#VALUE!</v>
      </c>
      <c r="N65" s="1063" t="e">
        <f t="shared" si="17"/>
        <v>#VALUE!</v>
      </c>
      <c r="AA65" s="1119"/>
      <c r="AB65" s="1119"/>
      <c r="AC65" s="1119"/>
      <c r="AD65" s="1119"/>
      <c r="AE65" s="1119"/>
      <c r="AF65" s="1119"/>
      <c r="AG65" s="1119"/>
      <c r="AH65" s="1119"/>
      <c r="AI65" s="1119"/>
      <c r="AJ65" s="1119"/>
      <c r="AK65" s="1119"/>
    </row>
    <row r="66" spans="1:37" s="1118" customFormat="1" ht="24">
      <c r="A66" s="2128" t="s">
        <v>2056</v>
      </c>
      <c r="B66" s="2134" t="s">
        <v>2057</v>
      </c>
      <c r="C66" s="2042" t="s">
        <v>3540</v>
      </c>
      <c r="D66" s="1064" t="e">
        <f t="shared" si="13"/>
        <v>#VALUE!</v>
      </c>
      <c r="E66" s="744"/>
      <c r="F66" s="1812"/>
      <c r="G66" s="1062" t="str">
        <f t="shared" si="18"/>
        <v>——</v>
      </c>
      <c r="H66" s="1065" t="str">
        <f t="shared" si="14"/>
        <v>——</v>
      </c>
      <c r="I66" s="3365">
        <v>0.06</v>
      </c>
      <c r="J66" s="1063" t="e">
        <f t="shared" si="15"/>
        <v>#VALUE!</v>
      </c>
      <c r="K66" s="1063" t="e">
        <f t="shared" si="16"/>
        <v>#VALUE!</v>
      </c>
      <c r="L66" s="1063">
        <v>0</v>
      </c>
      <c r="M66" s="1063" t="e">
        <f t="shared" si="17"/>
        <v>#VALUE!</v>
      </c>
      <c r="N66" s="1063" t="e">
        <f t="shared" si="17"/>
        <v>#VALUE!</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3539</v>
      </c>
      <c r="D67" s="1064">
        <f t="shared" si="13"/>
        <v>0</v>
      </c>
      <c r="E67" s="744"/>
      <c r="F67" s="1812"/>
      <c r="G67" s="1062" t="str">
        <f t="shared" si="18"/>
        <v>——</v>
      </c>
      <c r="H67" s="1065" t="str">
        <f t="shared" si="14"/>
        <v>——</v>
      </c>
      <c r="I67" s="3365">
        <v>0.06</v>
      </c>
      <c r="J67" s="1063" t="e">
        <f t="shared" si="15"/>
        <v>#VALUE!</v>
      </c>
      <c r="K67" s="1063" t="e">
        <f t="shared" si="16"/>
        <v>#VALUE!</v>
      </c>
      <c r="L67" s="1063">
        <v>0</v>
      </c>
      <c r="M67" s="1063" t="e">
        <f t="shared" si="17"/>
        <v>#VALUE!</v>
      </c>
      <c r="N67" s="1063" t="e">
        <f t="shared" si="17"/>
        <v>#VALUE!</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t="e">
        <f t="shared" si="13"/>
        <v>#VALUE!</v>
      </c>
      <c r="E68" s="744"/>
      <c r="F68" s="1812"/>
      <c r="G68" s="1062" t="str">
        <f t="shared" si="18"/>
        <v>——</v>
      </c>
      <c r="H68" s="1065" t="str">
        <f t="shared" si="14"/>
        <v>——</v>
      </c>
      <c r="I68" s="3365">
        <v>0.09</v>
      </c>
      <c r="J68" s="1063" t="e">
        <f t="shared" si="15"/>
        <v>#VALUE!</v>
      </c>
      <c r="K68" s="1063" t="e">
        <f t="shared" si="16"/>
        <v>#VALUE!</v>
      </c>
      <c r="L68" s="1063">
        <v>0</v>
      </c>
      <c r="M68" s="1063" t="e">
        <f t="shared" si="17"/>
        <v>#VALUE!</v>
      </c>
      <c r="N68" s="1063" t="e">
        <f t="shared" si="17"/>
        <v>#VALUE!</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3540</v>
      </c>
      <c r="D69" s="1064" t="e">
        <f t="shared" si="13"/>
        <v>#VALUE!</v>
      </c>
      <c r="E69" s="745"/>
      <c r="F69" s="1812"/>
      <c r="G69" s="1062" t="str">
        <f t="shared" si="18"/>
        <v>——</v>
      </c>
      <c r="H69" s="1065" t="str">
        <f t="shared" si="14"/>
        <v>——</v>
      </c>
      <c r="I69" s="3366">
        <v>7.0000000000000007E-2</v>
      </c>
      <c r="J69" s="1063" t="e">
        <f t="shared" si="15"/>
        <v>#VALUE!</v>
      </c>
      <c r="K69" s="1063" t="e">
        <f t="shared" si="16"/>
        <v>#VALUE!</v>
      </c>
      <c r="L69" s="1063">
        <v>0</v>
      </c>
      <c r="M69" s="1063" t="e">
        <f t="shared" si="17"/>
        <v>#VALUE!</v>
      </c>
      <c r="N69" s="1063" t="e">
        <f t="shared" si="17"/>
        <v>#VALUE!</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9">SUMIF($J$71:$N$71,C72,J72:N72)</f>
        <v>0</v>
      </c>
      <c r="E72" s="743">
        <f>ROUND(SUM(D72:D80),4)</f>
        <v>0</v>
      </c>
      <c r="F72" s="1812" t="str">
        <f>IF(E2="住宅",SUMIF(L1:L12,G2,N1:N12),"——")</f>
        <v>——</v>
      </c>
      <c r="G72" s="1062"/>
      <c r="H72" s="1065" t="str">
        <f t="shared" ref="H72:H80" si="20">IFERROR(ROUNDDOWN($F$72*I72/2,4),"——")</f>
        <v>——</v>
      </c>
      <c r="I72" s="3365">
        <v>0.2</v>
      </c>
      <c r="J72" s="1063">
        <f t="shared" ref="J72:J80" si="21">K72+$G72</f>
        <v>0</v>
      </c>
      <c r="K72" s="1063">
        <f t="shared" ref="K72:K80" si="22">$L72+$G72</f>
        <v>0</v>
      </c>
      <c r="L72" s="1063">
        <v>0</v>
      </c>
      <c r="M72" s="1063">
        <f t="shared" ref="M72:N80" si="23">L72-$G72</f>
        <v>0</v>
      </c>
      <c r="N72" s="1063">
        <f t="shared" si="23"/>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9"/>
        <v>0</v>
      </c>
      <c r="E73" s="746"/>
      <c r="F73" s="1812"/>
      <c r="G73" s="1062"/>
      <c r="H73" s="1065" t="str">
        <f t="shared" si="20"/>
        <v>——</v>
      </c>
      <c r="I73" s="3365">
        <v>0.26</v>
      </c>
      <c r="J73" s="1063">
        <f t="shared" si="21"/>
        <v>0</v>
      </c>
      <c r="K73" s="1063">
        <f t="shared" si="22"/>
        <v>0</v>
      </c>
      <c r="L73" s="1063">
        <v>0</v>
      </c>
      <c r="M73" s="1063">
        <f t="shared" si="23"/>
        <v>0</v>
      </c>
      <c r="N73" s="1063">
        <f t="shared" si="23"/>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9"/>
        <v>0</v>
      </c>
      <c r="E74" s="746"/>
      <c r="F74" s="1812"/>
      <c r="G74" s="1062"/>
      <c r="H74" s="1065" t="str">
        <f t="shared" si="20"/>
        <v>——</v>
      </c>
      <c r="I74" s="3365">
        <v>0.1</v>
      </c>
      <c r="J74" s="1063">
        <f t="shared" si="21"/>
        <v>0</v>
      </c>
      <c r="K74" s="1063">
        <f t="shared" si="22"/>
        <v>0</v>
      </c>
      <c r="L74" s="1063">
        <v>0</v>
      </c>
      <c r="M74" s="1063">
        <f t="shared" si="23"/>
        <v>0</v>
      </c>
      <c r="N74" s="1063">
        <f t="shared" si="23"/>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9"/>
        <v>0</v>
      </c>
      <c r="E75" s="746"/>
      <c r="F75" s="1812"/>
      <c r="G75" s="1062"/>
      <c r="H75" s="1065" t="str">
        <f t="shared" si="20"/>
        <v>——</v>
      </c>
      <c r="I75" s="3365">
        <v>0.05</v>
      </c>
      <c r="J75" s="1063">
        <f t="shared" si="21"/>
        <v>0</v>
      </c>
      <c r="K75" s="1063">
        <f t="shared" si="22"/>
        <v>0</v>
      </c>
      <c r="L75" s="1063">
        <v>0</v>
      </c>
      <c r="M75" s="1063">
        <f t="shared" si="23"/>
        <v>0</v>
      </c>
      <c r="N75" s="1063">
        <f t="shared" si="23"/>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9"/>
        <v>0</v>
      </c>
      <c r="E76" s="746"/>
      <c r="F76" s="1812"/>
      <c r="G76" s="1062"/>
      <c r="H76" s="1065" t="str">
        <f t="shared" si="20"/>
        <v>——</v>
      </c>
      <c r="I76" s="3365">
        <v>0.08</v>
      </c>
      <c r="J76" s="1063">
        <f t="shared" si="21"/>
        <v>0</v>
      </c>
      <c r="K76" s="1063">
        <f t="shared" si="22"/>
        <v>0</v>
      </c>
      <c r="L76" s="1063">
        <v>0</v>
      </c>
      <c r="M76" s="1063">
        <f t="shared" si="23"/>
        <v>0</v>
      </c>
      <c r="N76" s="1063">
        <f t="shared" si="23"/>
        <v>0</v>
      </c>
      <c r="O76" s="1118"/>
      <c r="P76" s="1118"/>
      <c r="Z76" s="1996"/>
      <c r="AA76" s="2051"/>
      <c r="AG76" s="1120"/>
      <c r="AK76" s="2051"/>
    </row>
    <row r="77" spans="1:37" ht="25.5">
      <c r="A77" s="2128" t="s">
        <v>2059</v>
      </c>
      <c r="B77" s="1324" t="str">
        <f>估价对象房地状况!C22</f>
        <v>估价对象所在区域基础设施水平</v>
      </c>
      <c r="C77" s="2042"/>
      <c r="D77" s="1064">
        <f t="shared" si="19"/>
        <v>0</v>
      </c>
      <c r="E77" s="746"/>
      <c r="F77" s="1812"/>
      <c r="G77" s="1062"/>
      <c r="H77" s="1065" t="str">
        <f t="shared" si="20"/>
        <v>——</v>
      </c>
      <c r="I77" s="3365">
        <v>0.09</v>
      </c>
      <c r="J77" s="1063">
        <f t="shared" si="21"/>
        <v>0</v>
      </c>
      <c r="K77" s="1063">
        <f t="shared" si="22"/>
        <v>0</v>
      </c>
      <c r="L77" s="1063">
        <v>0</v>
      </c>
      <c r="M77" s="1063">
        <f t="shared" si="23"/>
        <v>0</v>
      </c>
      <c r="N77" s="1063">
        <f t="shared" si="23"/>
        <v>0</v>
      </c>
      <c r="O77" s="1118"/>
      <c r="P77" s="1118"/>
      <c r="Z77" s="1996"/>
      <c r="AA77" s="2051"/>
      <c r="AG77" s="1120"/>
      <c r="AK77" s="2051"/>
    </row>
    <row r="78" spans="1:37" ht="24">
      <c r="A78" s="2128" t="s">
        <v>2056</v>
      </c>
      <c r="B78" s="2134" t="s">
        <v>2057</v>
      </c>
      <c r="C78" s="2042"/>
      <c r="D78" s="1064">
        <f t="shared" si="19"/>
        <v>0</v>
      </c>
      <c r="E78" s="746"/>
      <c r="F78" s="1812"/>
      <c r="G78" s="1062"/>
      <c r="H78" s="1065" t="str">
        <f t="shared" si="20"/>
        <v>——</v>
      </c>
      <c r="I78" s="3365">
        <v>0.05</v>
      </c>
      <c r="J78" s="1063">
        <f t="shared" si="21"/>
        <v>0</v>
      </c>
      <c r="K78" s="1063">
        <f t="shared" si="22"/>
        <v>0</v>
      </c>
      <c r="L78" s="1063">
        <v>0</v>
      </c>
      <c r="M78" s="1063">
        <f t="shared" si="23"/>
        <v>0</v>
      </c>
      <c r="N78" s="1063">
        <f t="shared" si="23"/>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9"/>
        <v>0</v>
      </c>
      <c r="E79" s="746"/>
      <c r="F79" s="1812"/>
      <c r="G79" s="1062"/>
      <c r="H79" s="1065" t="str">
        <f t="shared" si="20"/>
        <v>——</v>
      </c>
      <c r="I79" s="3365">
        <v>0.12</v>
      </c>
      <c r="J79" s="1063">
        <f t="shared" si="21"/>
        <v>0</v>
      </c>
      <c r="K79" s="1063">
        <f t="shared" si="22"/>
        <v>0</v>
      </c>
      <c r="L79" s="1063">
        <v>0</v>
      </c>
      <c r="M79" s="1063">
        <f t="shared" si="23"/>
        <v>0</v>
      </c>
      <c r="N79" s="1063">
        <f t="shared" si="23"/>
        <v>0</v>
      </c>
      <c r="Z79" s="1996"/>
      <c r="AA79" s="2051"/>
      <c r="AG79" s="1120"/>
      <c r="AK79" s="2051"/>
    </row>
    <row r="80" spans="1:37" ht="24.75" thickBot="1">
      <c r="A80" s="2136" t="s">
        <v>2067</v>
      </c>
      <c r="B80" s="2140"/>
      <c r="C80" s="2042"/>
      <c r="D80" s="1064">
        <f t="shared" si="19"/>
        <v>0</v>
      </c>
      <c r="E80" s="747"/>
      <c r="F80" s="1812"/>
      <c r="G80" s="1062"/>
      <c r="H80" s="1065" t="str">
        <f t="shared" si="20"/>
        <v>——</v>
      </c>
      <c r="I80" s="3366">
        <v>0.05</v>
      </c>
      <c r="J80" s="1063">
        <f t="shared" si="21"/>
        <v>0</v>
      </c>
      <c r="K80" s="1063">
        <f t="shared" si="22"/>
        <v>0</v>
      </c>
      <c r="L80" s="1063">
        <v>0</v>
      </c>
      <c r="M80" s="1063">
        <f t="shared" si="23"/>
        <v>0</v>
      </c>
      <c r="N80" s="1063">
        <f t="shared" si="23"/>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4">SUMIF($J$82:$N$82,C83,J83:N83)</f>
        <v>0</v>
      </c>
      <c r="E83" s="743">
        <f>ROUND(SUM(D83:D90),4)</f>
        <v>0</v>
      </c>
      <c r="F83" s="1812" t="str">
        <f>IF(E2="工业",SUMIF(L1:L12,G2,N1:N12),"——")</f>
        <v>——</v>
      </c>
      <c r="G83" s="1062"/>
      <c r="H83" s="1065" t="str">
        <f t="shared" ref="H83:H90" si="25">IFERROR(ROUNDDOWN($F$83*I83/2,4),"——")</f>
        <v>——</v>
      </c>
      <c r="I83" s="3365">
        <v>0.26</v>
      </c>
      <c r="J83" s="1063">
        <f t="shared" ref="J83:J90" si="26">K83+$G83</f>
        <v>0</v>
      </c>
      <c r="K83" s="1063">
        <f t="shared" ref="K83:K90" si="27">$L83+$G83</f>
        <v>0</v>
      </c>
      <c r="L83" s="1063">
        <v>0</v>
      </c>
      <c r="M83" s="1063">
        <f t="shared" ref="M83:N90" si="28">L83-$G83</f>
        <v>0</v>
      </c>
      <c r="N83" s="1063">
        <f t="shared" si="28"/>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4"/>
        <v>0</v>
      </c>
      <c r="E84" s="746"/>
      <c r="F84" s="1812"/>
      <c r="G84" s="1062"/>
      <c r="H84" s="1065" t="str">
        <f t="shared" si="25"/>
        <v>——</v>
      </c>
      <c r="I84" s="3365">
        <v>0.3</v>
      </c>
      <c r="J84" s="1063">
        <f t="shared" si="26"/>
        <v>0</v>
      </c>
      <c r="K84" s="1063">
        <f t="shared" si="27"/>
        <v>0</v>
      </c>
      <c r="L84" s="1063">
        <v>0</v>
      </c>
      <c r="M84" s="1063">
        <f t="shared" si="28"/>
        <v>0</v>
      </c>
      <c r="N84" s="1063">
        <f t="shared" si="28"/>
        <v>0</v>
      </c>
      <c r="Z84" s="1996"/>
      <c r="AA84" s="2051"/>
      <c r="AG84" s="1120"/>
      <c r="AK84" s="2051"/>
    </row>
    <row r="85" spans="1:37" ht="36">
      <c r="A85" s="3367" t="s">
        <v>3272</v>
      </c>
      <c r="B85" s="2132">
        <f>估价对象房地状况!G17</f>
        <v>0</v>
      </c>
      <c r="C85" s="2042"/>
      <c r="D85" s="1064">
        <f t="shared" si="24"/>
        <v>0</v>
      </c>
      <c r="E85" s="746"/>
      <c r="F85" s="1812"/>
      <c r="G85" s="1062"/>
      <c r="H85" s="1065" t="str">
        <f t="shared" si="25"/>
        <v>——</v>
      </c>
      <c r="I85" s="3365">
        <v>0.1</v>
      </c>
      <c r="J85" s="1063">
        <f t="shared" si="26"/>
        <v>0</v>
      </c>
      <c r="K85" s="1063">
        <f t="shared" si="27"/>
        <v>0</v>
      </c>
      <c r="L85" s="1063">
        <v>0</v>
      </c>
      <c r="M85" s="1063">
        <f t="shared" si="28"/>
        <v>0</v>
      </c>
      <c r="N85" s="1063">
        <f t="shared" si="28"/>
        <v>0</v>
      </c>
      <c r="Z85" s="1996"/>
      <c r="AA85" s="2051"/>
      <c r="AG85" s="1120"/>
      <c r="AK85" s="2051"/>
    </row>
    <row r="86" spans="1:37" ht="14.25">
      <c r="A86" s="2128" t="s">
        <v>2066</v>
      </c>
      <c r="B86" s="2132">
        <f>估价对象房地状况!G22</f>
        <v>0</v>
      </c>
      <c r="C86" s="2042"/>
      <c r="D86" s="1064">
        <f t="shared" si="24"/>
        <v>0</v>
      </c>
      <c r="E86" s="746"/>
      <c r="F86" s="1812"/>
      <c r="G86" s="1062"/>
      <c r="H86" s="1065" t="str">
        <f t="shared" si="25"/>
        <v>——</v>
      </c>
      <c r="I86" s="3365">
        <v>0.05</v>
      </c>
      <c r="J86" s="1063">
        <f t="shared" si="26"/>
        <v>0</v>
      </c>
      <c r="K86" s="1063">
        <f t="shared" si="27"/>
        <v>0</v>
      </c>
      <c r="L86" s="1063">
        <v>0</v>
      </c>
      <c r="M86" s="1063">
        <f t="shared" si="28"/>
        <v>0</v>
      </c>
      <c r="N86" s="1063">
        <f t="shared" si="28"/>
        <v>0</v>
      </c>
      <c r="Z86" s="1996"/>
      <c r="AA86" s="2051"/>
      <c r="AG86" s="1120"/>
      <c r="AK86" s="2051"/>
    </row>
    <row r="87" spans="1:37" ht="25.5">
      <c r="A87" s="2128" t="s">
        <v>2058</v>
      </c>
      <c r="B87" s="1324" t="str">
        <f>估价对象房地状况!G19</f>
        <v>估价对象所在区域公共配套设施齐备情况</v>
      </c>
      <c r="C87" s="2042"/>
      <c r="D87" s="1064">
        <f t="shared" si="24"/>
        <v>0</v>
      </c>
      <c r="E87" s="746"/>
      <c r="F87" s="1812"/>
      <c r="G87" s="1062"/>
      <c r="H87" s="1065" t="str">
        <f t="shared" si="25"/>
        <v>——</v>
      </c>
      <c r="I87" s="3365">
        <v>0.06</v>
      </c>
      <c r="J87" s="1063">
        <f t="shared" si="26"/>
        <v>0</v>
      </c>
      <c r="K87" s="1063">
        <f t="shared" si="27"/>
        <v>0</v>
      </c>
      <c r="L87" s="1063">
        <v>0</v>
      </c>
      <c r="M87" s="1063">
        <f t="shared" si="28"/>
        <v>0</v>
      </c>
      <c r="N87" s="1063">
        <f t="shared" si="28"/>
        <v>0</v>
      </c>
    </row>
    <row r="88" spans="1:37" ht="25.5">
      <c r="A88" s="2128" t="s">
        <v>2059</v>
      </c>
      <c r="B88" s="1324" t="str">
        <f>估价对象房地状况!G20</f>
        <v>估价对象所在区域基础设施水平</v>
      </c>
      <c r="C88" s="2042"/>
      <c r="D88" s="1064">
        <f t="shared" si="24"/>
        <v>0</v>
      </c>
      <c r="E88" s="746"/>
      <c r="F88" s="1812"/>
      <c r="G88" s="1062"/>
      <c r="H88" s="1065" t="str">
        <f t="shared" si="25"/>
        <v>——</v>
      </c>
      <c r="I88" s="3365">
        <v>0.12</v>
      </c>
      <c r="J88" s="1063">
        <f t="shared" si="26"/>
        <v>0</v>
      </c>
      <c r="K88" s="1063">
        <f t="shared" si="27"/>
        <v>0</v>
      </c>
      <c r="L88" s="1063">
        <v>0</v>
      </c>
      <c r="M88" s="1063">
        <f t="shared" si="28"/>
        <v>0</v>
      </c>
      <c r="N88" s="1063">
        <f t="shared" si="28"/>
        <v>0</v>
      </c>
    </row>
    <row r="89" spans="1:37" ht="24">
      <c r="A89" s="2128" t="s">
        <v>2056</v>
      </c>
      <c r="B89" s="2134" t="s">
        <v>2070</v>
      </c>
      <c r="C89" s="2042"/>
      <c r="D89" s="1064">
        <f t="shared" si="24"/>
        <v>0</v>
      </c>
      <c r="E89" s="746"/>
      <c r="F89" s="1812"/>
      <c r="G89" s="1062"/>
      <c r="H89" s="1065" t="str">
        <f t="shared" si="25"/>
        <v>——</v>
      </c>
      <c r="I89" s="3365">
        <v>0.06</v>
      </c>
      <c r="J89" s="1063">
        <f t="shared" si="26"/>
        <v>0</v>
      </c>
      <c r="K89" s="1063">
        <f t="shared" si="27"/>
        <v>0</v>
      </c>
      <c r="L89" s="1063">
        <v>0</v>
      </c>
      <c r="M89" s="1063">
        <f t="shared" si="28"/>
        <v>0</v>
      </c>
      <c r="N89" s="1063">
        <f t="shared" si="28"/>
        <v>0</v>
      </c>
    </row>
    <row r="90" spans="1:37" ht="39" thickBot="1">
      <c r="A90" s="2136" t="s">
        <v>2071</v>
      </c>
      <c r="B90" s="2141" t="str">
        <f>估价对象房地状况!G18</f>
        <v>该园区内是否有污染型企业，绿化情况，卫生条件，整体环境状况判断</v>
      </c>
      <c r="C90" s="2042"/>
      <c r="D90" s="1064">
        <f t="shared" si="24"/>
        <v>0</v>
      </c>
      <c r="E90" s="747"/>
      <c r="F90" s="1812"/>
      <c r="G90" s="1062"/>
      <c r="H90" s="1065" t="str">
        <f t="shared" si="25"/>
        <v>——</v>
      </c>
      <c r="I90" s="3366">
        <v>0.05</v>
      </c>
      <c r="J90" s="1063">
        <f t="shared" si="26"/>
        <v>0</v>
      </c>
      <c r="K90" s="1063">
        <f t="shared" si="27"/>
        <v>0</v>
      </c>
      <c r="L90" s="1063">
        <v>0</v>
      </c>
      <c r="M90" s="1063">
        <f t="shared" si="28"/>
        <v>0</v>
      </c>
      <c r="N90" s="1063">
        <f t="shared" si="28"/>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2043</v>
      </c>
      <c r="B92" s="3364"/>
      <c r="C92" s="3364" t="s">
        <v>2045</v>
      </c>
      <c r="D92" s="3364" t="s">
        <v>2046</v>
      </c>
      <c r="E92" s="3346" t="s">
        <v>2047</v>
      </c>
      <c r="F92" s="3379" t="s">
        <v>3286</v>
      </c>
      <c r="G92" s="3364" t="s">
        <v>1988</v>
      </c>
      <c r="H92" s="3386" t="s">
        <v>3290</v>
      </c>
      <c r="I92" s="3364" t="s">
        <v>2050</v>
      </c>
      <c r="J92" s="3387" t="s">
        <v>1720</v>
      </c>
      <c r="K92" s="3387" t="s">
        <v>1721</v>
      </c>
      <c r="L92" s="3387" t="s">
        <v>1722</v>
      </c>
      <c r="M92" s="3387" t="s">
        <v>1723</v>
      </c>
      <c r="N92" s="3387" t="s">
        <v>1724</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9">K93+$G93</f>
        <v>0</v>
      </c>
      <c r="K93" s="3343">
        <f t="shared" ref="K93:K101" si="30">$L93+$G93</f>
        <v>0</v>
      </c>
      <c r="L93" s="3343">
        <v>0</v>
      </c>
      <c r="M93" s="3343">
        <f t="shared" ref="M93:N101" si="31">L93-$G93</f>
        <v>0</v>
      </c>
      <c r="N93" s="3343">
        <f t="shared" si="31"/>
        <v>0</v>
      </c>
    </row>
    <row r="94" spans="1:37" ht="38.25">
      <c r="A94" s="3377" t="s">
        <v>2052</v>
      </c>
      <c r="B94" s="3368" t="str">
        <f>估价对象房地状况!C18</f>
        <v>估价对象周边道路状况、公共交通通达情况、停车便捷程度，综合评价交通便捷度较好</v>
      </c>
      <c r="C94" s="2042"/>
      <c r="D94" s="3364">
        <f t="shared" ref="D94:D101" si="32">SUMIF($J$60:$N$60,C94,J94:N94)</f>
        <v>0</v>
      </c>
      <c r="E94" s="3381"/>
      <c r="F94" s="1812"/>
      <c r="G94" s="3371"/>
      <c r="H94" s="3419" t="str">
        <f>IFERROR(ROUNDDOWN($F$93*I94/2,4),"——")</f>
        <v>——</v>
      </c>
      <c r="I94" s="3365">
        <v>0.26</v>
      </c>
      <c r="J94" s="3343">
        <f t="shared" si="29"/>
        <v>0</v>
      </c>
      <c r="K94" s="3343">
        <f t="shared" si="30"/>
        <v>0</v>
      </c>
      <c r="L94" s="3343">
        <v>0</v>
      </c>
      <c r="M94" s="3343">
        <f t="shared" si="31"/>
        <v>0</v>
      </c>
      <c r="N94" s="3343">
        <f t="shared" si="31"/>
        <v>0</v>
      </c>
    </row>
    <row r="95" spans="1:37" ht="36">
      <c r="A95" s="3367" t="s">
        <v>3272</v>
      </c>
      <c r="B95" s="3368">
        <f>估价对象房地状况!C19</f>
        <v>0</v>
      </c>
      <c r="C95" s="2042"/>
      <c r="D95" s="3364">
        <f t="shared" si="32"/>
        <v>0</v>
      </c>
      <c r="E95" s="3381"/>
      <c r="F95" s="1812"/>
      <c r="G95" s="3371"/>
      <c r="H95" s="3419" t="str">
        <f t="shared" ref="H95:H101" si="33">IFERROR(ROUNDDOWN($F$93*I95/2,4),"——")</f>
        <v>——</v>
      </c>
      <c r="I95" s="3365">
        <v>0.11</v>
      </c>
      <c r="J95" s="3343">
        <f t="shared" si="29"/>
        <v>0</v>
      </c>
      <c r="K95" s="3343">
        <f t="shared" si="30"/>
        <v>0</v>
      </c>
      <c r="L95" s="3343">
        <v>0</v>
      </c>
      <c r="M95" s="3343">
        <f t="shared" si="31"/>
        <v>0</v>
      </c>
      <c r="N95" s="3343">
        <f t="shared" si="31"/>
        <v>0</v>
      </c>
    </row>
    <row r="96" spans="1:37" ht="36.75">
      <c r="A96" s="3377" t="s">
        <v>2053</v>
      </c>
      <c r="B96" s="3383" t="s">
        <v>3288</v>
      </c>
      <c r="C96" s="2042"/>
      <c r="D96" s="3364">
        <f t="shared" si="32"/>
        <v>0</v>
      </c>
      <c r="E96" s="3381"/>
      <c r="F96" s="1812"/>
      <c r="G96" s="3371"/>
      <c r="H96" s="3419" t="str">
        <f t="shared" si="33"/>
        <v>——</v>
      </c>
      <c r="I96" s="3365">
        <v>0.05</v>
      </c>
      <c r="J96" s="3343">
        <f t="shared" si="29"/>
        <v>0</v>
      </c>
      <c r="K96" s="3343">
        <f t="shared" si="30"/>
        <v>0</v>
      </c>
      <c r="L96" s="3343">
        <v>0</v>
      </c>
      <c r="M96" s="3343">
        <f t="shared" si="31"/>
        <v>0</v>
      </c>
      <c r="N96" s="3343">
        <f t="shared" si="31"/>
        <v>0</v>
      </c>
    </row>
    <row r="97" spans="1:14" ht="24">
      <c r="A97" s="3377" t="s">
        <v>2055</v>
      </c>
      <c r="B97" s="3368">
        <f>估价对象房地状况!C24</f>
        <v>0</v>
      </c>
      <c r="C97" s="2042"/>
      <c r="D97" s="3364">
        <f t="shared" si="32"/>
        <v>0</v>
      </c>
      <c r="E97" s="3381"/>
      <c r="F97" s="1812"/>
      <c r="G97" s="3371"/>
      <c r="H97" s="3419" t="str">
        <f t="shared" si="33"/>
        <v>——</v>
      </c>
      <c r="I97" s="3365">
        <v>0.05</v>
      </c>
      <c r="J97" s="3343">
        <f t="shared" si="29"/>
        <v>0</v>
      </c>
      <c r="K97" s="3343">
        <f t="shared" si="30"/>
        <v>0</v>
      </c>
      <c r="L97" s="3343">
        <v>0</v>
      </c>
      <c r="M97" s="3343">
        <f t="shared" si="31"/>
        <v>0</v>
      </c>
      <c r="N97" s="3343">
        <f t="shared" si="31"/>
        <v>0</v>
      </c>
    </row>
    <row r="98" spans="1:14" ht="24">
      <c r="A98" s="3377" t="s">
        <v>2056</v>
      </c>
      <c r="B98" s="3384" t="s">
        <v>3289</v>
      </c>
      <c r="C98" s="2042"/>
      <c r="D98" s="3364">
        <f t="shared" si="32"/>
        <v>0</v>
      </c>
      <c r="E98" s="3381"/>
      <c r="F98" s="1812"/>
      <c r="G98" s="3371"/>
      <c r="H98" s="3419" t="str">
        <f t="shared" si="33"/>
        <v>——</v>
      </c>
      <c r="I98" s="3365">
        <v>0.06</v>
      </c>
      <c r="J98" s="3343">
        <f t="shared" si="29"/>
        <v>0</v>
      </c>
      <c r="K98" s="3343">
        <f t="shared" si="30"/>
        <v>0</v>
      </c>
      <c r="L98" s="3343">
        <v>0</v>
      </c>
      <c r="M98" s="3343">
        <f t="shared" si="31"/>
        <v>0</v>
      </c>
      <c r="N98" s="3343">
        <f t="shared" si="31"/>
        <v>0</v>
      </c>
    </row>
    <row r="99" spans="1:14" ht="25.5">
      <c r="A99" s="3377" t="s">
        <v>2058</v>
      </c>
      <c r="B99" s="3368" t="str">
        <f>估价对象房地状况!C21</f>
        <v>估价对象所在区域公共配套设施齐备情况</v>
      </c>
      <c r="C99" s="2042"/>
      <c r="D99" s="3364">
        <f t="shared" si="32"/>
        <v>0</v>
      </c>
      <c r="E99" s="3381"/>
      <c r="F99" s="1812"/>
      <c r="G99" s="3371"/>
      <c r="H99" s="3419" t="str">
        <f t="shared" si="33"/>
        <v>——</v>
      </c>
      <c r="I99" s="3365">
        <v>0.06</v>
      </c>
      <c r="J99" s="3343">
        <f t="shared" si="29"/>
        <v>0</v>
      </c>
      <c r="K99" s="3343">
        <f t="shared" si="30"/>
        <v>0</v>
      </c>
      <c r="L99" s="3343">
        <v>0</v>
      </c>
      <c r="M99" s="3343">
        <f t="shared" si="31"/>
        <v>0</v>
      </c>
      <c r="N99" s="3343">
        <f t="shared" si="31"/>
        <v>0</v>
      </c>
    </row>
    <row r="100" spans="1:14" ht="25.5">
      <c r="A100" s="3377" t="s">
        <v>2059</v>
      </c>
      <c r="B100" s="3368" t="str">
        <f>估价对象房地状况!C22</f>
        <v>估价对象所在区域基础设施水平</v>
      </c>
      <c r="C100" s="2042"/>
      <c r="D100" s="3364">
        <f t="shared" si="32"/>
        <v>0</v>
      </c>
      <c r="E100" s="3381"/>
      <c r="F100" s="1812"/>
      <c r="G100" s="3371"/>
      <c r="H100" s="3419" t="str">
        <f t="shared" si="33"/>
        <v>——</v>
      </c>
      <c r="I100" s="3365">
        <v>0.09</v>
      </c>
      <c r="J100" s="3343">
        <f t="shared" si="29"/>
        <v>0</v>
      </c>
      <c r="K100" s="3343">
        <f t="shared" si="30"/>
        <v>0</v>
      </c>
      <c r="L100" s="3343">
        <v>0</v>
      </c>
      <c r="M100" s="3343">
        <f t="shared" si="31"/>
        <v>0</v>
      </c>
      <c r="N100" s="3343">
        <f t="shared" si="31"/>
        <v>0</v>
      </c>
    </row>
    <row r="101" spans="1:14" ht="26.25" thickBot="1">
      <c r="A101" s="3378" t="s">
        <v>2060</v>
      </c>
      <c r="B101" s="3385" t="str">
        <f>估价对象房地状况!C20</f>
        <v>区域自然环境：；人文环境；综合评价环境状况一般</v>
      </c>
      <c r="C101" s="2042"/>
      <c r="D101" s="3364">
        <f t="shared" si="32"/>
        <v>0</v>
      </c>
      <c r="E101" s="3382"/>
      <c r="F101" s="1812"/>
      <c r="G101" s="3371"/>
      <c r="H101" s="3419" t="str">
        <f t="shared" si="33"/>
        <v>——</v>
      </c>
      <c r="I101" s="3366">
        <v>7.0000000000000007E-2</v>
      </c>
      <c r="J101" s="3343">
        <f t="shared" si="29"/>
        <v>0</v>
      </c>
      <c r="K101" s="3343">
        <f t="shared" si="30"/>
        <v>0</v>
      </c>
      <c r="L101" s="3343">
        <v>0</v>
      </c>
      <c r="M101" s="3343">
        <f t="shared" si="31"/>
        <v>0</v>
      </c>
      <c r="N101" s="3343">
        <f t="shared" si="31"/>
        <v>0</v>
      </c>
    </row>
    <row r="103" spans="1:14">
      <c r="A103" s="3698" t="s">
        <v>3297</v>
      </c>
      <c r="B103" s="3698"/>
      <c r="C103" s="3698"/>
      <c r="D103" s="3698"/>
      <c r="E103" s="3698"/>
      <c r="F103" s="3698"/>
      <c r="G103" s="3698"/>
      <c r="H103" s="3698"/>
      <c r="I103" s="3698"/>
      <c r="J103" s="3698"/>
      <c r="K103" s="3493"/>
      <c r="L103" s="3493"/>
      <c r="M103" s="3493"/>
      <c r="N103" s="3493"/>
    </row>
    <row r="104" spans="1:14">
      <c r="A104" s="3699" t="s">
        <v>3298</v>
      </c>
      <c r="B104" s="3699" t="s">
        <v>3299</v>
      </c>
      <c r="C104" s="3389" t="s">
        <v>3300</v>
      </c>
      <c r="D104" s="3390"/>
      <c r="E104" s="3390"/>
      <c r="F104" s="3390"/>
      <c r="G104" s="3390"/>
      <c r="H104" s="3390"/>
      <c r="I104" s="3390"/>
      <c r="J104" s="3391"/>
      <c r="K104" s="3392"/>
      <c r="L104" s="3392"/>
      <c r="M104" s="3392"/>
      <c r="N104" s="3392"/>
    </row>
    <row r="105" spans="1:14">
      <c r="A105" s="3699"/>
      <c r="B105" s="3699"/>
      <c r="C105" s="3494" t="s">
        <v>1960</v>
      </c>
      <c r="D105" s="3494" t="s">
        <v>1961</v>
      </c>
      <c r="E105" s="3494" t="s">
        <v>1962</v>
      </c>
      <c r="F105" s="3494" t="s">
        <v>1963</v>
      </c>
      <c r="G105" s="3494" t="s">
        <v>1964</v>
      </c>
      <c r="H105" s="3494" t="s">
        <v>1965</v>
      </c>
      <c r="I105" s="3494" t="s">
        <v>1966</v>
      </c>
      <c r="J105" s="3494" t="s">
        <v>1967</v>
      </c>
      <c r="K105" s="3494" t="s">
        <v>1968</v>
      </c>
      <c r="L105" s="3494" t="s">
        <v>1969</v>
      </c>
      <c r="M105" s="3494" t="s">
        <v>1970</v>
      </c>
      <c r="N105" s="3494" t="s">
        <v>1971</v>
      </c>
    </row>
    <row r="106" spans="1:14">
      <c r="A106" s="3685" t="s">
        <v>3313</v>
      </c>
      <c r="B106" s="3494">
        <v>1</v>
      </c>
      <c r="C106" s="3494">
        <v>1.5206</v>
      </c>
      <c r="D106" s="3494">
        <v>1.5206</v>
      </c>
      <c r="E106" s="3494">
        <v>1.5019</v>
      </c>
      <c r="F106" s="3494">
        <v>1.5019</v>
      </c>
      <c r="G106" s="3494">
        <v>1.5019</v>
      </c>
      <c r="H106" s="3494">
        <v>1.5019</v>
      </c>
      <c r="I106" s="3494">
        <v>1.5019</v>
      </c>
      <c r="J106" s="3494">
        <v>1.5418000000000001</v>
      </c>
      <c r="K106" s="3494">
        <v>1.5418000000000001</v>
      </c>
      <c r="L106" s="3494">
        <v>1.5418000000000001</v>
      </c>
      <c r="M106" s="3494">
        <v>1.5418000000000001</v>
      </c>
      <c r="N106" s="3494">
        <v>1.5418000000000001</v>
      </c>
    </row>
    <row r="107" spans="1:14">
      <c r="A107" s="3686"/>
      <c r="B107" s="3494">
        <v>2</v>
      </c>
      <c r="C107" s="3494">
        <v>1.2072000000000001</v>
      </c>
      <c r="D107" s="3494">
        <v>1.2072000000000001</v>
      </c>
      <c r="E107" s="3494">
        <v>1.1838</v>
      </c>
      <c r="F107" s="3494">
        <v>1.1838</v>
      </c>
      <c r="G107" s="3494">
        <v>1.1838</v>
      </c>
      <c r="H107" s="3494">
        <v>1.1838</v>
      </c>
      <c r="I107" s="3494">
        <v>1.1838</v>
      </c>
      <c r="J107" s="3494">
        <v>1.1883999999999999</v>
      </c>
      <c r="K107" s="3494">
        <v>1.1883999999999999</v>
      </c>
      <c r="L107" s="3494">
        <v>1.1883999999999999</v>
      </c>
      <c r="M107" s="3494">
        <v>1.1883999999999999</v>
      </c>
      <c r="N107" s="3494">
        <v>1.1883999999999999</v>
      </c>
    </row>
    <row r="108" spans="1:14">
      <c r="A108" s="3686"/>
      <c r="B108" s="3494">
        <v>3</v>
      </c>
      <c r="C108" s="3494">
        <v>1.0430999999999999</v>
      </c>
      <c r="D108" s="3494">
        <v>1.0430999999999999</v>
      </c>
      <c r="E108" s="3494">
        <v>1.0004999999999999</v>
      </c>
      <c r="F108" s="3494">
        <v>1.0004999999999999</v>
      </c>
      <c r="G108" s="3494">
        <v>1.0004999999999999</v>
      </c>
      <c r="H108" s="3494">
        <v>1.0004999999999999</v>
      </c>
      <c r="I108" s="3494">
        <v>1.0004999999999999</v>
      </c>
      <c r="J108" s="3494">
        <v>0.96940000000000004</v>
      </c>
      <c r="K108" s="3494">
        <v>0.96940000000000004</v>
      </c>
      <c r="L108" s="3494">
        <v>0.96940000000000004</v>
      </c>
      <c r="M108" s="3494">
        <v>0.96940000000000004</v>
      </c>
      <c r="N108" s="3494">
        <v>0.96940000000000004</v>
      </c>
    </row>
    <row r="109" spans="1:14">
      <c r="A109" s="3686"/>
      <c r="B109" s="3494">
        <v>4</v>
      </c>
      <c r="C109" s="3494">
        <v>0.94389999999999996</v>
      </c>
      <c r="D109" s="3494">
        <v>0.94389999999999996</v>
      </c>
      <c r="E109" s="3494">
        <v>0.88239999999999996</v>
      </c>
      <c r="F109" s="3494">
        <v>0.88239999999999996</v>
      </c>
      <c r="G109" s="3494">
        <v>0.88239999999999996</v>
      </c>
      <c r="H109" s="3494">
        <v>0.88239999999999996</v>
      </c>
      <c r="I109" s="3494">
        <v>0.88239999999999996</v>
      </c>
      <c r="J109" s="3494">
        <v>0.82299999999999995</v>
      </c>
      <c r="K109" s="3494">
        <v>0.82299999999999995</v>
      </c>
      <c r="L109" s="3494">
        <v>0.82299999999999995</v>
      </c>
      <c r="M109" s="3494">
        <v>0.82299999999999995</v>
      </c>
      <c r="N109" s="3494">
        <v>0.82299999999999995</v>
      </c>
    </row>
    <row r="110" spans="1:14">
      <c r="A110" s="3686"/>
      <c r="B110" s="3494">
        <v>5</v>
      </c>
      <c r="C110" s="3494">
        <v>0.89959999999999996</v>
      </c>
      <c r="D110" s="3494">
        <v>0.89959999999999996</v>
      </c>
      <c r="E110" s="3494">
        <v>0.84799999999999998</v>
      </c>
      <c r="F110" s="3494">
        <v>0.84799999999999998</v>
      </c>
      <c r="G110" s="3494">
        <v>0.84799999999999998</v>
      </c>
      <c r="H110" s="3494">
        <v>0.84799999999999998</v>
      </c>
      <c r="I110" s="3494">
        <v>0.84799999999999998</v>
      </c>
      <c r="J110" s="3494">
        <v>0.74980000000000002</v>
      </c>
      <c r="K110" s="3494">
        <v>0.74980000000000002</v>
      </c>
      <c r="L110" s="3494">
        <v>0.74980000000000002</v>
      </c>
      <c r="M110" s="3494">
        <v>0.74980000000000002</v>
      </c>
      <c r="N110" s="3494">
        <v>0.74980000000000002</v>
      </c>
    </row>
    <row r="111" spans="1:14">
      <c r="A111" s="3686"/>
      <c r="B111" s="3494" t="s">
        <v>3271</v>
      </c>
      <c r="C111" s="3394">
        <f>$I$3</f>
        <v>0</v>
      </c>
      <c r="D111" s="3394">
        <f t="shared" ref="D111:M111" si="34">$I$3</f>
        <v>0</v>
      </c>
      <c r="E111" s="3394">
        <f t="shared" si="34"/>
        <v>0</v>
      </c>
      <c r="F111" s="3394">
        <f t="shared" si="34"/>
        <v>0</v>
      </c>
      <c r="G111" s="3394">
        <f t="shared" si="34"/>
        <v>0</v>
      </c>
      <c r="H111" s="3394">
        <f t="shared" si="34"/>
        <v>0</v>
      </c>
      <c r="I111" s="3394">
        <f t="shared" si="34"/>
        <v>0</v>
      </c>
      <c r="J111" s="3394">
        <f t="shared" si="34"/>
        <v>0</v>
      </c>
      <c r="K111" s="3394">
        <f t="shared" si="34"/>
        <v>0</v>
      </c>
      <c r="L111" s="3394">
        <f t="shared" si="34"/>
        <v>0</v>
      </c>
      <c r="M111" s="3394">
        <f t="shared" si="34"/>
        <v>0</v>
      </c>
      <c r="N111" s="3394">
        <f>$I$3</f>
        <v>0</v>
      </c>
    </row>
    <row r="112" spans="1:14">
      <c r="A112" s="3687"/>
      <c r="B112" s="3494">
        <v>6</v>
      </c>
      <c r="C112" s="3386">
        <f>(-0.5556*(C111^2)-0.2719*C111+8944)*(10^(-4))</f>
        <v>0.89440000000000008</v>
      </c>
      <c r="D112" s="3386">
        <f>(-0.5556*(D111^2)-0.2719*D111+8944)*(10^(-4))</f>
        <v>0.89440000000000008</v>
      </c>
      <c r="E112" s="3386">
        <f>(-0.7912*(E111^2)-11.3794*E111+8482)*(10^(-4))</f>
        <v>0.84820000000000007</v>
      </c>
      <c r="F112" s="3386">
        <f t="shared" ref="F112:I112" si="35">(-0.7912*(F111^2)-11.3794*F111+8482)*(10^(-4))</f>
        <v>0.84820000000000007</v>
      </c>
      <c r="G112" s="3386">
        <f t="shared" si="35"/>
        <v>0.84820000000000007</v>
      </c>
      <c r="H112" s="3386">
        <f t="shared" si="35"/>
        <v>0.84820000000000007</v>
      </c>
      <c r="I112" s="3386">
        <f t="shared" si="35"/>
        <v>0.84820000000000007</v>
      </c>
      <c r="J112" s="3386">
        <f>(-0.989*(J111^2)-63.78*J111+7771)*(10^(-4))</f>
        <v>0.77710000000000001</v>
      </c>
      <c r="K112" s="3386">
        <f t="shared" ref="K112:N112" si="36">(-0.989*(K111^2)-63.78*K111+7771)*(10^(-4))</f>
        <v>0.77710000000000001</v>
      </c>
      <c r="L112" s="3386">
        <f t="shared" si="36"/>
        <v>0.77710000000000001</v>
      </c>
      <c r="M112" s="3386">
        <f t="shared" si="36"/>
        <v>0.77710000000000001</v>
      </c>
      <c r="N112" s="3386">
        <f t="shared" si="36"/>
        <v>0.77710000000000001</v>
      </c>
    </row>
    <row r="113" spans="1:14">
      <c r="A113" s="3688" t="s">
        <v>3314</v>
      </c>
      <c r="B113" s="3688"/>
      <c r="C113" s="3688"/>
      <c r="D113" s="3688"/>
      <c r="E113" s="3688"/>
      <c r="F113" s="3688"/>
      <c r="G113" s="3688"/>
      <c r="H113" s="3688"/>
      <c r="I113" s="3688"/>
      <c r="J113" s="3688"/>
      <c r="K113" s="3491"/>
      <c r="L113" s="3491"/>
      <c r="M113" s="3491"/>
      <c r="N113" s="3491"/>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1.6</v>
      </c>
      <c r="C116" s="3398" t="s">
        <v>3316</v>
      </c>
      <c r="D116" s="3399">
        <f>SUMPRODUCT((A118:A122=F116)*(B117:M117=H116)*B118:M122)</f>
        <v>0.92659999999999998</v>
      </c>
      <c r="E116" s="1998" t="s">
        <v>1935</v>
      </c>
      <c r="F116" s="3400" t="str">
        <f>E2</f>
        <v>商业</v>
      </c>
      <c r="G116" s="1998" t="s">
        <v>1936</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1989</v>
      </c>
      <c r="B118" s="3386">
        <f>ROUND(0.9968-0.011*B116,4)</f>
        <v>0.97919999999999996</v>
      </c>
      <c r="C118" s="3386">
        <f>B118</f>
        <v>0.97919999999999996</v>
      </c>
      <c r="D118" s="3386">
        <f>ROUND(0.949-0.014*B116,4)</f>
        <v>0.92659999999999998</v>
      </c>
      <c r="E118" s="3386">
        <f>D118</f>
        <v>0.92659999999999998</v>
      </c>
      <c r="F118" s="3386">
        <f>E118</f>
        <v>0.92659999999999998</v>
      </c>
      <c r="G118" s="3386">
        <f>F118</f>
        <v>0.92659999999999998</v>
      </c>
      <c r="H118" s="3386">
        <f>G118</f>
        <v>0.92659999999999998</v>
      </c>
      <c r="I118" s="3386">
        <f>ROUND(0.8486-0.018*B116,4)</f>
        <v>0.81979999999999997</v>
      </c>
      <c r="J118" s="3386">
        <f t="shared" ref="J118:M122" si="37">I118</f>
        <v>0.81979999999999997</v>
      </c>
      <c r="K118" s="3386">
        <f t="shared" si="37"/>
        <v>0.81979999999999997</v>
      </c>
      <c r="L118" s="3386">
        <f t="shared" si="37"/>
        <v>0.81979999999999997</v>
      </c>
      <c r="M118" s="3409">
        <f t="shared" si="37"/>
        <v>0.81979999999999997</v>
      </c>
      <c r="N118" s="3396"/>
    </row>
    <row r="119" spans="1:14">
      <c r="A119" s="3408" t="s">
        <v>1990</v>
      </c>
      <c r="B119" s="3386">
        <f>ROUND(0.993-0.0112*B116,4)</f>
        <v>0.97509999999999997</v>
      </c>
      <c r="C119" s="3386">
        <f>B119</f>
        <v>0.97509999999999997</v>
      </c>
      <c r="D119" s="3386">
        <f>ROUND(0.9415-0.0142*B116,4)</f>
        <v>0.91879999999999995</v>
      </c>
      <c r="E119" s="3386">
        <f t="shared" ref="E119:H120" si="38">D119</f>
        <v>0.91879999999999995</v>
      </c>
      <c r="F119" s="3386">
        <f t="shared" si="38"/>
        <v>0.91879999999999995</v>
      </c>
      <c r="G119" s="3386">
        <f t="shared" si="38"/>
        <v>0.91879999999999995</v>
      </c>
      <c r="H119" s="3386">
        <f t="shared" si="38"/>
        <v>0.91879999999999995</v>
      </c>
      <c r="I119" s="3386">
        <f>ROUND(0.838-0.0182*B116,4)</f>
        <v>0.80889999999999995</v>
      </c>
      <c r="J119" s="3386">
        <f t="shared" si="37"/>
        <v>0.80889999999999995</v>
      </c>
      <c r="K119" s="3386">
        <f t="shared" si="37"/>
        <v>0.80889999999999995</v>
      </c>
      <c r="L119" s="3386">
        <f t="shared" si="37"/>
        <v>0.80889999999999995</v>
      </c>
      <c r="M119" s="3409">
        <f t="shared" si="37"/>
        <v>0.80889999999999995</v>
      </c>
      <c r="N119" s="3396"/>
    </row>
    <row r="120" spans="1:14">
      <c r="A120" s="3408" t="s">
        <v>1991</v>
      </c>
      <c r="B120" s="3386">
        <f>ROUND(0.9448-0.0115*B116,4)</f>
        <v>0.9264</v>
      </c>
      <c r="C120" s="3386">
        <f>B120</f>
        <v>0.9264</v>
      </c>
      <c r="D120" s="3386">
        <f>ROUND(0.937-0.0145*B116,4)</f>
        <v>0.91379999999999995</v>
      </c>
      <c r="E120" s="3386">
        <f t="shared" si="38"/>
        <v>0.91379999999999995</v>
      </c>
      <c r="F120" s="3386">
        <f t="shared" si="38"/>
        <v>0.91379999999999995</v>
      </c>
      <c r="G120" s="3386">
        <f t="shared" si="38"/>
        <v>0.91379999999999995</v>
      </c>
      <c r="H120" s="3386">
        <f t="shared" si="38"/>
        <v>0.91379999999999995</v>
      </c>
      <c r="I120" s="3386">
        <f>ROUND(0.7965-0.0185*B116,4)</f>
        <v>0.76690000000000003</v>
      </c>
      <c r="J120" s="3386">
        <f t="shared" si="37"/>
        <v>0.76690000000000003</v>
      </c>
      <c r="K120" s="3386">
        <f t="shared" si="37"/>
        <v>0.76690000000000003</v>
      </c>
      <c r="L120" s="3386">
        <f t="shared" si="37"/>
        <v>0.76690000000000003</v>
      </c>
      <c r="M120" s="3409">
        <f t="shared" si="37"/>
        <v>0.76690000000000003</v>
      </c>
      <c r="N120" s="3396"/>
    </row>
    <row r="121" spans="1:14" ht="13.5" thickBot="1">
      <c r="A121" s="3410" t="s">
        <v>1992</v>
      </c>
      <c r="B121" s="3411">
        <f>ROUND(0.7836-0.012*B116,4)</f>
        <v>0.76439999999999997</v>
      </c>
      <c r="C121" s="3411">
        <f>B121</f>
        <v>0.76439999999999997</v>
      </c>
      <c r="D121" s="3411">
        <f>ROUND(0.753-0.015*B116,4)</f>
        <v>0.72899999999999998</v>
      </c>
      <c r="E121" s="3411">
        <f>D121</f>
        <v>0.72899999999999998</v>
      </c>
      <c r="F121" s="3411">
        <f>E121</f>
        <v>0.72899999999999998</v>
      </c>
      <c r="G121" s="3411">
        <f>ROUND(0.6612-0.018*B116,4)</f>
        <v>0.63239999999999996</v>
      </c>
      <c r="H121" s="3411">
        <f>G121</f>
        <v>0.63239999999999996</v>
      </c>
      <c r="I121" s="3411">
        <f>ROUND(0.5905-0.019*B116,4)</f>
        <v>0.56010000000000004</v>
      </c>
      <c r="J121" s="3411">
        <f t="shared" si="37"/>
        <v>0.56010000000000004</v>
      </c>
      <c r="K121" s="3411">
        <f t="shared" si="37"/>
        <v>0.56010000000000004</v>
      </c>
      <c r="L121" s="3411">
        <f t="shared" si="37"/>
        <v>0.56010000000000004</v>
      </c>
      <c r="M121" s="3412">
        <f t="shared" si="37"/>
        <v>0.56010000000000004</v>
      </c>
      <c r="N121" s="3396"/>
    </row>
    <row r="122" spans="1:14">
      <c r="A122" s="3413" t="s">
        <v>2615</v>
      </c>
      <c r="B122" s="3386">
        <f>ROUND(0.9404-0.0106*B116,4)</f>
        <v>0.9234</v>
      </c>
      <c r="C122" s="3386">
        <f>B122</f>
        <v>0.9234</v>
      </c>
      <c r="D122" s="3386">
        <f>ROUND(0.8955-0.0135*B116,4)</f>
        <v>0.87390000000000001</v>
      </c>
      <c r="E122" s="3386">
        <f t="shared" ref="E122:H122" si="39">D122</f>
        <v>0.87390000000000001</v>
      </c>
      <c r="F122" s="3386">
        <f t="shared" si="39"/>
        <v>0.87390000000000001</v>
      </c>
      <c r="G122" s="3386">
        <f t="shared" si="39"/>
        <v>0.87390000000000001</v>
      </c>
      <c r="H122" s="3386">
        <f t="shared" si="39"/>
        <v>0.87390000000000001</v>
      </c>
      <c r="I122" s="3386">
        <f>ROUND(0.7632-0.0166*B116,4)</f>
        <v>0.73660000000000003</v>
      </c>
      <c r="J122" s="3386">
        <f t="shared" si="37"/>
        <v>0.73660000000000003</v>
      </c>
      <c r="K122" s="3386">
        <f t="shared" si="37"/>
        <v>0.73660000000000003</v>
      </c>
      <c r="L122" s="3386">
        <f t="shared" si="37"/>
        <v>0.73660000000000003</v>
      </c>
      <c r="M122" s="3409">
        <f t="shared" si="37"/>
        <v>0.73660000000000003</v>
      </c>
      <c r="N122" s="3396"/>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204" priority="6" stopIfTrue="1" operator="notEqual">
      <formula>"——"</formula>
    </cfRule>
  </conditionalFormatting>
  <conditionalFormatting sqref="F61">
    <cfRule type="cellIs" dxfId="203" priority="5" stopIfTrue="1" operator="notEqual">
      <formula>"——"</formula>
    </cfRule>
  </conditionalFormatting>
  <conditionalFormatting sqref="F72">
    <cfRule type="cellIs" dxfId="202" priority="4" stopIfTrue="1" operator="notEqual">
      <formula>"——"</formula>
    </cfRule>
  </conditionalFormatting>
  <conditionalFormatting sqref="F83">
    <cfRule type="cellIs" dxfId="201" priority="3" stopIfTrue="1" operator="notEqual">
      <formula>"——"</formula>
    </cfRule>
  </conditionalFormatting>
  <conditionalFormatting sqref="H50:H58 H61:H69 H72:H80 H83:H91">
    <cfRule type="cellIs" dxfId="200" priority="2" operator="notEqual">
      <formula>"——"</formula>
    </cfRule>
  </conditionalFormatting>
  <conditionalFormatting sqref="H93:H101">
    <cfRule type="cellIs" dxfId="199"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D17" sqref="D17"/>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97183</v>
      </c>
      <c r="C2" s="2143" t="s">
        <v>2073</v>
      </c>
      <c r="D2" s="2143" t="s">
        <v>2074</v>
      </c>
      <c r="E2" s="2610">
        <f ca="1">SUMIF(E6:E13,"&lt;&gt;#ref!",E6:E13)</f>
        <v>122358.22</v>
      </c>
      <c r="F2" s="2791"/>
      <c r="G2" s="2791"/>
      <c r="H2" s="2791"/>
      <c r="I2" s="2791"/>
      <c r="J2" s="2791"/>
      <c r="K2" s="2791"/>
      <c r="L2" s="2791"/>
      <c r="M2" s="2791"/>
      <c r="N2" s="2791"/>
      <c r="O2" s="2791"/>
      <c r="P2" s="2791"/>
    </row>
    <row r="3" spans="1:16" ht="15.75">
      <c r="A3" s="2143" t="s">
        <v>2075</v>
      </c>
      <c r="B3" s="2600">
        <f ca="1">ROUND(B2*10000/E2,0)</f>
        <v>7942</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41949</v>
      </c>
      <c r="C6" s="2143" t="s">
        <v>2073</v>
      </c>
      <c r="D6" s="2791"/>
      <c r="E6" s="2610">
        <f ca="1">SUMIF(INDIRECT("'"&amp;A6&amp;"'"&amp;"!C:C"),"建筑面积",INDIRECT("'"&amp;A6&amp;"'"&amp;"!D:D"))</f>
        <v>62689.780000000006</v>
      </c>
      <c r="F6" s="2791"/>
      <c r="G6" s="2791"/>
      <c r="H6" s="2791"/>
      <c r="I6" s="2791"/>
      <c r="J6" s="2791"/>
      <c r="K6" s="2791"/>
      <c r="L6" s="2791"/>
      <c r="M6" s="2791"/>
      <c r="N6" s="2791"/>
      <c r="O6" s="2791"/>
      <c r="P6" s="2791"/>
    </row>
    <row r="7" spans="1:16" ht="15.75">
      <c r="A7" s="2607" t="s">
        <v>3566</v>
      </c>
      <c r="B7" s="2600">
        <f ca="1">SUMIF(INDIRECT("'"&amp;A7&amp;"'"&amp;"!A:A"),"总价",INDIRECT("'"&amp;A7&amp;"'"&amp;"!B:B"))</f>
        <v>55234</v>
      </c>
      <c r="C7" s="2143" t="s">
        <v>2073</v>
      </c>
      <c r="D7" s="2791"/>
      <c r="E7" s="2610">
        <f t="shared" ref="E7:E13" ca="1" si="0">SUMIF(INDIRECT("'"&amp;A7&amp;"'"&amp;"!C:C"),"建筑面积",INDIRECT("'"&amp;A7&amp;"'"&amp;"!D:D"))</f>
        <v>59668.439999999995</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17" zoomScale="85" zoomScaleNormal="60" zoomScaleSheetLayoutView="85" workbookViewId="0">
      <selection activeCell="D25" sqref="D25"/>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160218</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13094</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704" t="s">
        <v>1769</v>
      </c>
      <c r="D4" s="3729"/>
      <c r="E4" s="3730" t="s">
        <v>1770</v>
      </c>
      <c r="F4" s="3731"/>
      <c r="G4" s="3704" t="s">
        <v>1771</v>
      </c>
      <c r="H4" s="3729"/>
      <c r="I4" s="3704" t="s">
        <v>1772</v>
      </c>
      <c r="J4" s="3729"/>
      <c r="K4" s="558" t="s">
        <v>1773</v>
      </c>
      <c r="L4" s="2713"/>
      <c r="M4" s="2714"/>
      <c r="N4" s="2714"/>
      <c r="O4" s="2714"/>
      <c r="P4" s="3732" t="s">
        <v>1774</v>
      </c>
      <c r="Q4" s="3733"/>
      <c r="R4" s="3719" t="s">
        <v>1770</v>
      </c>
      <c r="S4" s="3720"/>
      <c r="T4" s="3719" t="s">
        <v>1771</v>
      </c>
      <c r="U4" s="3720"/>
      <c r="V4" s="3716" t="s">
        <v>1772</v>
      </c>
      <c r="W4" s="3716"/>
      <c r="X4" s="3475"/>
      <c r="Y4" s="3719" t="s">
        <v>1774</v>
      </c>
      <c r="Z4" s="3720"/>
      <c r="AA4" s="3725" t="s">
        <v>1770</v>
      </c>
      <c r="AB4" s="3726" t="s">
        <v>1771</v>
      </c>
      <c r="AC4" s="3725" t="s">
        <v>1772</v>
      </c>
    </row>
    <row r="5" spans="1:30" ht="15">
      <c r="A5" s="357"/>
      <c r="B5" s="358"/>
      <c r="C5" s="3738" t="s">
        <v>1672</v>
      </c>
      <c r="D5" s="3739"/>
      <c r="E5" s="3740" t="str">
        <f>'土地案例（集体产业用地）'!A3</f>
        <v>大兴区西红门镇集体经营性建设用地2号地2-002A地块</v>
      </c>
      <c r="F5" s="3741"/>
      <c r="G5" s="3738" t="str">
        <f>'土地案例（集体产业用地）'!A5</f>
        <v>北京市大兴区西红门镇集体经营性建设用地2号地D地块</v>
      </c>
      <c r="H5" s="3739"/>
      <c r="I5" s="3738" t="str">
        <f>'土地案例（集体产业用地）'!A6</f>
        <v>北京市大兴区西红门镇集体经营性建设用地入市试点2号地C地块(2-006-1)F81绿隔产业用地</v>
      </c>
      <c r="J5" s="3739"/>
      <c r="K5" s="558"/>
      <c r="L5" s="2713"/>
      <c r="M5" s="2714"/>
      <c r="N5" s="2714"/>
      <c r="O5" s="2714"/>
      <c r="P5" s="3734"/>
      <c r="Q5" s="3735"/>
      <c r="R5" s="3721"/>
      <c r="S5" s="3722"/>
      <c r="T5" s="3721"/>
      <c r="U5" s="3722"/>
      <c r="V5" s="3716"/>
      <c r="W5" s="3716"/>
      <c r="X5" s="3475"/>
      <c r="Y5" s="3721"/>
      <c r="Z5" s="3722"/>
      <c r="AA5" s="3726"/>
      <c r="AB5" s="3726"/>
      <c r="AC5" s="3726"/>
    </row>
    <row r="6" spans="1:30" ht="15.75" thickBot="1">
      <c r="A6" s="359"/>
      <c r="B6" s="360"/>
      <c r="C6" s="3742" t="s">
        <v>1676</v>
      </c>
      <c r="D6" s="3743"/>
      <c r="E6" s="3744" t="s">
        <v>1676</v>
      </c>
      <c r="F6" s="3745"/>
      <c r="G6" s="3742" t="s">
        <v>1676</v>
      </c>
      <c r="H6" s="3743"/>
      <c r="I6" s="3742" t="s">
        <v>1676</v>
      </c>
      <c r="J6" s="3743"/>
      <c r="K6" s="558" t="s">
        <v>1677</v>
      </c>
      <c r="L6" s="2713"/>
      <c r="M6" s="2714"/>
      <c r="N6" s="2714"/>
      <c r="O6" s="2714"/>
      <c r="P6" s="3736"/>
      <c r="Q6" s="3737"/>
      <c r="R6" s="3721"/>
      <c r="S6" s="3722"/>
      <c r="T6" s="3723"/>
      <c r="U6" s="3724"/>
      <c r="V6" s="3716"/>
      <c r="W6" s="3716"/>
      <c r="X6" s="3475"/>
      <c r="Y6" s="3723"/>
      <c r="Z6" s="3724"/>
      <c r="AA6" s="3727"/>
      <c r="AB6" s="3727"/>
      <c r="AC6" s="3727"/>
    </row>
    <row r="7" spans="1:30" s="108" customFormat="1" ht="15.75" thickBot="1">
      <c r="A7" s="361" t="s">
        <v>1678</v>
      </c>
      <c r="B7" s="362"/>
      <c r="C7" s="363">
        <f>'数据-取费表'!B2</f>
        <v>45364</v>
      </c>
      <c r="D7" s="364">
        <v>100</v>
      </c>
      <c r="E7" s="365">
        <f>'土地案例（集体产业用地）'!J3</f>
        <v>45012.333831018521</v>
      </c>
      <c r="F7" s="366">
        <f>SUMIF(69:69,YEAR(E7)&amp;"-"&amp;INT((MONTH(E7)+2)/3),70:70)</f>
        <v>100</v>
      </c>
      <c r="G7" s="1972">
        <f>'土地案例（集体产业用地）'!J5</f>
        <v>44189.333831018521</v>
      </c>
      <c r="H7" s="364">
        <f>SUMIF(69:69,YEAR(G7)&amp;"-"&amp;INT((MONTH(G7)+2)/3),70:70)</f>
        <v>100</v>
      </c>
      <c r="I7" s="1972">
        <f>'土地案例（集体产业用地）'!J6</f>
        <v>43532.333831018521</v>
      </c>
      <c r="J7" s="364">
        <f>SUMIF(69:69,YEAR(I7)&amp;"-"&amp;INT((MONTH(I7)+2)/3),70:70)</f>
        <v>100</v>
      </c>
      <c r="K7" s="559"/>
      <c r="L7" s="2715"/>
      <c r="M7" s="2716"/>
      <c r="N7" s="2716"/>
      <c r="O7" s="2716"/>
      <c r="P7" s="3717" t="s">
        <v>1679</v>
      </c>
      <c r="Q7" s="3728"/>
      <c r="R7" s="700" t="s">
        <v>14</v>
      </c>
      <c r="S7" s="701">
        <f t="shared" ref="S7:S15" si="0">F7</f>
        <v>100</v>
      </c>
      <c r="T7" s="700" t="s">
        <v>14</v>
      </c>
      <c r="U7" s="701">
        <f t="shared" ref="U7:U15" si="1">H7</f>
        <v>100</v>
      </c>
      <c r="V7" s="700" t="s">
        <v>14</v>
      </c>
      <c r="W7" s="701">
        <f t="shared" ref="W7:W15" si="2">J7</f>
        <v>100</v>
      </c>
      <c r="X7" s="702"/>
      <c r="Y7" s="3717" t="s">
        <v>1679</v>
      </c>
      <c r="Z7" s="3718"/>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17" t="s">
        <v>1682</v>
      </c>
      <c r="Q8" s="3718"/>
      <c r="R8" s="700" t="s">
        <v>14</v>
      </c>
      <c r="S8" s="701">
        <f t="shared" si="0"/>
        <v>100</v>
      </c>
      <c r="T8" s="700" t="s">
        <v>14</v>
      </c>
      <c r="U8" s="701">
        <f t="shared" si="1"/>
        <v>100</v>
      </c>
      <c r="V8" s="700" t="s">
        <v>14</v>
      </c>
      <c r="W8" s="701">
        <f t="shared" si="2"/>
        <v>100</v>
      </c>
      <c r="X8" s="702"/>
      <c r="Y8" s="3717" t="s">
        <v>1682</v>
      </c>
      <c r="Z8" s="3718"/>
      <c r="AA8" s="703">
        <f t="shared" ref="AA8:AA45" si="3">D8/F8</f>
        <v>1</v>
      </c>
      <c r="AB8" s="703">
        <f t="shared" ref="AB8:AB45" si="4">D8/H8</f>
        <v>1</v>
      </c>
      <c r="AC8" s="703">
        <f t="shared" ref="AC8:AC45" si="5">D8/J8</f>
        <v>1</v>
      </c>
    </row>
    <row r="9" spans="1:30" s="108" customFormat="1" ht="15">
      <c r="A9" s="368" t="s">
        <v>1683</v>
      </c>
      <c r="B9" s="63" t="s">
        <v>1684</v>
      </c>
      <c r="C9" s="1975" t="s">
        <v>3534</v>
      </c>
      <c r="D9" s="125">
        <v>100</v>
      </c>
      <c r="E9" s="1975" t="s">
        <v>673</v>
      </c>
      <c r="F9" s="125">
        <f>SUMIF(74:74,E9,75:75)-SUMIF(74:74,C9,75:75)+100</f>
        <v>98</v>
      </c>
      <c r="G9" s="1975" t="s">
        <v>673</v>
      </c>
      <c r="H9" s="125">
        <f>SUMIF(74:74,G9,75:75)-SUMIF(74:74,C9,75:75)+100</f>
        <v>98</v>
      </c>
      <c r="I9" s="1975" t="s">
        <v>673</v>
      </c>
      <c r="J9" s="125">
        <f>SUMIF(74:74,I9,75:75)-SUMIF(74:74,C9,75:75)+100</f>
        <v>98</v>
      </c>
      <c r="K9" s="559"/>
      <c r="L9" s="2715"/>
      <c r="M9" s="2716"/>
      <c r="N9" s="2716"/>
      <c r="O9" s="2770"/>
      <c r="P9" s="3707" t="s">
        <v>1685</v>
      </c>
      <c r="Q9" s="3466" t="str">
        <f t="shared" ref="Q9:Q15" si="6">B9</f>
        <v>用途</v>
      </c>
      <c r="R9" s="700" t="s">
        <v>14</v>
      </c>
      <c r="S9" s="701">
        <f t="shared" si="0"/>
        <v>98</v>
      </c>
      <c r="T9" s="700" t="s">
        <v>14</v>
      </c>
      <c r="U9" s="701">
        <f t="shared" si="1"/>
        <v>98</v>
      </c>
      <c r="V9" s="700" t="s">
        <v>14</v>
      </c>
      <c r="W9" s="701">
        <f t="shared" si="2"/>
        <v>98</v>
      </c>
      <c r="X9" s="702"/>
      <c r="Y9" s="3589" t="s">
        <v>1686</v>
      </c>
      <c r="Z9" s="3464" t="str">
        <f t="shared" ref="Z9:Z15" si="7">Q9</f>
        <v>用途</v>
      </c>
      <c r="AA9" s="703">
        <f t="shared" si="3"/>
        <v>1.0204081632653061</v>
      </c>
      <c r="AB9" s="703">
        <f t="shared" si="4"/>
        <v>1.0204081632653061</v>
      </c>
      <c r="AC9" s="703">
        <f t="shared" si="5"/>
        <v>1.0204081632653061</v>
      </c>
    </row>
    <row r="10" spans="1:30" s="377" customFormat="1" ht="27">
      <c r="A10" s="373"/>
      <c r="B10" s="374" t="s">
        <v>1687</v>
      </c>
      <c r="C10" s="382">
        <f>项目基本情况!E15</f>
        <v>46.78</v>
      </c>
      <c r="D10" s="126">
        <v>100</v>
      </c>
      <c r="E10" s="415" t="s">
        <v>3537</v>
      </c>
      <c r="F10" s="126">
        <f>ROUND(100/'数据-取费表'!G16,0)</f>
        <v>102</v>
      </c>
      <c r="G10" s="413" t="s">
        <v>3537</v>
      </c>
      <c r="H10" s="126">
        <f>ROUND(100/'数据-取费表'!G16,0)</f>
        <v>102</v>
      </c>
      <c r="I10" s="413" t="s">
        <v>3537</v>
      </c>
      <c r="J10" s="126">
        <f>ROUND(100/'数据-取费表'!G16,0)</f>
        <v>102</v>
      </c>
      <c r="K10" s="619"/>
      <c r="L10" s="2717"/>
      <c r="M10" s="2718"/>
      <c r="N10" s="2718"/>
      <c r="O10" s="2771"/>
      <c r="P10" s="3707"/>
      <c r="Q10" s="3466" t="str">
        <f t="shared" si="6"/>
        <v>土地使用年限（年）</v>
      </c>
      <c r="R10" s="700" t="s">
        <v>14</v>
      </c>
      <c r="S10" s="701">
        <f t="shared" si="0"/>
        <v>102</v>
      </c>
      <c r="T10" s="700" t="s">
        <v>14</v>
      </c>
      <c r="U10" s="701">
        <f t="shared" si="1"/>
        <v>102</v>
      </c>
      <c r="V10" s="700" t="s">
        <v>14</v>
      </c>
      <c r="W10" s="701">
        <f t="shared" si="2"/>
        <v>102</v>
      </c>
      <c r="X10" s="702"/>
      <c r="Y10" s="3589"/>
      <c r="Z10" s="3464"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'数据-汇总表'!I4</f>
        <v>1.6</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707"/>
      <c r="Q11" s="3466" t="str">
        <f t="shared" si="6"/>
        <v>容积率</v>
      </c>
      <c r="R11" s="700" t="s">
        <v>14</v>
      </c>
      <c r="S11" s="701">
        <f t="shared" si="0"/>
        <v>98</v>
      </c>
      <c r="T11" s="700" t="s">
        <v>14</v>
      </c>
      <c r="U11" s="701">
        <f t="shared" si="1"/>
        <v>98</v>
      </c>
      <c r="V11" s="700" t="s">
        <v>14</v>
      </c>
      <c r="W11" s="701">
        <f t="shared" si="2"/>
        <v>98</v>
      </c>
      <c r="X11" s="702"/>
      <c r="Y11" s="3589"/>
      <c r="Z11" s="3464" t="str">
        <f t="shared" si="7"/>
        <v>容积率</v>
      </c>
      <c r="AA11" s="703">
        <f t="shared" si="3"/>
        <v>1.0204081632653061</v>
      </c>
      <c r="AB11" s="703">
        <f t="shared" si="4"/>
        <v>1.0204081632653061</v>
      </c>
      <c r="AC11" s="703">
        <f t="shared" si="5"/>
        <v>1.0204081632653061</v>
      </c>
    </row>
    <row r="12" spans="1:30" s="108" customFormat="1" ht="15" hidden="1">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707"/>
      <c r="Q12" s="3466" t="str">
        <f t="shared" si="6"/>
        <v>配建</v>
      </c>
      <c r="R12" s="700" t="s">
        <v>14</v>
      </c>
      <c r="S12" s="701">
        <f t="shared" si="0"/>
        <v>100</v>
      </c>
      <c r="T12" s="700" t="s">
        <v>14</v>
      </c>
      <c r="U12" s="701">
        <f t="shared" si="1"/>
        <v>100</v>
      </c>
      <c r="V12" s="700" t="s">
        <v>14</v>
      </c>
      <c r="W12" s="701">
        <f t="shared" si="2"/>
        <v>100</v>
      </c>
      <c r="X12" s="702"/>
      <c r="Y12" s="3589"/>
      <c r="Z12" s="3464" t="str">
        <f t="shared" si="7"/>
        <v>配建</v>
      </c>
      <c r="AA12" s="703">
        <f>D12/F12</f>
        <v>1</v>
      </c>
      <c r="AB12" s="703">
        <f>D12/H12</f>
        <v>1</v>
      </c>
      <c r="AC12" s="703">
        <f>D12/J12</f>
        <v>1</v>
      </c>
    </row>
    <row r="13" spans="1:30" ht="15" hidden="1">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707"/>
      <c r="Q13" s="3466">
        <f t="shared" si="6"/>
        <v>111</v>
      </c>
      <c r="R13" s="700" t="s">
        <v>14</v>
      </c>
      <c r="S13" s="701">
        <f t="shared" si="0"/>
        <v>100</v>
      </c>
      <c r="T13" s="700" t="s">
        <v>14</v>
      </c>
      <c r="U13" s="701">
        <f t="shared" si="1"/>
        <v>100</v>
      </c>
      <c r="V13" s="700" t="s">
        <v>14</v>
      </c>
      <c r="W13" s="701">
        <f t="shared" si="2"/>
        <v>100</v>
      </c>
      <c r="X13" s="702"/>
      <c r="Y13" s="3589"/>
      <c r="Z13" s="3464">
        <f t="shared" si="7"/>
        <v>111</v>
      </c>
      <c r="AA13" s="703">
        <f>D13/F13</f>
        <v>1</v>
      </c>
      <c r="AB13" s="703">
        <f>D13/H13</f>
        <v>1</v>
      </c>
      <c r="AC13" s="703">
        <f>D13/J13</f>
        <v>1</v>
      </c>
    </row>
    <row r="14" spans="1:30" ht="15.75" hidden="1"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707"/>
      <c r="Q14" s="3466">
        <f t="shared" si="6"/>
        <v>111</v>
      </c>
      <c r="R14" s="700" t="s">
        <v>14</v>
      </c>
      <c r="S14" s="701">
        <f t="shared" si="0"/>
        <v>100</v>
      </c>
      <c r="T14" s="700" t="s">
        <v>14</v>
      </c>
      <c r="U14" s="701">
        <f t="shared" si="1"/>
        <v>100</v>
      </c>
      <c r="V14" s="700" t="s">
        <v>14</v>
      </c>
      <c r="W14" s="701">
        <f t="shared" si="2"/>
        <v>100</v>
      </c>
      <c r="X14" s="702"/>
      <c r="Y14" s="3589"/>
      <c r="Z14" s="3464">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12" t="s">
        <v>1690</v>
      </c>
      <c r="Q15" s="3473" t="str">
        <f t="shared" si="6"/>
        <v>居住社区成熟度</v>
      </c>
      <c r="R15" s="704" t="s">
        <v>14</v>
      </c>
      <c r="S15" s="705">
        <f t="shared" si="0"/>
        <v>100</v>
      </c>
      <c r="T15" s="704" t="s">
        <v>14</v>
      </c>
      <c r="U15" s="705">
        <f t="shared" si="1"/>
        <v>100</v>
      </c>
      <c r="V15" s="704" t="s">
        <v>14</v>
      </c>
      <c r="W15" s="705">
        <f t="shared" si="2"/>
        <v>100</v>
      </c>
      <c r="X15" s="3475"/>
      <c r="Y15" s="3712" t="s">
        <v>1690</v>
      </c>
      <c r="Z15" s="3474" t="str">
        <f t="shared" si="7"/>
        <v>居住社区成熟度</v>
      </c>
      <c r="AA15" s="3476">
        <f t="shared" si="3"/>
        <v>1</v>
      </c>
      <c r="AB15" s="3476">
        <f t="shared" si="4"/>
        <v>1</v>
      </c>
      <c r="AC15" s="3476">
        <f t="shared" si="5"/>
        <v>1</v>
      </c>
    </row>
    <row r="16" spans="1:30" ht="15" hidden="1">
      <c r="A16" s="378"/>
      <c r="B16" s="396"/>
      <c r="C16" s="397"/>
      <c r="D16" s="398"/>
      <c r="E16" s="1896"/>
      <c r="F16" s="398"/>
      <c r="G16" s="1896"/>
      <c r="H16" s="400"/>
      <c r="I16" s="1895"/>
      <c r="J16" s="398"/>
      <c r="K16" s="619"/>
      <c r="L16" s="2720"/>
      <c r="M16" s="2714"/>
      <c r="N16" s="2714"/>
      <c r="O16" s="2772"/>
      <c r="P16" s="3713"/>
      <c r="Q16" s="3473"/>
      <c r="R16" s="704"/>
      <c r="S16" s="705"/>
      <c r="T16" s="704"/>
      <c r="U16" s="705"/>
      <c r="V16" s="704"/>
      <c r="W16" s="705"/>
      <c r="X16" s="3475"/>
      <c r="Y16" s="3713"/>
      <c r="Z16" s="3474"/>
      <c r="AA16" s="3476">
        <v>1</v>
      </c>
      <c r="AB16" s="3476">
        <v>1</v>
      </c>
      <c r="AC16" s="3476">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713"/>
      <c r="Q17" s="3473" t="str">
        <f>B17</f>
        <v>商业繁华度</v>
      </c>
      <c r="R17" s="704" t="s">
        <v>14</v>
      </c>
      <c r="S17" s="705">
        <f>F17</f>
        <v>100</v>
      </c>
      <c r="T17" s="704" t="s">
        <v>14</v>
      </c>
      <c r="U17" s="705">
        <f>H17</f>
        <v>100</v>
      </c>
      <c r="V17" s="704" t="s">
        <v>14</v>
      </c>
      <c r="W17" s="705">
        <f>J17</f>
        <v>100</v>
      </c>
      <c r="X17" s="3475"/>
      <c r="Y17" s="3713"/>
      <c r="Z17" s="3474" t="str">
        <f>Q17</f>
        <v>商业繁华度</v>
      </c>
      <c r="AA17" s="3476">
        <f t="shared" si="3"/>
        <v>1</v>
      </c>
      <c r="AB17" s="3476">
        <f t="shared" si="4"/>
        <v>1</v>
      </c>
      <c r="AC17" s="3476">
        <f t="shared" si="5"/>
        <v>1</v>
      </c>
    </row>
    <row r="18" spans="1:29" ht="15">
      <c r="A18" s="378"/>
      <c r="B18" s="406"/>
      <c r="C18" s="1899" t="s">
        <v>3538</v>
      </c>
      <c r="D18" s="400"/>
      <c r="E18" s="1899" t="s">
        <v>3538</v>
      </c>
      <c r="F18" s="400"/>
      <c r="G18" s="1899" t="s">
        <v>3538</v>
      </c>
      <c r="H18" s="398"/>
      <c r="I18" s="1899" t="s">
        <v>3538</v>
      </c>
      <c r="J18" s="398"/>
      <c r="K18" s="619"/>
      <c r="L18" s="2720"/>
      <c r="M18" s="2714"/>
      <c r="N18" s="2714"/>
      <c r="O18" s="2772"/>
      <c r="P18" s="3713"/>
      <c r="Q18" s="3473"/>
      <c r="R18" s="704"/>
      <c r="S18" s="705"/>
      <c r="T18" s="704"/>
      <c r="U18" s="705"/>
      <c r="V18" s="704"/>
      <c r="W18" s="705"/>
      <c r="X18" s="3475"/>
      <c r="Y18" s="3713"/>
      <c r="Z18" s="3474"/>
      <c r="AA18" s="3476">
        <v>1</v>
      </c>
      <c r="AB18" s="3476">
        <v>1</v>
      </c>
      <c r="AC18" s="3476">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97</v>
      </c>
      <c r="G19" s="407"/>
      <c r="H19" s="400">
        <f>SUMIF(91:91,G20,92:92)-SUMIF(91:91,C20,92:92)+100</f>
        <v>97</v>
      </c>
      <c r="I19" s="409"/>
      <c r="J19" s="400">
        <f>SUMIF(91:91,I20,92:92)-SUMIF(91:91,C20,92:92)+100</f>
        <v>97</v>
      </c>
      <c r="K19" s="620">
        <v>3</v>
      </c>
      <c r="L19" s="2720"/>
      <c r="M19" s="2714"/>
      <c r="N19" s="2714"/>
      <c r="O19" s="2772"/>
      <c r="P19" s="3713"/>
      <c r="Q19" s="3473" t="str">
        <f>B19</f>
        <v>办公集聚程度</v>
      </c>
      <c r="R19" s="704" t="s">
        <v>14</v>
      </c>
      <c r="S19" s="705">
        <f>F19</f>
        <v>97</v>
      </c>
      <c r="T19" s="704" t="s">
        <v>14</v>
      </c>
      <c r="U19" s="705">
        <f>H19</f>
        <v>97</v>
      </c>
      <c r="V19" s="704" t="s">
        <v>14</v>
      </c>
      <c r="W19" s="705">
        <f>J19</f>
        <v>97</v>
      </c>
      <c r="X19" s="3475"/>
      <c r="Y19" s="3713"/>
      <c r="Z19" s="3474" t="str">
        <f>Q19</f>
        <v>办公集聚程度</v>
      </c>
      <c r="AA19" s="3476">
        <f t="shared" si="3"/>
        <v>1.0309278350515463</v>
      </c>
      <c r="AB19" s="3476">
        <f t="shared" si="4"/>
        <v>1.0309278350515463</v>
      </c>
      <c r="AC19" s="3476">
        <f t="shared" si="5"/>
        <v>1.0309278350515463</v>
      </c>
    </row>
    <row r="20" spans="1:29" ht="15">
      <c r="A20" s="378"/>
      <c r="B20" s="406"/>
      <c r="C20" s="397" t="s">
        <v>3539</v>
      </c>
      <c r="D20" s="398"/>
      <c r="E20" s="1896" t="s">
        <v>3538</v>
      </c>
      <c r="F20" s="398"/>
      <c r="G20" s="1896" t="s">
        <v>3538</v>
      </c>
      <c r="H20" s="398"/>
      <c r="I20" s="1896" t="s">
        <v>3538</v>
      </c>
      <c r="J20" s="398"/>
      <c r="K20" s="619"/>
      <c r="L20" s="2720"/>
      <c r="M20" s="2714"/>
      <c r="N20" s="2714"/>
      <c r="O20" s="2772"/>
      <c r="P20" s="3713"/>
      <c r="Q20" s="3473"/>
      <c r="R20" s="704"/>
      <c r="S20" s="705"/>
      <c r="T20" s="704"/>
      <c r="U20" s="705"/>
      <c r="V20" s="704"/>
      <c r="W20" s="705"/>
      <c r="X20" s="3475"/>
      <c r="Y20" s="3713"/>
      <c r="Z20" s="3474"/>
      <c r="AA20" s="3476">
        <v>1</v>
      </c>
      <c r="AB20" s="3476">
        <v>1</v>
      </c>
      <c r="AC20" s="3476">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713"/>
      <c r="Q21" s="3473" t="str">
        <f>B21</f>
        <v>交通便捷度</v>
      </c>
      <c r="R21" s="704" t="s">
        <v>14</v>
      </c>
      <c r="S21" s="705">
        <f>F21</f>
        <v>100</v>
      </c>
      <c r="T21" s="704" t="s">
        <v>14</v>
      </c>
      <c r="U21" s="705">
        <f>H21</f>
        <v>100</v>
      </c>
      <c r="V21" s="704" t="s">
        <v>14</v>
      </c>
      <c r="W21" s="705">
        <f>J21</f>
        <v>100</v>
      </c>
      <c r="X21" s="3475"/>
      <c r="Y21" s="3713"/>
      <c r="Z21" s="3474" t="str">
        <f>Q21</f>
        <v>交通便捷度</v>
      </c>
      <c r="AA21" s="3476">
        <f t="shared" si="3"/>
        <v>1</v>
      </c>
      <c r="AB21" s="3476">
        <f t="shared" si="4"/>
        <v>1</v>
      </c>
      <c r="AC21" s="3476">
        <f t="shared" si="5"/>
        <v>1</v>
      </c>
    </row>
    <row r="22" spans="1:29" ht="15">
      <c r="A22" s="378"/>
      <c r="B22" s="1130"/>
      <c r="C22" s="397" t="s">
        <v>3539</v>
      </c>
      <c r="D22" s="400"/>
      <c r="E22" s="397" t="s">
        <v>3539</v>
      </c>
      <c r="F22" s="398"/>
      <c r="G22" s="397" t="s">
        <v>3539</v>
      </c>
      <c r="H22" s="398"/>
      <c r="I22" s="397" t="s">
        <v>3539</v>
      </c>
      <c r="J22" s="398"/>
      <c r="K22" s="619"/>
      <c r="L22" s="2720"/>
      <c r="M22" s="2714"/>
      <c r="N22" s="2714"/>
      <c r="O22" s="2772"/>
      <c r="P22" s="3713"/>
      <c r="Q22" s="3473"/>
      <c r="R22" s="704"/>
      <c r="S22" s="705"/>
      <c r="T22" s="704"/>
      <c r="U22" s="705"/>
      <c r="V22" s="704"/>
      <c r="W22" s="705"/>
      <c r="X22" s="3475"/>
      <c r="Y22" s="3713"/>
      <c r="Z22" s="3474"/>
      <c r="AA22" s="3476">
        <v>1</v>
      </c>
      <c r="AB22" s="3476">
        <v>1</v>
      </c>
      <c r="AC22" s="3476">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713"/>
      <c r="Q23" s="3473" t="str">
        <f t="shared" ref="Q23:Q37" si="8">B23</f>
        <v>区域土地利用方向</v>
      </c>
      <c r="R23" s="704" t="s">
        <v>14</v>
      </c>
      <c r="S23" s="705">
        <f>F23</f>
        <v>100</v>
      </c>
      <c r="T23" s="704" t="s">
        <v>14</v>
      </c>
      <c r="U23" s="705">
        <f>H23</f>
        <v>100</v>
      </c>
      <c r="V23" s="704" t="s">
        <v>14</v>
      </c>
      <c r="W23" s="705">
        <f>J23</f>
        <v>100</v>
      </c>
      <c r="X23" s="3475"/>
      <c r="Y23" s="3713"/>
      <c r="Z23" s="3474" t="str">
        <f>Q23</f>
        <v>区域土地利用方向</v>
      </c>
      <c r="AA23" s="3476">
        <f t="shared" si="3"/>
        <v>1</v>
      </c>
      <c r="AB23" s="3476">
        <f t="shared" si="4"/>
        <v>1</v>
      </c>
      <c r="AC23" s="3476">
        <f t="shared" si="5"/>
        <v>1</v>
      </c>
    </row>
    <row r="24" spans="1:29" ht="15">
      <c r="A24" s="357"/>
      <c r="B24" s="406"/>
      <c r="C24" s="564" t="s">
        <v>3539</v>
      </c>
      <c r="D24" s="398"/>
      <c r="E24" s="564" t="s">
        <v>3539</v>
      </c>
      <c r="F24" s="398"/>
      <c r="G24" s="564" t="s">
        <v>3539</v>
      </c>
      <c r="H24" s="398"/>
      <c r="I24" s="564" t="s">
        <v>3539</v>
      </c>
      <c r="J24" s="398"/>
      <c r="K24" s="739"/>
      <c r="L24" s="2720"/>
      <c r="M24" s="2714"/>
      <c r="N24" s="2714"/>
      <c r="O24" s="2772"/>
      <c r="P24" s="3713"/>
      <c r="Q24" s="3473"/>
      <c r="R24" s="704"/>
      <c r="S24" s="705"/>
      <c r="T24" s="704"/>
      <c r="U24" s="705"/>
      <c r="V24" s="704"/>
      <c r="W24" s="705"/>
      <c r="X24" s="3475"/>
      <c r="Y24" s="3713"/>
      <c r="Z24" s="3474"/>
      <c r="AA24" s="3476"/>
      <c r="AB24" s="3476"/>
      <c r="AC24" s="3476"/>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713"/>
      <c r="Q25" s="3473" t="str">
        <f t="shared" si="8"/>
        <v>自然及人文环境状况</v>
      </c>
      <c r="R25" s="704" t="s">
        <v>14</v>
      </c>
      <c r="S25" s="705">
        <f>F25</f>
        <v>100</v>
      </c>
      <c r="T25" s="704" t="s">
        <v>14</v>
      </c>
      <c r="U25" s="705">
        <f>H25</f>
        <v>100</v>
      </c>
      <c r="V25" s="704" t="s">
        <v>14</v>
      </c>
      <c r="W25" s="705">
        <f>J25</f>
        <v>100</v>
      </c>
      <c r="X25" s="3475"/>
      <c r="Y25" s="3713"/>
      <c r="Z25" s="3474" t="str">
        <f>Q25</f>
        <v>自然及人文环境状况</v>
      </c>
      <c r="AA25" s="3476">
        <f t="shared" si="3"/>
        <v>1</v>
      </c>
      <c r="AB25" s="3476">
        <f t="shared" si="4"/>
        <v>1</v>
      </c>
      <c r="AC25" s="3476">
        <f t="shared" si="5"/>
        <v>1</v>
      </c>
    </row>
    <row r="26" spans="1:29" ht="15">
      <c r="A26" s="357"/>
      <c r="B26" s="406"/>
      <c r="C26" s="397" t="s">
        <v>3540</v>
      </c>
      <c r="D26" s="398"/>
      <c r="E26" s="397" t="s">
        <v>3540</v>
      </c>
      <c r="F26" s="398"/>
      <c r="G26" s="397" t="s">
        <v>3540</v>
      </c>
      <c r="H26" s="398"/>
      <c r="I26" s="397" t="s">
        <v>3540</v>
      </c>
      <c r="J26" s="398"/>
      <c r="K26" s="619"/>
      <c r="L26" s="2720"/>
      <c r="M26" s="2714"/>
      <c r="N26" s="2714"/>
      <c r="O26" s="2772"/>
      <c r="P26" s="3713"/>
      <c r="Q26" s="3473"/>
      <c r="R26" s="704"/>
      <c r="S26" s="705"/>
      <c r="T26" s="704"/>
      <c r="U26" s="705"/>
      <c r="V26" s="704"/>
      <c r="W26" s="705"/>
      <c r="X26" s="3475"/>
      <c r="Y26" s="3713"/>
      <c r="Z26" s="3474"/>
      <c r="AA26" s="3476">
        <v>1</v>
      </c>
      <c r="AB26" s="3476">
        <v>1</v>
      </c>
      <c r="AC26" s="3476">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713"/>
      <c r="Q27" s="3466" t="str">
        <f t="shared" si="8"/>
        <v>公共配套设施</v>
      </c>
      <c r="R27" s="700" t="s">
        <v>14</v>
      </c>
      <c r="S27" s="701">
        <f>F27</f>
        <v>100</v>
      </c>
      <c r="T27" s="700" t="s">
        <v>14</v>
      </c>
      <c r="U27" s="701">
        <f>H27</f>
        <v>100</v>
      </c>
      <c r="V27" s="700" t="s">
        <v>14</v>
      </c>
      <c r="W27" s="701">
        <f>J27</f>
        <v>100</v>
      </c>
      <c r="X27" s="702"/>
      <c r="Y27" s="3713"/>
      <c r="Z27" s="3464" t="str">
        <f>Q27</f>
        <v>公共配套设施</v>
      </c>
      <c r="AA27" s="3476">
        <f>D27/F27</f>
        <v>1</v>
      </c>
      <c r="AB27" s="3476">
        <f>D27/H27</f>
        <v>1</v>
      </c>
      <c r="AC27" s="3476">
        <f>D27/J27</f>
        <v>1</v>
      </c>
    </row>
    <row r="28" spans="1:29" s="108" customFormat="1" ht="15">
      <c r="A28" s="596"/>
      <c r="B28" s="406"/>
      <c r="C28" s="1976" t="s">
        <v>3539</v>
      </c>
      <c r="D28" s="398"/>
      <c r="E28" s="1976" t="s">
        <v>3539</v>
      </c>
      <c r="F28" s="398"/>
      <c r="G28" s="1976" t="s">
        <v>3539</v>
      </c>
      <c r="H28" s="398"/>
      <c r="I28" s="1976" t="s">
        <v>3539</v>
      </c>
      <c r="J28" s="398"/>
      <c r="K28" s="619"/>
      <c r="L28" s="2715"/>
      <c r="M28" s="2716"/>
      <c r="N28" s="2716"/>
      <c r="O28" s="2770"/>
      <c r="P28" s="3713"/>
      <c r="Q28" s="3466"/>
      <c r="R28" s="700"/>
      <c r="S28" s="701"/>
      <c r="T28" s="700"/>
      <c r="U28" s="701"/>
      <c r="V28" s="700"/>
      <c r="W28" s="701"/>
      <c r="X28" s="702"/>
      <c r="Y28" s="3713"/>
      <c r="Z28" s="3464"/>
      <c r="AA28" s="3476">
        <v>1</v>
      </c>
      <c r="AB28" s="3476">
        <v>1</v>
      </c>
      <c r="AC28" s="3476">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713"/>
      <c r="Q29" s="3466" t="str">
        <f t="shared" ref="Q29" si="9">B29</f>
        <v>基础设施水平</v>
      </c>
      <c r="R29" s="700" t="s">
        <v>14</v>
      </c>
      <c r="S29" s="701">
        <f>F29</f>
        <v>100</v>
      </c>
      <c r="T29" s="700" t="s">
        <v>14</v>
      </c>
      <c r="U29" s="701">
        <f>H29</f>
        <v>100</v>
      </c>
      <c r="V29" s="700" t="s">
        <v>14</v>
      </c>
      <c r="W29" s="701">
        <f>J29</f>
        <v>100</v>
      </c>
      <c r="X29" s="702"/>
      <c r="Y29" s="3713"/>
      <c r="Z29" s="3464" t="str">
        <f>Q29</f>
        <v>基础设施水平</v>
      </c>
      <c r="AA29" s="3476">
        <f>D29/F29</f>
        <v>1</v>
      </c>
      <c r="AB29" s="3476">
        <f>D29/H29</f>
        <v>1</v>
      </c>
      <c r="AC29" s="3476">
        <f>D29/J29</f>
        <v>1</v>
      </c>
    </row>
    <row r="30" spans="1:29" s="108" customFormat="1" ht="15">
      <c r="A30" s="596"/>
      <c r="B30" s="406"/>
      <c r="C30" s="1976" t="s">
        <v>3541</v>
      </c>
      <c r="D30" s="398"/>
      <c r="E30" s="1976" t="s">
        <v>3541</v>
      </c>
      <c r="F30" s="398"/>
      <c r="G30" s="1976" t="s">
        <v>3541</v>
      </c>
      <c r="H30" s="398"/>
      <c r="I30" s="1976" t="s">
        <v>3541</v>
      </c>
      <c r="J30" s="398"/>
      <c r="K30" s="619"/>
      <c r="L30" s="2715"/>
      <c r="M30" s="2716"/>
      <c r="N30" s="2716"/>
      <c r="O30" s="2770"/>
      <c r="P30" s="3713"/>
      <c r="Q30" s="3466"/>
      <c r="R30" s="700"/>
      <c r="S30" s="701"/>
      <c r="T30" s="700"/>
      <c r="U30" s="701"/>
      <c r="V30" s="700"/>
      <c r="W30" s="701"/>
      <c r="X30" s="702"/>
      <c r="Y30" s="3713"/>
      <c r="Z30" s="3464"/>
      <c r="AA30" s="3476">
        <v>1</v>
      </c>
      <c r="AB30" s="3476">
        <v>1</v>
      </c>
      <c r="AC30" s="3476">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13"/>
      <c r="Q31" s="3473" t="str">
        <f t="shared" si="8"/>
        <v>临街状况</v>
      </c>
      <c r="R31" s="704" t="s">
        <v>14</v>
      </c>
      <c r="S31" s="705">
        <f t="shared" ref="S31:S45" si="10">F31</f>
        <v>100</v>
      </c>
      <c r="T31" s="704" t="s">
        <v>14</v>
      </c>
      <c r="U31" s="705">
        <f t="shared" ref="U31:U45" si="11">H31</f>
        <v>100</v>
      </c>
      <c r="V31" s="704" t="s">
        <v>14</v>
      </c>
      <c r="W31" s="705">
        <f t="shared" ref="W31:W45" si="12">J31</f>
        <v>100</v>
      </c>
      <c r="X31" s="3475"/>
      <c r="Y31" s="3713"/>
      <c r="Z31" s="3474" t="str">
        <f t="shared" ref="Z31:Z45" si="13">Q31</f>
        <v>临街状况</v>
      </c>
      <c r="AA31" s="3476">
        <f t="shared" si="3"/>
        <v>1</v>
      </c>
      <c r="AB31" s="3476">
        <f t="shared" si="4"/>
        <v>1</v>
      </c>
      <c r="AC31" s="3476">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13"/>
      <c r="Q32" s="3473" t="str">
        <f t="shared" si="8"/>
        <v>毗邻道路的类型与等级</v>
      </c>
      <c r="R32" s="704" t="s">
        <v>14</v>
      </c>
      <c r="S32" s="705">
        <f t="shared" si="10"/>
        <v>100</v>
      </c>
      <c r="T32" s="704" t="s">
        <v>14</v>
      </c>
      <c r="U32" s="705">
        <f t="shared" si="11"/>
        <v>100</v>
      </c>
      <c r="V32" s="704" t="s">
        <v>14</v>
      </c>
      <c r="W32" s="705">
        <f t="shared" si="12"/>
        <v>100</v>
      </c>
      <c r="X32" s="3475"/>
      <c r="Y32" s="3713"/>
      <c r="Z32" s="3474" t="str">
        <f t="shared" si="13"/>
        <v>毗邻道路的类型与等级</v>
      </c>
      <c r="AA32" s="3476">
        <f t="shared" si="3"/>
        <v>1</v>
      </c>
      <c r="AB32" s="3476">
        <f t="shared" si="4"/>
        <v>1</v>
      </c>
      <c r="AC32" s="3476">
        <f t="shared" si="5"/>
        <v>1</v>
      </c>
    </row>
    <row r="33" spans="1:29" ht="15">
      <c r="A33" s="378"/>
      <c r="B33" s="406"/>
      <c r="C33" s="397"/>
      <c r="D33" s="398"/>
      <c r="E33" s="1902"/>
      <c r="F33" s="398"/>
      <c r="G33" s="1902"/>
      <c r="H33" s="398"/>
      <c r="I33" s="397"/>
      <c r="J33" s="398"/>
      <c r="K33" s="561"/>
      <c r="L33" s="2720"/>
      <c r="M33" s="2714"/>
      <c r="N33" s="2714"/>
      <c r="O33" s="2772"/>
      <c r="P33" s="3713"/>
      <c r="Q33" s="3473"/>
      <c r="R33" s="704"/>
      <c r="S33" s="705"/>
      <c r="T33" s="704"/>
      <c r="U33" s="705"/>
      <c r="V33" s="704"/>
      <c r="W33" s="705"/>
      <c r="X33" s="3475"/>
      <c r="Y33" s="3713"/>
      <c r="Z33" s="3474"/>
      <c r="AA33" s="3476">
        <v>1</v>
      </c>
      <c r="AB33" s="3476">
        <v>1</v>
      </c>
      <c r="AC33" s="3476">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13"/>
      <c r="Q34" s="3473" t="str">
        <f t="shared" si="8"/>
        <v>土地级别</v>
      </c>
      <c r="R34" s="704" t="s">
        <v>14</v>
      </c>
      <c r="S34" s="705">
        <f t="shared" si="10"/>
        <v>100</v>
      </c>
      <c r="T34" s="704" t="s">
        <v>14</v>
      </c>
      <c r="U34" s="705">
        <f t="shared" si="11"/>
        <v>100</v>
      </c>
      <c r="V34" s="704" t="s">
        <v>14</v>
      </c>
      <c r="W34" s="705">
        <f t="shared" si="12"/>
        <v>100</v>
      </c>
      <c r="X34" s="3475"/>
      <c r="Y34" s="3713"/>
      <c r="Z34" s="3474" t="str">
        <f t="shared" si="13"/>
        <v>土地级别</v>
      </c>
      <c r="AA34" s="3476">
        <f t="shared" si="3"/>
        <v>1</v>
      </c>
      <c r="AB34" s="3476">
        <f t="shared" si="4"/>
        <v>1</v>
      </c>
      <c r="AC34" s="3476">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13"/>
      <c r="Q35" s="3473">
        <f t="shared" si="8"/>
        <v>111</v>
      </c>
      <c r="R35" s="704" t="s">
        <v>14</v>
      </c>
      <c r="S35" s="705">
        <f t="shared" si="10"/>
        <v>100</v>
      </c>
      <c r="T35" s="704" t="s">
        <v>14</v>
      </c>
      <c r="U35" s="705">
        <f t="shared" si="11"/>
        <v>100</v>
      </c>
      <c r="V35" s="704" t="s">
        <v>14</v>
      </c>
      <c r="W35" s="705">
        <f t="shared" si="12"/>
        <v>100</v>
      </c>
      <c r="X35" s="3475"/>
      <c r="Y35" s="3713"/>
      <c r="Z35" s="3474">
        <f t="shared" si="13"/>
        <v>111</v>
      </c>
      <c r="AA35" s="3476">
        <f t="shared" si="3"/>
        <v>1</v>
      </c>
      <c r="AB35" s="3476">
        <f t="shared" si="4"/>
        <v>1</v>
      </c>
      <c r="AC35" s="3476">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14" t="s">
        <v>1695</v>
      </c>
      <c r="Q36" s="3473">
        <f t="shared" si="8"/>
        <v>111</v>
      </c>
      <c r="R36" s="704" t="s">
        <v>14</v>
      </c>
      <c r="S36" s="705">
        <f t="shared" si="10"/>
        <v>100</v>
      </c>
      <c r="T36" s="704" t="s">
        <v>14</v>
      </c>
      <c r="U36" s="705">
        <f t="shared" si="11"/>
        <v>100</v>
      </c>
      <c r="V36" s="704" t="s">
        <v>14</v>
      </c>
      <c r="W36" s="705">
        <f t="shared" si="12"/>
        <v>100</v>
      </c>
      <c r="X36" s="3475"/>
      <c r="Y36" s="3715" t="s">
        <v>1695</v>
      </c>
      <c r="Z36" s="3474">
        <f t="shared" si="13"/>
        <v>111</v>
      </c>
      <c r="AA36" s="3476">
        <f t="shared" si="3"/>
        <v>1</v>
      </c>
      <c r="AB36" s="3476">
        <f t="shared" si="4"/>
        <v>1</v>
      </c>
      <c r="AC36" s="3476">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15"/>
      <c r="Q37" s="3473">
        <f t="shared" si="8"/>
        <v>111</v>
      </c>
      <c r="R37" s="707" t="s">
        <v>14</v>
      </c>
      <c r="S37" s="708">
        <f t="shared" si="10"/>
        <v>100</v>
      </c>
      <c r="T37" s="707" t="s">
        <v>14</v>
      </c>
      <c r="U37" s="708">
        <f t="shared" si="11"/>
        <v>100</v>
      </c>
      <c r="V37" s="707" t="s">
        <v>14</v>
      </c>
      <c r="W37" s="708">
        <f t="shared" si="12"/>
        <v>100</v>
      </c>
      <c r="X37" s="709"/>
      <c r="Y37" s="3715"/>
      <c r="Z37" s="710">
        <f t="shared" si="13"/>
        <v>111</v>
      </c>
      <c r="AA37" s="3476">
        <f t="shared" si="3"/>
        <v>1</v>
      </c>
      <c r="AB37" s="3476">
        <f t="shared" si="4"/>
        <v>1</v>
      </c>
      <c r="AC37" s="3476">
        <f t="shared" si="5"/>
        <v>1</v>
      </c>
    </row>
    <row r="38" spans="1:29" ht="15">
      <c r="A38" s="422" t="s">
        <v>1693</v>
      </c>
      <c r="B38" s="406" t="s">
        <v>1873</v>
      </c>
      <c r="C38" s="626">
        <f>'数据-基础表'!A3</f>
        <v>57089.03</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715"/>
      <c r="Q38" s="3473" t="str">
        <f>B38</f>
        <v>宗地面积</v>
      </c>
      <c r="R38" s="704" t="s">
        <v>14</v>
      </c>
      <c r="S38" s="705">
        <f t="shared" si="10"/>
        <v>100</v>
      </c>
      <c r="T38" s="704" t="s">
        <v>14</v>
      </c>
      <c r="U38" s="705">
        <f t="shared" si="11"/>
        <v>98</v>
      </c>
      <c r="V38" s="704" t="s">
        <v>14</v>
      </c>
      <c r="W38" s="705">
        <f t="shared" si="12"/>
        <v>98</v>
      </c>
      <c r="X38" s="3475"/>
      <c r="Y38" s="3715"/>
      <c r="Z38" s="3474" t="str">
        <f t="shared" si="13"/>
        <v>宗地面积</v>
      </c>
      <c r="AA38" s="3476">
        <f t="shared" si="3"/>
        <v>1</v>
      </c>
      <c r="AB38" s="3476">
        <f t="shared" si="4"/>
        <v>1.0204081632653061</v>
      </c>
      <c r="AC38" s="3476">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15"/>
      <c r="Q39" s="3473" t="str">
        <f t="shared" ref="Q39:Q45" si="14">B39</f>
        <v>宗地形状</v>
      </c>
      <c r="R39" s="704" t="s">
        <v>14</v>
      </c>
      <c r="S39" s="705">
        <f t="shared" si="10"/>
        <v>100</v>
      </c>
      <c r="T39" s="704" t="s">
        <v>14</v>
      </c>
      <c r="U39" s="705">
        <f t="shared" si="11"/>
        <v>100</v>
      </c>
      <c r="V39" s="704" t="s">
        <v>14</v>
      </c>
      <c r="W39" s="705">
        <f t="shared" si="12"/>
        <v>100</v>
      </c>
      <c r="X39" s="3475"/>
      <c r="Y39" s="3715"/>
      <c r="Z39" s="3474" t="str">
        <f t="shared" si="13"/>
        <v>宗地形状</v>
      </c>
      <c r="AA39" s="3476">
        <f t="shared" si="3"/>
        <v>1</v>
      </c>
      <c r="AB39" s="3476">
        <f t="shared" si="4"/>
        <v>1</v>
      </c>
      <c r="AC39" s="3476">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15"/>
      <c r="Q40" s="3473" t="str">
        <f t="shared" si="14"/>
        <v>临街宽度及深度</v>
      </c>
      <c r="R40" s="704" t="s">
        <v>14</v>
      </c>
      <c r="S40" s="705">
        <f t="shared" si="10"/>
        <v>100</v>
      </c>
      <c r="T40" s="704" t="s">
        <v>14</v>
      </c>
      <c r="U40" s="705">
        <f t="shared" si="11"/>
        <v>100</v>
      </c>
      <c r="V40" s="704" t="s">
        <v>14</v>
      </c>
      <c r="W40" s="705">
        <f t="shared" si="12"/>
        <v>100</v>
      </c>
      <c r="X40" s="3475"/>
      <c r="Y40" s="3715"/>
      <c r="Z40" s="3474" t="str">
        <f t="shared" si="13"/>
        <v>临街宽度及深度</v>
      </c>
      <c r="AA40" s="3476">
        <f t="shared" si="3"/>
        <v>1</v>
      </c>
      <c r="AB40" s="3476">
        <f t="shared" si="4"/>
        <v>1</v>
      </c>
      <c r="AC40" s="3476">
        <f t="shared" si="5"/>
        <v>1</v>
      </c>
    </row>
    <row r="41" spans="1:29" s="108" customFormat="1" ht="15">
      <c r="A41" s="423"/>
      <c r="B41" s="374" t="s">
        <v>1876</v>
      </c>
      <c r="C41" s="1978" t="s">
        <v>3547</v>
      </c>
      <c r="D41" s="126">
        <v>100</v>
      </c>
      <c r="E41" s="1978" t="s">
        <v>3548</v>
      </c>
      <c r="F41" s="385">
        <f>SUMIF(122:122,E41,123:123)-SUMIF(122:122,C41,123:123)+100</f>
        <v>98</v>
      </c>
      <c r="G41" s="1978" t="s">
        <v>3548</v>
      </c>
      <c r="H41" s="385">
        <f>SUMIF(122:122,G41,123:123)-SUMIF(122:122,C41,123:123)+100</f>
        <v>98</v>
      </c>
      <c r="I41" s="1978" t="s">
        <v>3548</v>
      </c>
      <c r="J41" s="385">
        <f>SUMIF(122:122,I41,123:123)-SUMIF(122:122,C41,123:123)+100</f>
        <v>98</v>
      </c>
      <c r="K41" s="560">
        <v>1</v>
      </c>
      <c r="L41" s="2715"/>
      <c r="M41" s="2716"/>
      <c r="N41" s="2716"/>
      <c r="O41" s="2770"/>
      <c r="P41" s="3715"/>
      <c r="Q41" s="3473" t="str">
        <f t="shared" si="14"/>
        <v>宗地开发程度</v>
      </c>
      <c r="R41" s="700" t="s">
        <v>14</v>
      </c>
      <c r="S41" s="701">
        <f t="shared" si="10"/>
        <v>98</v>
      </c>
      <c r="T41" s="700" t="s">
        <v>14</v>
      </c>
      <c r="U41" s="701">
        <f t="shared" si="11"/>
        <v>98</v>
      </c>
      <c r="V41" s="700" t="s">
        <v>14</v>
      </c>
      <c r="W41" s="701">
        <f t="shared" si="12"/>
        <v>98</v>
      </c>
      <c r="X41" s="702"/>
      <c r="Y41" s="3715"/>
      <c r="Z41" s="3464" t="str">
        <f t="shared" si="13"/>
        <v>宗地开发程度</v>
      </c>
      <c r="AA41" s="703">
        <f t="shared" si="3"/>
        <v>1.0204081632653061</v>
      </c>
      <c r="AB41" s="703">
        <f t="shared" si="4"/>
        <v>1.0204081632653061</v>
      </c>
      <c r="AC41" s="703">
        <f t="shared" si="5"/>
        <v>1.0204081632653061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15" t="s">
        <v>1695</v>
      </c>
      <c r="Q42" s="3473" t="str">
        <f t="shared" si="14"/>
        <v>工程地质条件</v>
      </c>
      <c r="R42" s="704" t="s">
        <v>14</v>
      </c>
      <c r="S42" s="705">
        <f t="shared" si="10"/>
        <v>100</v>
      </c>
      <c r="T42" s="704" t="s">
        <v>14</v>
      </c>
      <c r="U42" s="705">
        <f t="shared" si="11"/>
        <v>100</v>
      </c>
      <c r="V42" s="704" t="s">
        <v>14</v>
      </c>
      <c r="W42" s="705">
        <f t="shared" si="12"/>
        <v>100</v>
      </c>
      <c r="X42" s="3475"/>
      <c r="Y42" s="3715" t="s">
        <v>1695</v>
      </c>
      <c r="Z42" s="3474" t="str">
        <f t="shared" si="13"/>
        <v>工程地质条件</v>
      </c>
      <c r="AA42" s="3476">
        <f t="shared" si="3"/>
        <v>1</v>
      </c>
      <c r="AB42" s="3476">
        <f t="shared" si="4"/>
        <v>1</v>
      </c>
      <c r="AC42" s="3476">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15"/>
      <c r="Q43" s="3473">
        <f t="shared" si="14"/>
        <v>111</v>
      </c>
      <c r="R43" s="704" t="s">
        <v>14</v>
      </c>
      <c r="S43" s="705">
        <f t="shared" si="10"/>
        <v>100</v>
      </c>
      <c r="T43" s="704" t="s">
        <v>14</v>
      </c>
      <c r="U43" s="705">
        <f t="shared" si="11"/>
        <v>100</v>
      </c>
      <c r="V43" s="704" t="s">
        <v>14</v>
      </c>
      <c r="W43" s="705">
        <f t="shared" si="12"/>
        <v>100</v>
      </c>
      <c r="X43" s="3475"/>
      <c r="Y43" s="3715"/>
      <c r="Z43" s="3474">
        <f t="shared" si="13"/>
        <v>111</v>
      </c>
      <c r="AA43" s="3476">
        <f t="shared" si="3"/>
        <v>1</v>
      </c>
      <c r="AB43" s="3476">
        <f t="shared" si="4"/>
        <v>1</v>
      </c>
      <c r="AC43" s="3476">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15"/>
      <c r="Q44" s="3473">
        <f t="shared" si="14"/>
        <v>111</v>
      </c>
      <c r="R44" s="704" t="s">
        <v>14</v>
      </c>
      <c r="S44" s="705">
        <f t="shared" si="10"/>
        <v>100</v>
      </c>
      <c r="T44" s="704" t="s">
        <v>14</v>
      </c>
      <c r="U44" s="705">
        <f t="shared" si="11"/>
        <v>100</v>
      </c>
      <c r="V44" s="704" t="s">
        <v>14</v>
      </c>
      <c r="W44" s="705">
        <f t="shared" si="12"/>
        <v>100</v>
      </c>
      <c r="X44" s="3475"/>
      <c r="Y44" s="3715"/>
      <c r="Z44" s="3474">
        <f t="shared" si="13"/>
        <v>111</v>
      </c>
      <c r="AA44" s="3476">
        <f t="shared" si="3"/>
        <v>1</v>
      </c>
      <c r="AB44" s="3476">
        <f t="shared" si="4"/>
        <v>1</v>
      </c>
      <c r="AC44" s="3476">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15"/>
      <c r="Q45" s="3473">
        <f t="shared" si="14"/>
        <v>111</v>
      </c>
      <c r="R45" s="707" t="s">
        <v>14</v>
      </c>
      <c r="S45" s="708">
        <f t="shared" si="10"/>
        <v>100</v>
      </c>
      <c r="T45" s="707" t="s">
        <v>14</v>
      </c>
      <c r="U45" s="708">
        <f t="shared" si="11"/>
        <v>100</v>
      </c>
      <c r="V45" s="707" t="s">
        <v>14</v>
      </c>
      <c r="W45" s="708">
        <f t="shared" si="12"/>
        <v>100</v>
      </c>
      <c r="X45" s="709"/>
      <c r="Y45" s="3715"/>
      <c r="Z45" s="710">
        <f t="shared" si="13"/>
        <v>111</v>
      </c>
      <c r="AA45" s="3476">
        <f t="shared" si="3"/>
        <v>1</v>
      </c>
      <c r="AB45" s="3476">
        <f t="shared" si="4"/>
        <v>1</v>
      </c>
      <c r="AC45" s="3476">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707" t="str">
        <f>A46</f>
        <v>成交单价</v>
      </c>
      <c r="Q46" s="3707"/>
      <c r="R46" s="3716">
        <f>E46</f>
        <v>15800</v>
      </c>
      <c r="S46" s="3716"/>
      <c r="T46" s="3716">
        <f>G46</f>
        <v>15800</v>
      </c>
      <c r="U46" s="3716"/>
      <c r="V46" s="3716">
        <f>I46</f>
        <v>15800</v>
      </c>
      <c r="W46" s="3716"/>
      <c r="X46" s="689"/>
      <c r="Y46" s="711"/>
      <c r="Z46" s="689"/>
      <c r="AA46" s="689"/>
      <c r="AB46" s="689"/>
      <c r="AC46" s="689"/>
    </row>
    <row r="47" spans="1:29" ht="15.75" thickBot="1">
      <c r="A47" s="436" t="s">
        <v>1792</v>
      </c>
      <c r="B47" s="630"/>
      <c r="C47" s="439">
        <f>R48</f>
        <v>17198</v>
      </c>
      <c r="D47" s="2315" t="s">
        <v>2137</v>
      </c>
      <c r="E47" s="439">
        <f>R47</f>
        <v>16967</v>
      </c>
      <c r="F47" s="2316"/>
      <c r="G47" s="438">
        <f>T47</f>
        <v>17313</v>
      </c>
      <c r="H47" s="2316"/>
      <c r="I47" s="439">
        <f>V47</f>
        <v>17313</v>
      </c>
      <c r="J47" s="2316"/>
      <c r="K47" s="2318">
        <f>F47+H47+J47</f>
        <v>0</v>
      </c>
      <c r="L47" s="2722"/>
      <c r="M47" s="2723"/>
      <c r="N47" s="2723"/>
      <c r="O47" s="2723"/>
      <c r="P47" s="3707" t="str">
        <f>A47</f>
        <v>比较价值（元/平方米）</v>
      </c>
      <c r="Q47" s="3707"/>
      <c r="R47" s="3708">
        <f>ROUND(PRODUCT(R46,AA7:AA45),0)</f>
        <v>16967</v>
      </c>
      <c r="S47" s="3708"/>
      <c r="T47" s="3708">
        <f>ROUND(PRODUCT(T46,AB7:AB45),0)</f>
        <v>17313</v>
      </c>
      <c r="U47" s="3708"/>
      <c r="V47" s="3708">
        <f>ROUND(PRODUCT(V46,AC7:AC45),0)</f>
        <v>17313</v>
      </c>
      <c r="W47" s="3708"/>
      <c r="X47" s="689"/>
      <c r="Y47" s="689"/>
      <c r="Z47" s="689"/>
      <c r="AA47" s="689"/>
      <c r="AB47" s="689"/>
      <c r="AC47" s="689"/>
    </row>
    <row r="48" spans="1:29" ht="15.75" thickBot="1">
      <c r="A48" s="440" t="s">
        <v>1879</v>
      </c>
      <c r="B48" s="441"/>
      <c r="C48" s="442">
        <f>R48</f>
        <v>17198</v>
      </c>
      <c r="D48" s="442"/>
      <c r="E48" s="442"/>
      <c r="F48" s="442"/>
      <c r="G48" s="442"/>
      <c r="H48" s="442"/>
      <c r="I48" s="442"/>
      <c r="J48" s="442"/>
      <c r="K48" s="714"/>
      <c r="L48" s="2722"/>
      <c r="M48" s="2723"/>
      <c r="N48" s="2723"/>
      <c r="O48" s="2723"/>
      <c r="P48" s="3709" t="str">
        <f>A48</f>
        <v>估价对象XX用房的比较价值（楼面单价，元/平方米）</v>
      </c>
      <c r="Q48" s="3710"/>
      <c r="R48" s="3711">
        <f>ROUND(IF(D47="简单平均",AVERAGE(R47:W47),R47*F47+T47*H47+V47*J47),0)</f>
        <v>17198</v>
      </c>
      <c r="S48" s="3711"/>
      <c r="T48" s="3711"/>
      <c r="U48" s="3711"/>
      <c r="V48" s="3711"/>
      <c r="W48" s="3711"/>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7.386075949367088E-2</v>
      </c>
      <c r="F51" s="448" t="str">
        <f>IF(OR(E51&gt;=0.3,E51&lt;=-0.3),"超过30%","")</f>
        <v/>
      </c>
      <c r="G51" s="447">
        <f>IF(G46&lt;G47,G47/G46-1,G46/G47-1)</f>
        <v>9.5759493670886098E-2</v>
      </c>
      <c r="H51" s="448" t="str">
        <f>IF(OR(G51&gt;=0.3,G51&lt;=-0.3),"超过30%","")</f>
        <v/>
      </c>
      <c r="I51" s="447">
        <f>IF(I46&lt;I47,I47/I46-1,I46/I47-1)</f>
        <v>9.5759493670886098E-2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2.0392526669417155E-2</v>
      </c>
      <c r="F52" s="448" t="str">
        <f>IF(OR(E52&gt;=0.2,E52&lt;=-0.2),"超过20%","")</f>
        <v/>
      </c>
      <c r="G52" s="447">
        <f>IF(G47&lt;I47,I47/G47-1,G47/I47-1)</f>
        <v>0</v>
      </c>
      <c r="H52" s="448" t="str">
        <f>IF(OR(G52&gt;=0.2,G52&lt;=-0.2),"超过20%","")</f>
        <v/>
      </c>
      <c r="I52" s="447">
        <f>IF(I47&lt;E47,E47/I47-1,I47/E47-1)</f>
        <v>2.0392526669417155E-2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3477" t="s">
        <v>1884</v>
      </c>
      <c r="F55" s="889" t="s">
        <v>1885</v>
      </c>
      <c r="G55" s="3704" t="s">
        <v>1886</v>
      </c>
      <c r="H55" s="3705"/>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17198</v>
      </c>
      <c r="C56" s="637">
        <v>1</v>
      </c>
      <c r="D56" s="943">
        <v>1</v>
      </c>
      <c r="E56" s="637">
        <f>'数据-汇总表'!E8+'数据-汇总表'!E9</f>
        <v>91173.22</v>
      </c>
      <c r="F56" s="885">
        <f t="shared" ref="F56:F64" si="15">ROUND(B56*E56/10000,0)</f>
        <v>156800</v>
      </c>
      <c r="G56" s="3706"/>
      <c r="H56" s="3707"/>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2580</v>
      </c>
      <c r="C57" s="170">
        <f t="shared" ref="C57:C64" si="16">IF($C$55="北京市系数",I57,J57)</f>
        <v>0.6</v>
      </c>
      <c r="D57" s="944">
        <v>0.25</v>
      </c>
      <c r="E57" s="641">
        <f>'数据-汇总表'!G20</f>
        <v>7272</v>
      </c>
      <c r="F57" s="885">
        <f t="shared" si="15"/>
        <v>1876</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1290</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1075</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1075</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1075</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645</v>
      </c>
      <c r="C62" s="170">
        <f t="shared" si="16"/>
        <v>0.15</v>
      </c>
      <c r="D62" s="944">
        <v>0.25</v>
      </c>
      <c r="E62" s="216">
        <f>'数据-汇总表'!E13</f>
        <v>0</v>
      </c>
      <c r="F62" s="885">
        <f t="shared" si="15"/>
        <v>0</v>
      </c>
      <c r="G62" s="891" t="s">
        <v>3554</v>
      </c>
      <c r="H62" s="886" t="str">
        <f>IF(G62="商业",项目基本情况!B37,IF(G62="办公",项目基本情况!C37,IF(G62="住宅",项目基本情况!D37,项目基本情况!E37)))</f>
        <v>六级</v>
      </c>
      <c r="I62" s="890">
        <f>SUMIF(修正!A57:A68,H62,修正!G57:G68)</f>
        <v>0.15</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645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645</v>
      </c>
      <c r="C64" s="170">
        <f t="shared" si="16"/>
        <v>0.15</v>
      </c>
      <c r="D64" s="944">
        <v>0.25</v>
      </c>
      <c r="E64" s="216">
        <f>'数据-汇总表'!E15</f>
        <v>23913</v>
      </c>
      <c r="F64" s="885">
        <f t="shared" si="15"/>
        <v>1542</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122358.22</v>
      </c>
      <c r="F65" s="644">
        <f>IF(B46="楼面地价",SUM(F56:F64),ROUND(C48*E65/10000,0))</f>
        <v>160218</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3532</v>
      </c>
      <c r="Q69" s="2739" t="s">
        <v>3533</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85" t="s">
        <v>3535</v>
      </c>
      <c r="D74" s="3485" t="s">
        <v>3536</v>
      </c>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v>98</v>
      </c>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97</v>
      </c>
      <c r="E92" s="492">
        <f>D92-$K19</f>
        <v>94</v>
      </c>
      <c r="F92" s="492">
        <f>E92-$K19</f>
        <v>91</v>
      </c>
      <c r="G92" s="492">
        <f>F92-$K19</f>
        <v>88</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86" t="s">
        <v>3542</v>
      </c>
      <c r="D122" s="3486" t="s">
        <v>3543</v>
      </c>
      <c r="E122" s="3486" t="s">
        <v>3544</v>
      </c>
      <c r="F122" s="3486" t="s">
        <v>3545</v>
      </c>
      <c r="G122" s="3486" t="s">
        <v>3546</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5"/>
    <mergeCell ref="Y15:Y35"/>
    <mergeCell ref="P36:P45"/>
    <mergeCell ref="Y36:Y45"/>
    <mergeCell ref="P46:Q46"/>
    <mergeCell ref="R46:S46"/>
    <mergeCell ref="T46:U46"/>
    <mergeCell ref="V46:W46"/>
    <mergeCell ref="G55:H56"/>
    <mergeCell ref="P47:Q47"/>
    <mergeCell ref="R47:S47"/>
    <mergeCell ref="T47:U47"/>
    <mergeCell ref="V47:W47"/>
    <mergeCell ref="P48:Q48"/>
    <mergeCell ref="R48:W48"/>
  </mergeCells>
  <phoneticPr fontId="134" type="noConversion"/>
  <conditionalFormatting sqref="F51 H51 J51">
    <cfRule type="containsText" dxfId="198" priority="18" stopIfTrue="1" operator="containsText" text="超过">
      <formula>NOT(ISERROR(SEARCH("超过",F51)))</formula>
    </cfRule>
  </conditionalFormatting>
  <conditionalFormatting sqref="J53">
    <cfRule type="containsText" dxfId="197" priority="17" stopIfTrue="1" operator="containsText" text="超过">
      <formula>NOT(ISERROR(SEARCH("超过",J53)))</formula>
    </cfRule>
  </conditionalFormatting>
  <conditionalFormatting sqref="H53">
    <cfRule type="containsText" dxfId="196" priority="16" stopIfTrue="1" operator="containsText" text="超过">
      <formula>NOT(ISERROR(SEARCH("超过",H53)))</formula>
    </cfRule>
  </conditionalFormatting>
  <conditionalFormatting sqref="F53">
    <cfRule type="containsText" dxfId="195" priority="15" stopIfTrue="1" operator="containsText" text="超过">
      <formula>NOT(ISERROR(SEARCH("超过",F53)))</formula>
    </cfRule>
  </conditionalFormatting>
  <conditionalFormatting sqref="F52 H52 J52">
    <cfRule type="containsText" dxfId="194" priority="14" stopIfTrue="1" operator="containsText" text="超过">
      <formula>NOT(ISERROR(SEARCH("超过",F52)))</formula>
    </cfRule>
  </conditionalFormatting>
  <conditionalFormatting sqref="E51">
    <cfRule type="expression" dxfId="193" priority="13" stopIfTrue="1">
      <formula>$F$51="超过30%"</formula>
    </cfRule>
  </conditionalFormatting>
  <conditionalFormatting sqref="G53">
    <cfRule type="expression" dxfId="192" priority="12" stopIfTrue="1">
      <formula>$H$53="超过30%"</formula>
    </cfRule>
  </conditionalFormatting>
  <conditionalFormatting sqref="E52">
    <cfRule type="expression" dxfId="191" priority="11" stopIfTrue="1">
      <formula>$F$52="超过20%"</formula>
    </cfRule>
  </conditionalFormatting>
  <conditionalFormatting sqref="E53">
    <cfRule type="expression" dxfId="190" priority="10" stopIfTrue="1">
      <formula>$F$53="超过30%"</formula>
    </cfRule>
  </conditionalFormatting>
  <conditionalFormatting sqref="G51">
    <cfRule type="expression" dxfId="189" priority="9" stopIfTrue="1">
      <formula>$H$53+$H$51="超过30%"</formula>
    </cfRule>
  </conditionalFormatting>
  <conditionalFormatting sqref="G52">
    <cfRule type="expression" dxfId="188" priority="8" stopIfTrue="1">
      <formula>$H$52="超过20%"</formula>
    </cfRule>
  </conditionalFormatting>
  <conditionalFormatting sqref="I51">
    <cfRule type="expression" dxfId="187" priority="7" stopIfTrue="1">
      <formula>$J$51="超过30%"</formula>
    </cfRule>
  </conditionalFormatting>
  <conditionalFormatting sqref="I52">
    <cfRule type="expression" dxfId="186" priority="6" stopIfTrue="1">
      <formula>$J$52="超过20%"</formula>
    </cfRule>
  </conditionalFormatting>
  <conditionalFormatting sqref="I53">
    <cfRule type="expression" dxfId="185" priority="5" stopIfTrue="1">
      <formula>$J$53="超过30%"</formula>
    </cfRule>
  </conditionalFormatting>
  <conditionalFormatting sqref="F47">
    <cfRule type="expression" dxfId="184" priority="4">
      <formula>$D$47="简单平均"</formula>
    </cfRule>
  </conditionalFormatting>
  <conditionalFormatting sqref="H47">
    <cfRule type="expression" dxfId="183" priority="3">
      <formula>$D$47="简单平均"</formula>
    </cfRule>
  </conditionalFormatting>
  <conditionalFormatting sqref="J47">
    <cfRule type="expression" dxfId="182" priority="2">
      <formula>$D$47="简单平均"</formula>
    </cfRule>
  </conditionalFormatting>
  <conditionalFormatting sqref="F7:F45 H7:H45 J7:J45">
    <cfRule type="cellIs" dxfId="181" priority="1" operator="notEqual">
      <formula>100</formula>
    </cfRule>
  </conditionalFormatting>
  <dataValidations count="25">
    <dataValidation type="list" allowBlank="1" showInputMessage="1" showErrorMessage="1" sqref="D57:D64">
      <formula1>"25%,1"</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 type="list" allowBlank="1" showInputMessage="1" showErrorMessage="1" sqref="C30 E30 G30 I30">
      <formula1>基础设施水平</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sqref="A1:XFD1048576"/>
    </sheetView>
  </sheetViews>
  <sheetFormatPr defaultRowHeight="13.5"/>
  <cols>
    <col min="1" max="1" width="20" style="3459" customWidth="1"/>
    <col min="2" max="2" width="14.125" style="3459" customWidth="1"/>
    <col min="3" max="3" width="10.875" style="3459" customWidth="1"/>
    <col min="4" max="4" width="12.75" style="3459" customWidth="1"/>
    <col min="5" max="5" width="15" style="3459" customWidth="1"/>
    <col min="6" max="6" width="8.625" style="3459" hidden="1" customWidth="1"/>
    <col min="7" max="7" width="6.875" style="3459" customWidth="1"/>
    <col min="8" max="8" width="9.375" style="3459" customWidth="1"/>
    <col min="9" max="9" width="12.5" style="3459" customWidth="1"/>
    <col min="10" max="10" width="13.875" style="3459" customWidth="1"/>
    <col min="11" max="11" width="20" style="3459" hidden="1" customWidth="1"/>
    <col min="12" max="12" width="11.75" style="3459" customWidth="1"/>
    <col min="13" max="13" width="20" style="3459" hidden="1" customWidth="1"/>
    <col min="14" max="14" width="11.625" style="3459" customWidth="1"/>
    <col min="15" max="15" width="11" style="3459" customWidth="1"/>
    <col min="16" max="17" width="20" style="3459" customWidth="1"/>
    <col min="18" max="16384" width="9" style="3459"/>
  </cols>
  <sheetData>
    <row r="1" spans="1:16">
      <c r="A1" s="3459" t="s">
        <v>3414</v>
      </c>
      <c r="B1" s="3459" t="s">
        <v>3415</v>
      </c>
      <c r="C1" s="3459" t="s">
        <v>3416</v>
      </c>
      <c r="D1" s="3459" t="s">
        <v>3417</v>
      </c>
      <c r="E1" s="3459" t="s">
        <v>3418</v>
      </c>
      <c r="F1" s="3459" t="s">
        <v>3419</v>
      </c>
      <c r="G1" s="3459" t="s">
        <v>3420</v>
      </c>
      <c r="H1" s="3459" t="s">
        <v>3421</v>
      </c>
      <c r="I1" s="3459" t="s">
        <v>3422</v>
      </c>
      <c r="J1" s="3459" t="s">
        <v>3423</v>
      </c>
      <c r="K1" s="3459" t="s">
        <v>3424</v>
      </c>
      <c r="L1" s="3459" t="s">
        <v>3425</v>
      </c>
      <c r="M1" s="3459" t="s">
        <v>3426</v>
      </c>
      <c r="N1" s="3459" t="s">
        <v>3427</v>
      </c>
      <c r="O1" s="3459" t="s">
        <v>3428</v>
      </c>
      <c r="P1" s="3459" t="s">
        <v>3429</v>
      </c>
    </row>
    <row r="2" spans="1:16">
      <c r="A2" s="3459" t="s">
        <v>3508</v>
      </c>
      <c r="B2" s="3459" t="s">
        <v>3509</v>
      </c>
      <c r="C2" s="3459" t="s">
        <v>3510</v>
      </c>
      <c r="D2" s="3459">
        <v>7101.61</v>
      </c>
      <c r="E2" s="3459">
        <v>17754.03</v>
      </c>
      <c r="F2" s="3459">
        <v>2.5</v>
      </c>
      <c r="G2" s="3459">
        <v>2.5</v>
      </c>
      <c r="H2" s="3459" t="s">
        <v>3433</v>
      </c>
      <c r="I2" s="3459" t="s">
        <v>3511</v>
      </c>
      <c r="J2" s="3460">
        <v>45114.333831018521</v>
      </c>
      <c r="K2" s="3459" t="s">
        <v>3435</v>
      </c>
      <c r="L2" s="3459" t="s">
        <v>3512</v>
      </c>
      <c r="M2" s="3459">
        <v>25033.18</v>
      </c>
      <c r="N2" s="3459">
        <v>25033.18</v>
      </c>
      <c r="O2" s="3459">
        <v>14100</v>
      </c>
      <c r="P2" s="3459" t="s">
        <v>3513</v>
      </c>
    </row>
    <row r="3" spans="1:16" s="3483" customFormat="1">
      <c r="A3" s="3483" t="s">
        <v>3514</v>
      </c>
      <c r="B3" s="3483" t="s">
        <v>3515</v>
      </c>
      <c r="C3" s="3483" t="s">
        <v>3432</v>
      </c>
      <c r="D3" s="3483">
        <v>82500</v>
      </c>
      <c r="E3" s="3483">
        <v>165000</v>
      </c>
      <c r="F3" s="3483">
        <v>2</v>
      </c>
      <c r="G3" s="3483">
        <v>2</v>
      </c>
      <c r="H3" s="3483" t="s">
        <v>3433</v>
      </c>
      <c r="I3" s="3483" t="s">
        <v>3511</v>
      </c>
      <c r="J3" s="3484">
        <v>45012.333831018521</v>
      </c>
      <c r="K3" s="3483" t="s">
        <v>3435</v>
      </c>
      <c r="L3" s="3483" t="s">
        <v>3516</v>
      </c>
      <c r="M3" s="3483">
        <v>260700</v>
      </c>
      <c r="N3" s="3483">
        <v>260700</v>
      </c>
      <c r="O3" s="3483">
        <v>15800</v>
      </c>
      <c r="P3" s="3483">
        <v>40</v>
      </c>
    </row>
    <row r="4" spans="1:16">
      <c r="A4" s="3459" t="s">
        <v>3517</v>
      </c>
      <c r="B4" s="3459" t="s">
        <v>3518</v>
      </c>
      <c r="C4" s="3459" t="s">
        <v>3510</v>
      </c>
      <c r="D4" s="3459">
        <v>47891.57</v>
      </c>
      <c r="E4" s="3459">
        <v>105361.45</v>
      </c>
      <c r="F4" s="3459" t="s">
        <v>3519</v>
      </c>
      <c r="G4" s="3459">
        <v>2.2000000000000002</v>
      </c>
      <c r="H4" s="3459" t="s">
        <v>3433</v>
      </c>
      <c r="I4" s="3459" t="s">
        <v>3520</v>
      </c>
      <c r="J4" s="3460">
        <v>44410.333831018521</v>
      </c>
      <c r="K4" s="3459" t="s">
        <v>3435</v>
      </c>
      <c r="L4" s="3459" t="s">
        <v>3521</v>
      </c>
      <c r="M4" s="3459">
        <v>91664.46</v>
      </c>
      <c r="N4" s="3459">
        <v>91664.46</v>
      </c>
      <c r="O4" s="3459">
        <v>8700</v>
      </c>
      <c r="P4" s="3459" t="s">
        <v>3513</v>
      </c>
    </row>
    <row r="5" spans="1:16" s="3483" customFormat="1">
      <c r="A5" s="3483" t="s">
        <v>3522</v>
      </c>
      <c r="B5" s="3483" t="s">
        <v>3522</v>
      </c>
      <c r="C5" s="3483" t="s">
        <v>3510</v>
      </c>
      <c r="D5" s="3483">
        <v>72673.490000000005</v>
      </c>
      <c r="E5" s="3483">
        <v>159882</v>
      </c>
      <c r="F5" s="3483" t="s">
        <v>3519</v>
      </c>
      <c r="G5" s="3483">
        <v>2.2000000000000002</v>
      </c>
      <c r="H5" s="3483" t="s">
        <v>3433</v>
      </c>
      <c r="I5" s="3483" t="s">
        <v>3520</v>
      </c>
      <c r="J5" s="3484">
        <v>44189.333831018521</v>
      </c>
      <c r="K5" s="3483" t="s">
        <v>3435</v>
      </c>
      <c r="L5" s="3483" t="s">
        <v>3523</v>
      </c>
      <c r="M5" s="3483">
        <v>252613.56</v>
      </c>
      <c r="N5" s="3483">
        <v>252613.56</v>
      </c>
      <c r="O5" s="3483">
        <v>15800</v>
      </c>
      <c r="P5" s="3483" t="s">
        <v>3524</v>
      </c>
    </row>
    <row r="6" spans="1:16" s="3483" customFormat="1">
      <c r="A6" s="3483" t="s">
        <v>3525</v>
      </c>
      <c r="B6" s="3483" t="s">
        <v>3526</v>
      </c>
      <c r="C6" s="3483" t="s">
        <v>3510</v>
      </c>
      <c r="D6" s="3483">
        <v>40285.32</v>
      </c>
      <c r="E6" s="3483">
        <v>80571</v>
      </c>
      <c r="F6" s="3483" t="s">
        <v>3527</v>
      </c>
      <c r="G6" s="3483">
        <v>2</v>
      </c>
      <c r="H6" s="3483" t="s">
        <v>3433</v>
      </c>
      <c r="I6" s="3483" t="s">
        <v>3520</v>
      </c>
      <c r="J6" s="3484">
        <v>43532.333831018521</v>
      </c>
      <c r="K6" s="3483" t="s">
        <v>3435</v>
      </c>
      <c r="L6" s="3483" t="s">
        <v>3528</v>
      </c>
      <c r="M6" s="3483">
        <v>127302.2</v>
      </c>
      <c r="N6" s="3483">
        <v>127302.2</v>
      </c>
      <c r="O6" s="3483">
        <v>15800</v>
      </c>
      <c r="P6" s="3483" t="s">
        <v>3524</v>
      </c>
    </row>
    <row r="7" spans="1:16">
      <c r="A7" s="3459" t="s">
        <v>3529</v>
      </c>
      <c r="B7" s="3459" t="s">
        <v>3526</v>
      </c>
      <c r="C7" s="3459" t="s">
        <v>3510</v>
      </c>
      <c r="D7" s="3459">
        <v>26700</v>
      </c>
      <c r="E7" s="3459">
        <v>53400</v>
      </c>
      <c r="F7" s="3459" t="s">
        <v>3530</v>
      </c>
      <c r="G7" s="3459">
        <v>2</v>
      </c>
      <c r="H7" s="3459" t="s">
        <v>3433</v>
      </c>
      <c r="I7" s="3459" t="s">
        <v>3520</v>
      </c>
      <c r="J7" s="3460">
        <v>42384.333831018521</v>
      </c>
      <c r="K7" s="3459" t="s">
        <v>3435</v>
      </c>
      <c r="L7" s="3459" t="s">
        <v>3531</v>
      </c>
      <c r="M7" s="3459">
        <v>45428</v>
      </c>
      <c r="N7" s="3459">
        <v>80500</v>
      </c>
      <c r="O7" s="3459">
        <v>15075</v>
      </c>
      <c r="P7" s="3459" t="s">
        <v>3524</v>
      </c>
    </row>
  </sheetData>
  <phoneticPr fontId="134"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5" zoomScaleNormal="60" zoomScaleSheetLayoutView="85" workbookViewId="0">
      <selection activeCell="G62" sqref="G62"/>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197332</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16127</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704" t="s">
        <v>1769</v>
      </c>
      <c r="D4" s="3729"/>
      <c r="E4" s="3730" t="s">
        <v>1770</v>
      </c>
      <c r="F4" s="3731"/>
      <c r="G4" s="3704" t="s">
        <v>1771</v>
      </c>
      <c r="H4" s="3729"/>
      <c r="I4" s="3704" t="s">
        <v>1772</v>
      </c>
      <c r="J4" s="3729"/>
      <c r="K4" s="558" t="s">
        <v>1773</v>
      </c>
      <c r="L4" s="2713"/>
      <c r="M4" s="2714"/>
      <c r="N4" s="2714"/>
      <c r="O4" s="2714"/>
      <c r="P4" s="3732" t="s">
        <v>1774</v>
      </c>
      <c r="Q4" s="3733"/>
      <c r="R4" s="3719" t="s">
        <v>1770</v>
      </c>
      <c r="S4" s="3720"/>
      <c r="T4" s="3719" t="s">
        <v>1771</v>
      </c>
      <c r="U4" s="3720"/>
      <c r="V4" s="3716" t="s">
        <v>1772</v>
      </c>
      <c r="W4" s="3716"/>
      <c r="X4" s="1353"/>
      <c r="Y4" s="3719" t="s">
        <v>1774</v>
      </c>
      <c r="Z4" s="3720"/>
      <c r="AA4" s="3725" t="s">
        <v>1770</v>
      </c>
      <c r="AB4" s="3726" t="s">
        <v>1771</v>
      </c>
      <c r="AC4" s="3725" t="s">
        <v>1772</v>
      </c>
    </row>
    <row r="5" spans="1:30" ht="15">
      <c r="A5" s="357"/>
      <c r="B5" s="358"/>
      <c r="C5" s="3738" t="s">
        <v>1672</v>
      </c>
      <c r="D5" s="3739"/>
      <c r="E5" s="3740" t="s">
        <v>1673</v>
      </c>
      <c r="F5" s="3741"/>
      <c r="G5" s="3738" t="s">
        <v>1674</v>
      </c>
      <c r="H5" s="3739"/>
      <c r="I5" s="3738" t="s">
        <v>1675</v>
      </c>
      <c r="J5" s="3739"/>
      <c r="K5" s="558"/>
      <c r="L5" s="2713"/>
      <c r="M5" s="2714"/>
      <c r="N5" s="2714"/>
      <c r="O5" s="2714"/>
      <c r="P5" s="3734"/>
      <c r="Q5" s="3735"/>
      <c r="R5" s="3721"/>
      <c r="S5" s="3722"/>
      <c r="T5" s="3721"/>
      <c r="U5" s="3722"/>
      <c r="V5" s="3716"/>
      <c r="W5" s="3716"/>
      <c r="X5" s="1353"/>
      <c r="Y5" s="3721"/>
      <c r="Z5" s="3722"/>
      <c r="AA5" s="3726"/>
      <c r="AB5" s="3726"/>
      <c r="AC5" s="3726"/>
    </row>
    <row r="6" spans="1:30" ht="15.75" thickBot="1">
      <c r="A6" s="359"/>
      <c r="B6" s="360"/>
      <c r="C6" s="3742" t="s">
        <v>1676</v>
      </c>
      <c r="D6" s="3743"/>
      <c r="E6" s="3744" t="s">
        <v>1676</v>
      </c>
      <c r="F6" s="3745"/>
      <c r="G6" s="3742" t="s">
        <v>1676</v>
      </c>
      <c r="H6" s="3743"/>
      <c r="I6" s="3742" t="s">
        <v>1676</v>
      </c>
      <c r="J6" s="3743"/>
      <c r="K6" s="558" t="s">
        <v>1677</v>
      </c>
      <c r="L6" s="2713"/>
      <c r="M6" s="2714"/>
      <c r="N6" s="2714"/>
      <c r="O6" s="2714"/>
      <c r="P6" s="3736"/>
      <c r="Q6" s="3737"/>
      <c r="R6" s="3721"/>
      <c r="S6" s="3722"/>
      <c r="T6" s="3723"/>
      <c r="U6" s="3724"/>
      <c r="V6" s="3716"/>
      <c r="W6" s="3716"/>
      <c r="X6" s="1353"/>
      <c r="Y6" s="3723"/>
      <c r="Z6" s="3724"/>
      <c r="AA6" s="3727"/>
      <c r="AB6" s="3727"/>
      <c r="AC6" s="3727"/>
    </row>
    <row r="7" spans="1:30" s="108" customFormat="1" ht="15.75" thickBot="1">
      <c r="A7" s="361" t="s">
        <v>1678</v>
      </c>
      <c r="B7" s="362"/>
      <c r="C7" s="363">
        <f>'数据-取费表'!B2</f>
        <v>45364</v>
      </c>
      <c r="D7" s="364">
        <v>100</v>
      </c>
      <c r="E7" s="365">
        <f>土地案例!J3</f>
        <v>45141.333831018521</v>
      </c>
      <c r="F7" s="366">
        <f>SUMIF(69:69,YEAR(E7)&amp;"-"&amp;INT((MONTH(E7)+2)/3),70:70)</f>
        <v>99.6</v>
      </c>
      <c r="G7" s="1972">
        <f>土地案例!J4</f>
        <v>44865.333831018521</v>
      </c>
      <c r="H7" s="364">
        <f>SUMIF(69:69,YEAR(G7)&amp;"-"&amp;INT((MONTH(G7)+2)/3),70:70)</f>
        <v>98.999999999999986</v>
      </c>
      <c r="I7" s="1972">
        <f>土地案例!J5</f>
        <v>44865.333831018521</v>
      </c>
      <c r="J7" s="364">
        <f>SUMIF(69:69,YEAR(I7)&amp;"-"&amp;INT((MONTH(I7)+2)/3),70:70)</f>
        <v>98.999999999999986</v>
      </c>
      <c r="K7" s="559"/>
      <c r="L7" s="2715"/>
      <c r="M7" s="2716"/>
      <c r="N7" s="2716"/>
      <c r="O7" s="2716"/>
      <c r="P7" s="3717" t="s">
        <v>1679</v>
      </c>
      <c r="Q7" s="3728"/>
      <c r="R7" s="700" t="s">
        <v>14</v>
      </c>
      <c r="S7" s="701">
        <f t="shared" ref="S7:S15" si="0">F7</f>
        <v>99.6</v>
      </c>
      <c r="T7" s="700" t="s">
        <v>14</v>
      </c>
      <c r="U7" s="701">
        <f t="shared" ref="U7:U15" si="1">H7</f>
        <v>98.999999999999986</v>
      </c>
      <c r="V7" s="700" t="s">
        <v>14</v>
      </c>
      <c r="W7" s="701">
        <f t="shared" ref="W7:W15" si="2">J7</f>
        <v>98.999999999999986</v>
      </c>
      <c r="X7" s="702"/>
      <c r="Y7" s="3717" t="s">
        <v>1679</v>
      </c>
      <c r="Z7" s="3718"/>
      <c r="AA7" s="703">
        <f>D7/F7</f>
        <v>1.0040160642570282</v>
      </c>
      <c r="AB7" s="703">
        <f>D7/H7</f>
        <v>1.0101010101010102</v>
      </c>
      <c r="AC7" s="703">
        <f>D7/J7</f>
        <v>1.0101010101010102</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17" t="s">
        <v>1682</v>
      </c>
      <c r="Q8" s="3718"/>
      <c r="R8" s="700" t="s">
        <v>14</v>
      </c>
      <c r="S8" s="701">
        <f t="shared" si="0"/>
        <v>100</v>
      </c>
      <c r="T8" s="700" t="s">
        <v>14</v>
      </c>
      <c r="U8" s="701">
        <f t="shared" si="1"/>
        <v>100</v>
      </c>
      <c r="V8" s="700" t="s">
        <v>14</v>
      </c>
      <c r="W8" s="701">
        <f t="shared" si="2"/>
        <v>100</v>
      </c>
      <c r="X8" s="702"/>
      <c r="Y8" s="3717" t="s">
        <v>1682</v>
      </c>
      <c r="Z8" s="3718"/>
      <c r="AA8" s="703">
        <f t="shared" ref="AA8:AA45" si="3">D8/F8</f>
        <v>1</v>
      </c>
      <c r="AB8" s="703">
        <f t="shared" ref="AB8:AB45" si="4">D8/H8</f>
        <v>1</v>
      </c>
      <c r="AC8" s="703">
        <f t="shared" ref="AC8:AC45" si="5">D8/J8</f>
        <v>1</v>
      </c>
    </row>
    <row r="9" spans="1:30" s="108" customFormat="1">
      <c r="A9" s="368" t="s">
        <v>1683</v>
      </c>
      <c r="B9" s="63" t="s">
        <v>1684</v>
      </c>
      <c r="C9" s="1975"/>
      <c r="D9" s="125">
        <v>100</v>
      </c>
      <c r="E9" s="1975"/>
      <c r="F9" s="125">
        <f>SUMIF(74:74,E9,75:75)-SUMIF(74:74,C9,75:75)+100</f>
        <v>100</v>
      </c>
      <c r="G9" s="1975"/>
      <c r="H9" s="125">
        <f>SUMIF(74:74,G9,75:75)-SUMIF(74:74,C9,75:75)+100</f>
        <v>100</v>
      </c>
      <c r="I9" s="1975"/>
      <c r="J9" s="125">
        <f>SUMIF(74:74,I9,75:75)-SUMIF(74:74,C9,75:75)+100</f>
        <v>100</v>
      </c>
      <c r="K9" s="559"/>
      <c r="L9" s="2715"/>
      <c r="M9" s="2716"/>
      <c r="N9" s="2716"/>
      <c r="O9" s="2770"/>
      <c r="P9" s="3707" t="s">
        <v>1685</v>
      </c>
      <c r="Q9" s="1341" t="str">
        <f t="shared" ref="Q9:Q15" si="6">B9</f>
        <v>用途</v>
      </c>
      <c r="R9" s="700" t="s">
        <v>14</v>
      </c>
      <c r="S9" s="701">
        <f t="shared" si="0"/>
        <v>100</v>
      </c>
      <c r="T9" s="700" t="s">
        <v>14</v>
      </c>
      <c r="U9" s="701">
        <f t="shared" si="1"/>
        <v>100</v>
      </c>
      <c r="V9" s="700" t="s">
        <v>14</v>
      </c>
      <c r="W9" s="701">
        <f t="shared" si="2"/>
        <v>100</v>
      </c>
      <c r="X9" s="702"/>
      <c r="Y9" s="3589" t="s">
        <v>1686</v>
      </c>
      <c r="Z9" s="52" t="str">
        <f t="shared" ref="Z9:Z15" si="7">Q9</f>
        <v>用途</v>
      </c>
      <c r="AA9" s="703">
        <f t="shared" si="3"/>
        <v>1</v>
      </c>
      <c r="AB9" s="703">
        <f t="shared" si="4"/>
        <v>1</v>
      </c>
      <c r="AC9" s="703">
        <f t="shared" si="5"/>
        <v>1</v>
      </c>
    </row>
    <row r="10" spans="1:30" s="377" customFormat="1" ht="27">
      <c r="A10" s="373"/>
      <c r="B10" s="374" t="s">
        <v>1687</v>
      </c>
      <c r="C10" s="382"/>
      <c r="D10" s="126">
        <v>100</v>
      </c>
      <c r="E10" s="415"/>
      <c r="F10" s="126">
        <f>ROUND(100/'数据-取费表'!G16,0)</f>
        <v>102</v>
      </c>
      <c r="G10" s="413"/>
      <c r="H10" s="126">
        <f>ROUND(100/'数据-取费表'!G16,0)</f>
        <v>102</v>
      </c>
      <c r="I10" s="413"/>
      <c r="J10" s="126">
        <f>ROUND(100/'数据-取费表'!G16,0)</f>
        <v>102</v>
      </c>
      <c r="K10" s="619"/>
      <c r="L10" s="2717"/>
      <c r="M10" s="2718"/>
      <c r="N10" s="2718"/>
      <c r="O10" s="2771"/>
      <c r="P10" s="3707"/>
      <c r="Q10" s="1341" t="str">
        <f t="shared" si="6"/>
        <v>土地使用年限（年）</v>
      </c>
      <c r="R10" s="700" t="s">
        <v>14</v>
      </c>
      <c r="S10" s="701">
        <f t="shared" si="0"/>
        <v>102</v>
      </c>
      <c r="T10" s="700" t="s">
        <v>14</v>
      </c>
      <c r="U10" s="701">
        <f t="shared" si="1"/>
        <v>102</v>
      </c>
      <c r="V10" s="700" t="s">
        <v>14</v>
      </c>
      <c r="W10" s="701">
        <f t="shared" si="2"/>
        <v>102</v>
      </c>
      <c r="X10" s="702"/>
      <c r="Y10" s="3589"/>
      <c r="Z10" s="52"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'数据-汇总表'!I6</f>
        <v>1.84</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707"/>
      <c r="Q11" s="1341" t="str">
        <f t="shared" si="6"/>
        <v>容积率</v>
      </c>
      <c r="R11" s="700" t="s">
        <v>14</v>
      </c>
      <c r="S11" s="701">
        <f t="shared" si="0"/>
        <v>98</v>
      </c>
      <c r="T11" s="700" t="s">
        <v>14</v>
      </c>
      <c r="U11" s="701">
        <f t="shared" si="1"/>
        <v>98</v>
      </c>
      <c r="V11" s="700" t="s">
        <v>14</v>
      </c>
      <c r="W11" s="701">
        <f t="shared" si="2"/>
        <v>98</v>
      </c>
      <c r="X11" s="702"/>
      <c r="Y11" s="3589"/>
      <c r="Z11" s="52" t="str">
        <f t="shared" si="7"/>
        <v>容积率</v>
      </c>
      <c r="AA11" s="703">
        <f t="shared" si="3"/>
        <v>1.0204081632653061</v>
      </c>
      <c r="AB11" s="703">
        <f t="shared" si="4"/>
        <v>1.0204081632653061</v>
      </c>
      <c r="AC11" s="703">
        <f t="shared" si="5"/>
        <v>1.0204081632653061</v>
      </c>
    </row>
    <row r="12" spans="1:30" s="108" customFormat="1" ht="15">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707"/>
      <c r="Q12" s="1341" t="str">
        <f t="shared" si="6"/>
        <v>配建</v>
      </c>
      <c r="R12" s="700" t="s">
        <v>14</v>
      </c>
      <c r="S12" s="701">
        <f t="shared" si="0"/>
        <v>100</v>
      </c>
      <c r="T12" s="700" t="s">
        <v>14</v>
      </c>
      <c r="U12" s="701">
        <f t="shared" si="1"/>
        <v>100</v>
      </c>
      <c r="V12" s="700" t="s">
        <v>14</v>
      </c>
      <c r="W12" s="701">
        <f t="shared" si="2"/>
        <v>100</v>
      </c>
      <c r="X12" s="702"/>
      <c r="Y12" s="3589"/>
      <c r="Z12" s="52" t="str">
        <f t="shared" si="7"/>
        <v>配建</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707"/>
      <c r="Q13" s="1341">
        <f t="shared" si="6"/>
        <v>111</v>
      </c>
      <c r="R13" s="700" t="s">
        <v>14</v>
      </c>
      <c r="S13" s="701">
        <f t="shared" si="0"/>
        <v>100</v>
      </c>
      <c r="T13" s="700" t="s">
        <v>14</v>
      </c>
      <c r="U13" s="701">
        <f t="shared" si="1"/>
        <v>100</v>
      </c>
      <c r="V13" s="700" t="s">
        <v>14</v>
      </c>
      <c r="W13" s="701">
        <f t="shared" si="2"/>
        <v>100</v>
      </c>
      <c r="X13" s="702"/>
      <c r="Y13" s="3589"/>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707"/>
      <c r="Q14" s="1341">
        <f t="shared" si="6"/>
        <v>111</v>
      </c>
      <c r="R14" s="700" t="s">
        <v>14</v>
      </c>
      <c r="S14" s="701">
        <f t="shared" si="0"/>
        <v>100</v>
      </c>
      <c r="T14" s="700" t="s">
        <v>14</v>
      </c>
      <c r="U14" s="701">
        <f t="shared" si="1"/>
        <v>100</v>
      </c>
      <c r="V14" s="700" t="s">
        <v>14</v>
      </c>
      <c r="W14" s="701">
        <f t="shared" si="2"/>
        <v>100</v>
      </c>
      <c r="X14" s="702"/>
      <c r="Y14" s="3589"/>
      <c r="Z14" s="52">
        <f t="shared" si="7"/>
        <v>111</v>
      </c>
      <c r="AA14" s="703">
        <f>D14/F14</f>
        <v>1</v>
      </c>
      <c r="AB14" s="703">
        <f>D14/H14</f>
        <v>1</v>
      </c>
      <c r="AC14" s="703">
        <f>D14/J14</f>
        <v>1</v>
      </c>
    </row>
    <row r="15" spans="1:30" ht="99.75">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12" t="s">
        <v>1690</v>
      </c>
      <c r="Q15" s="1350" t="str">
        <f t="shared" si="6"/>
        <v>居住社区成熟度</v>
      </c>
      <c r="R15" s="704" t="s">
        <v>14</v>
      </c>
      <c r="S15" s="705">
        <f t="shared" si="0"/>
        <v>100</v>
      </c>
      <c r="T15" s="704" t="s">
        <v>14</v>
      </c>
      <c r="U15" s="705">
        <f t="shared" si="1"/>
        <v>100</v>
      </c>
      <c r="V15" s="704" t="s">
        <v>14</v>
      </c>
      <c r="W15" s="705">
        <f t="shared" si="2"/>
        <v>100</v>
      </c>
      <c r="X15" s="1353"/>
      <c r="Y15" s="3712" t="s">
        <v>1690</v>
      </c>
      <c r="Z15" s="1354" t="str">
        <f t="shared" si="7"/>
        <v>居住社区成熟度</v>
      </c>
      <c r="AA15" s="1351">
        <f t="shared" si="3"/>
        <v>1</v>
      </c>
      <c r="AB15" s="1351">
        <f t="shared" si="4"/>
        <v>1</v>
      </c>
      <c r="AC15" s="1351">
        <f t="shared" si="5"/>
        <v>1</v>
      </c>
    </row>
    <row r="16" spans="1:30" ht="15">
      <c r="A16" s="378"/>
      <c r="B16" s="396"/>
      <c r="C16" s="397"/>
      <c r="D16" s="398"/>
      <c r="E16" s="1896"/>
      <c r="F16" s="398"/>
      <c r="G16" s="1896"/>
      <c r="H16" s="400"/>
      <c r="I16" s="1895"/>
      <c r="J16" s="398"/>
      <c r="K16" s="619"/>
      <c r="L16" s="2720"/>
      <c r="M16" s="2714"/>
      <c r="N16" s="2714"/>
      <c r="O16" s="2772"/>
      <c r="P16" s="3713"/>
      <c r="Q16" s="1350"/>
      <c r="R16" s="704"/>
      <c r="S16" s="705"/>
      <c r="T16" s="704"/>
      <c r="U16" s="705"/>
      <c r="V16" s="704"/>
      <c r="W16" s="705"/>
      <c r="X16" s="1353"/>
      <c r="Y16" s="3713"/>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0"/>
      <c r="M17" s="2714"/>
      <c r="N17" s="2714"/>
      <c r="O17" s="2772"/>
      <c r="P17" s="3713"/>
      <c r="Q17" s="1350" t="str">
        <f>B17</f>
        <v>商业繁华度</v>
      </c>
      <c r="R17" s="704" t="s">
        <v>14</v>
      </c>
      <c r="S17" s="705">
        <f>F17</f>
        <v>100</v>
      </c>
      <c r="T17" s="704" t="s">
        <v>14</v>
      </c>
      <c r="U17" s="705">
        <f>H17</f>
        <v>100</v>
      </c>
      <c r="V17" s="704" t="s">
        <v>14</v>
      </c>
      <c r="W17" s="705">
        <f>J17</f>
        <v>100</v>
      </c>
      <c r="X17" s="1353"/>
      <c r="Y17" s="3713"/>
      <c r="Z17" s="1354" t="str">
        <f>Q17</f>
        <v>商业繁华度</v>
      </c>
      <c r="AA17" s="1351">
        <f t="shared" si="3"/>
        <v>1</v>
      </c>
      <c r="AB17" s="1351">
        <f t="shared" si="4"/>
        <v>1</v>
      </c>
      <c r="AC17" s="1351">
        <f t="shared" si="5"/>
        <v>1</v>
      </c>
    </row>
    <row r="18" spans="1:29" ht="15">
      <c r="A18" s="378"/>
      <c r="B18" s="406"/>
      <c r="C18" s="1899"/>
      <c r="D18" s="400"/>
      <c r="E18" s="1901"/>
      <c r="F18" s="400"/>
      <c r="G18" s="1901"/>
      <c r="H18" s="398"/>
      <c r="I18" s="1900"/>
      <c r="J18" s="398"/>
      <c r="K18" s="619"/>
      <c r="L18" s="2720"/>
      <c r="M18" s="2714"/>
      <c r="N18" s="2714"/>
      <c r="O18" s="2772"/>
      <c r="P18" s="3713"/>
      <c r="Q18" s="1350"/>
      <c r="R18" s="704"/>
      <c r="S18" s="705"/>
      <c r="T18" s="704"/>
      <c r="U18" s="705"/>
      <c r="V18" s="704"/>
      <c r="W18" s="705"/>
      <c r="X18" s="1353"/>
      <c r="Y18" s="3713"/>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0"/>
      <c r="M19" s="2714"/>
      <c r="N19" s="2714"/>
      <c r="O19" s="2772"/>
      <c r="P19" s="3713"/>
      <c r="Q19" s="1350" t="str">
        <f>B19</f>
        <v>办公集聚程度</v>
      </c>
      <c r="R19" s="704" t="s">
        <v>14</v>
      </c>
      <c r="S19" s="705">
        <f>F19</f>
        <v>100</v>
      </c>
      <c r="T19" s="704" t="s">
        <v>14</v>
      </c>
      <c r="U19" s="705">
        <f>H19</f>
        <v>100</v>
      </c>
      <c r="V19" s="704" t="s">
        <v>14</v>
      </c>
      <c r="W19" s="705">
        <f>J19</f>
        <v>100</v>
      </c>
      <c r="X19" s="1353"/>
      <c r="Y19" s="3713"/>
      <c r="Z19" s="1354" t="str">
        <f>Q19</f>
        <v>办公集聚程度</v>
      </c>
      <c r="AA19" s="1351">
        <f t="shared" si="3"/>
        <v>1</v>
      </c>
      <c r="AB19" s="1351">
        <f t="shared" si="4"/>
        <v>1</v>
      </c>
      <c r="AC19" s="1351">
        <f t="shared" si="5"/>
        <v>1</v>
      </c>
    </row>
    <row r="20" spans="1:29" ht="15">
      <c r="A20" s="378"/>
      <c r="B20" s="406"/>
      <c r="C20" s="397"/>
      <c r="D20" s="398"/>
      <c r="E20" s="1896"/>
      <c r="F20" s="398"/>
      <c r="G20" s="1896"/>
      <c r="H20" s="398"/>
      <c r="I20" s="1895"/>
      <c r="J20" s="398"/>
      <c r="K20" s="619"/>
      <c r="L20" s="2720"/>
      <c r="M20" s="2714"/>
      <c r="N20" s="2714"/>
      <c r="O20" s="2772"/>
      <c r="P20" s="3713"/>
      <c r="Q20" s="1350"/>
      <c r="R20" s="704"/>
      <c r="S20" s="705"/>
      <c r="T20" s="704"/>
      <c r="U20" s="705"/>
      <c r="V20" s="704"/>
      <c r="W20" s="705"/>
      <c r="X20" s="1353"/>
      <c r="Y20" s="3713"/>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0"/>
      <c r="M21" s="2714"/>
      <c r="N21" s="2714"/>
      <c r="O21" s="2772"/>
      <c r="P21" s="3713"/>
      <c r="Q21" s="1350" t="str">
        <f>B21</f>
        <v>交通便捷度</v>
      </c>
      <c r="R21" s="704" t="s">
        <v>14</v>
      </c>
      <c r="S21" s="705">
        <f>F21</f>
        <v>100</v>
      </c>
      <c r="T21" s="704" t="s">
        <v>14</v>
      </c>
      <c r="U21" s="705">
        <f>H21</f>
        <v>100</v>
      </c>
      <c r="V21" s="704" t="s">
        <v>14</v>
      </c>
      <c r="W21" s="705">
        <f>J21</f>
        <v>100</v>
      </c>
      <c r="X21" s="1353"/>
      <c r="Y21" s="3713"/>
      <c r="Z21" s="1354" t="str">
        <f>Q21</f>
        <v>交通便捷度</v>
      </c>
      <c r="AA21" s="1351">
        <f t="shared" si="3"/>
        <v>1</v>
      </c>
      <c r="AB21" s="1351">
        <f t="shared" si="4"/>
        <v>1</v>
      </c>
      <c r="AC21" s="1351">
        <f t="shared" si="5"/>
        <v>1</v>
      </c>
    </row>
    <row r="22" spans="1:29" ht="15">
      <c r="A22" s="378"/>
      <c r="B22" s="1130"/>
      <c r="C22" s="397"/>
      <c r="D22" s="400"/>
      <c r="E22" s="1896"/>
      <c r="F22" s="398"/>
      <c r="G22" s="1896"/>
      <c r="H22" s="398"/>
      <c r="I22" s="1895"/>
      <c r="J22" s="398"/>
      <c r="K22" s="619"/>
      <c r="L22" s="2720"/>
      <c r="M22" s="2714"/>
      <c r="N22" s="2714"/>
      <c r="O22" s="2772"/>
      <c r="P22" s="3713"/>
      <c r="Q22" s="1350"/>
      <c r="R22" s="704"/>
      <c r="S22" s="705"/>
      <c r="T22" s="704"/>
      <c r="U22" s="705"/>
      <c r="V22" s="704"/>
      <c r="W22" s="705"/>
      <c r="X22" s="1353"/>
      <c r="Y22" s="3713"/>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0"/>
      <c r="M23" s="2714"/>
      <c r="N23" s="2714"/>
      <c r="O23" s="2772"/>
      <c r="P23" s="3713"/>
      <c r="Q23" s="1350" t="str">
        <f t="shared" ref="Q23:Q37" si="8">B23</f>
        <v>区域土地利用方向</v>
      </c>
      <c r="R23" s="704" t="s">
        <v>14</v>
      </c>
      <c r="S23" s="705">
        <f>F23</f>
        <v>100</v>
      </c>
      <c r="T23" s="704" t="s">
        <v>14</v>
      </c>
      <c r="U23" s="705">
        <f>H23</f>
        <v>100</v>
      </c>
      <c r="V23" s="704" t="s">
        <v>14</v>
      </c>
      <c r="W23" s="705">
        <f>J23</f>
        <v>100</v>
      </c>
      <c r="X23" s="1353"/>
      <c r="Y23" s="3713"/>
      <c r="Z23" s="1354" t="str">
        <f>Q23</f>
        <v>区域土地利用方向</v>
      </c>
      <c r="AA23" s="1351">
        <f t="shared" si="3"/>
        <v>1</v>
      </c>
      <c r="AB23" s="1351">
        <f t="shared" si="4"/>
        <v>1</v>
      </c>
      <c r="AC23" s="1351">
        <f t="shared" si="5"/>
        <v>1</v>
      </c>
    </row>
    <row r="24" spans="1:29" ht="15">
      <c r="A24" s="357"/>
      <c r="B24" s="406"/>
      <c r="C24" s="564"/>
      <c r="D24" s="398"/>
      <c r="E24" s="1896"/>
      <c r="F24" s="398"/>
      <c r="G24" s="1895"/>
      <c r="H24" s="398"/>
      <c r="I24" s="1895"/>
      <c r="J24" s="398"/>
      <c r="K24" s="739"/>
      <c r="L24" s="2720"/>
      <c r="M24" s="2714"/>
      <c r="N24" s="2714"/>
      <c r="O24" s="2772"/>
      <c r="P24" s="3713"/>
      <c r="Q24" s="1350"/>
      <c r="R24" s="704"/>
      <c r="S24" s="705"/>
      <c r="T24" s="704"/>
      <c r="U24" s="705"/>
      <c r="V24" s="704"/>
      <c r="W24" s="705"/>
      <c r="X24" s="1353"/>
      <c r="Y24" s="3713"/>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0"/>
      <c r="M25" s="2714"/>
      <c r="N25" s="2714"/>
      <c r="O25" s="2772"/>
      <c r="P25" s="3713"/>
      <c r="Q25" s="1350" t="str">
        <f t="shared" si="8"/>
        <v>自然及人文环境状况</v>
      </c>
      <c r="R25" s="704" t="s">
        <v>14</v>
      </c>
      <c r="S25" s="705">
        <f>F25</f>
        <v>100</v>
      </c>
      <c r="T25" s="704" t="s">
        <v>14</v>
      </c>
      <c r="U25" s="705">
        <f>H25</f>
        <v>100</v>
      </c>
      <c r="V25" s="704" t="s">
        <v>14</v>
      </c>
      <c r="W25" s="705">
        <f>J25</f>
        <v>100</v>
      </c>
      <c r="X25" s="1353"/>
      <c r="Y25" s="3713"/>
      <c r="Z25" s="1354" t="str">
        <f>Q25</f>
        <v>自然及人文环境状况</v>
      </c>
      <c r="AA25" s="1351">
        <f t="shared" si="3"/>
        <v>1</v>
      </c>
      <c r="AB25" s="1351">
        <f t="shared" si="4"/>
        <v>1</v>
      </c>
      <c r="AC25" s="1351">
        <f t="shared" si="5"/>
        <v>1</v>
      </c>
    </row>
    <row r="26" spans="1:29" ht="15">
      <c r="A26" s="357"/>
      <c r="B26" s="406"/>
      <c r="C26" s="397"/>
      <c r="D26" s="398"/>
      <c r="E26" s="1902"/>
      <c r="F26" s="398"/>
      <c r="G26" s="1902"/>
      <c r="H26" s="398"/>
      <c r="I26" s="397"/>
      <c r="J26" s="398"/>
      <c r="K26" s="619"/>
      <c r="L26" s="2720"/>
      <c r="M26" s="2714"/>
      <c r="N26" s="2714"/>
      <c r="O26" s="2772"/>
      <c r="P26" s="3713"/>
      <c r="Q26" s="1350"/>
      <c r="R26" s="704"/>
      <c r="S26" s="705"/>
      <c r="T26" s="704"/>
      <c r="U26" s="705"/>
      <c r="V26" s="704"/>
      <c r="W26" s="705"/>
      <c r="X26" s="1353"/>
      <c r="Y26" s="3713"/>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5"/>
      <c r="M27" s="2716"/>
      <c r="N27" s="2716"/>
      <c r="O27" s="2770"/>
      <c r="P27" s="3713"/>
      <c r="Q27" s="1341" t="str">
        <f t="shared" si="8"/>
        <v>公共配套设施</v>
      </c>
      <c r="R27" s="700" t="s">
        <v>14</v>
      </c>
      <c r="S27" s="701">
        <f>F27</f>
        <v>100</v>
      </c>
      <c r="T27" s="700" t="s">
        <v>14</v>
      </c>
      <c r="U27" s="701">
        <f>H27</f>
        <v>100</v>
      </c>
      <c r="V27" s="700" t="s">
        <v>14</v>
      </c>
      <c r="W27" s="701">
        <f>J27</f>
        <v>100</v>
      </c>
      <c r="X27" s="702"/>
      <c r="Y27" s="3713"/>
      <c r="Z27" s="52" t="str">
        <f>Q27</f>
        <v>公共配套设施</v>
      </c>
      <c r="AA27" s="1351">
        <f>D27/F27</f>
        <v>1</v>
      </c>
      <c r="AB27" s="1351">
        <f>D27/H27</f>
        <v>1</v>
      </c>
      <c r="AC27" s="1351">
        <f>D27/J27</f>
        <v>1</v>
      </c>
    </row>
    <row r="28" spans="1:29" s="108" customFormat="1" ht="15">
      <c r="A28" s="596"/>
      <c r="B28" s="406"/>
      <c r="C28" s="1976"/>
      <c r="D28" s="398"/>
      <c r="E28" s="1902"/>
      <c r="F28" s="398"/>
      <c r="G28" s="1902"/>
      <c r="H28" s="398"/>
      <c r="I28" s="397"/>
      <c r="J28" s="398"/>
      <c r="K28" s="619"/>
      <c r="L28" s="2715"/>
      <c r="M28" s="2716"/>
      <c r="N28" s="2716"/>
      <c r="O28" s="2770"/>
      <c r="P28" s="3713"/>
      <c r="Q28" s="1341"/>
      <c r="R28" s="700"/>
      <c r="S28" s="701"/>
      <c r="T28" s="700"/>
      <c r="U28" s="701"/>
      <c r="V28" s="700"/>
      <c r="W28" s="701"/>
      <c r="X28" s="702"/>
      <c r="Y28" s="3713"/>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5"/>
      <c r="M29" s="2716"/>
      <c r="N29" s="2716"/>
      <c r="O29" s="2770"/>
      <c r="P29" s="3713"/>
      <c r="Q29" s="1341" t="str">
        <f t="shared" ref="Q29" si="9">B29</f>
        <v>基础设施水平</v>
      </c>
      <c r="R29" s="700" t="s">
        <v>14</v>
      </c>
      <c r="S29" s="701">
        <f>F29</f>
        <v>100</v>
      </c>
      <c r="T29" s="700" t="s">
        <v>14</v>
      </c>
      <c r="U29" s="701">
        <f>H29</f>
        <v>100</v>
      </c>
      <c r="V29" s="700" t="s">
        <v>14</v>
      </c>
      <c r="W29" s="701">
        <f>J29</f>
        <v>100</v>
      </c>
      <c r="X29" s="702"/>
      <c r="Y29" s="3713"/>
      <c r="Z29" s="52" t="str">
        <f>Q29</f>
        <v>基础设施水平</v>
      </c>
      <c r="AA29" s="1351">
        <f>D29/F29</f>
        <v>1</v>
      </c>
      <c r="AB29" s="1351">
        <f>D29/H29</f>
        <v>1</v>
      </c>
      <c r="AC29" s="1351">
        <f>D29/J29</f>
        <v>1</v>
      </c>
    </row>
    <row r="30" spans="1:29" s="108" customFormat="1" ht="15">
      <c r="A30" s="596"/>
      <c r="B30" s="406"/>
      <c r="C30" s="1976"/>
      <c r="D30" s="398"/>
      <c r="E30" s="1977"/>
      <c r="F30" s="398"/>
      <c r="G30" s="1977"/>
      <c r="H30" s="398"/>
      <c r="I30" s="1977"/>
      <c r="J30" s="398"/>
      <c r="K30" s="619"/>
      <c r="L30" s="2715"/>
      <c r="M30" s="2716"/>
      <c r="N30" s="2716"/>
      <c r="O30" s="2770"/>
      <c r="P30" s="3713"/>
      <c r="Q30" s="1341"/>
      <c r="R30" s="700"/>
      <c r="S30" s="701"/>
      <c r="T30" s="700"/>
      <c r="U30" s="701"/>
      <c r="V30" s="700"/>
      <c r="W30" s="701"/>
      <c r="X30" s="702"/>
      <c r="Y30" s="3713"/>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13"/>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713"/>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13"/>
      <c r="Q32" s="1350" t="str">
        <f t="shared" si="8"/>
        <v>毗邻道路的类型与等级</v>
      </c>
      <c r="R32" s="704" t="s">
        <v>14</v>
      </c>
      <c r="S32" s="705">
        <f t="shared" si="10"/>
        <v>100</v>
      </c>
      <c r="T32" s="704" t="s">
        <v>14</v>
      </c>
      <c r="U32" s="705">
        <f t="shared" si="11"/>
        <v>100</v>
      </c>
      <c r="V32" s="704" t="s">
        <v>14</v>
      </c>
      <c r="W32" s="705">
        <f t="shared" si="12"/>
        <v>100</v>
      </c>
      <c r="X32" s="1353"/>
      <c r="Y32" s="3713"/>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713"/>
      <c r="Q33" s="1350"/>
      <c r="R33" s="704"/>
      <c r="S33" s="705"/>
      <c r="T33" s="704"/>
      <c r="U33" s="705"/>
      <c r="V33" s="704"/>
      <c r="W33" s="705"/>
      <c r="X33" s="1353"/>
      <c r="Y33" s="3713"/>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13"/>
      <c r="Q34" s="1350" t="str">
        <f t="shared" si="8"/>
        <v>土地级别</v>
      </c>
      <c r="R34" s="704" t="s">
        <v>14</v>
      </c>
      <c r="S34" s="705">
        <f t="shared" si="10"/>
        <v>100</v>
      </c>
      <c r="T34" s="704" t="s">
        <v>14</v>
      </c>
      <c r="U34" s="705">
        <f t="shared" si="11"/>
        <v>100</v>
      </c>
      <c r="V34" s="704" t="s">
        <v>14</v>
      </c>
      <c r="W34" s="705">
        <f t="shared" si="12"/>
        <v>100</v>
      </c>
      <c r="X34" s="1353"/>
      <c r="Y34" s="3713"/>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13"/>
      <c r="Q35" s="1350">
        <f t="shared" si="8"/>
        <v>111</v>
      </c>
      <c r="R35" s="704" t="s">
        <v>14</v>
      </c>
      <c r="S35" s="705">
        <f t="shared" si="10"/>
        <v>100</v>
      </c>
      <c r="T35" s="704" t="s">
        <v>14</v>
      </c>
      <c r="U35" s="705">
        <f t="shared" si="11"/>
        <v>100</v>
      </c>
      <c r="V35" s="704" t="s">
        <v>14</v>
      </c>
      <c r="W35" s="705">
        <f t="shared" si="12"/>
        <v>100</v>
      </c>
      <c r="X35" s="1353"/>
      <c r="Y35" s="3713"/>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14" t="s">
        <v>1695</v>
      </c>
      <c r="Q36" s="1350">
        <f t="shared" si="8"/>
        <v>111</v>
      </c>
      <c r="R36" s="704" t="s">
        <v>14</v>
      </c>
      <c r="S36" s="705">
        <f t="shared" si="10"/>
        <v>100</v>
      </c>
      <c r="T36" s="704" t="s">
        <v>14</v>
      </c>
      <c r="U36" s="705">
        <f t="shared" si="11"/>
        <v>100</v>
      </c>
      <c r="V36" s="704" t="s">
        <v>14</v>
      </c>
      <c r="W36" s="705">
        <f t="shared" si="12"/>
        <v>100</v>
      </c>
      <c r="X36" s="1353"/>
      <c r="Y36" s="3715"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15"/>
      <c r="Q37" s="1350">
        <f t="shared" si="8"/>
        <v>111</v>
      </c>
      <c r="R37" s="707" t="s">
        <v>14</v>
      </c>
      <c r="S37" s="708">
        <f t="shared" si="10"/>
        <v>100</v>
      </c>
      <c r="T37" s="707" t="s">
        <v>14</v>
      </c>
      <c r="U37" s="708">
        <f t="shared" si="11"/>
        <v>100</v>
      </c>
      <c r="V37" s="707" t="s">
        <v>14</v>
      </c>
      <c r="W37" s="708">
        <f t="shared" si="12"/>
        <v>100</v>
      </c>
      <c r="X37" s="709"/>
      <c r="Y37" s="3715"/>
      <c r="Z37" s="710">
        <f t="shared" si="13"/>
        <v>111</v>
      </c>
      <c r="AA37" s="1351">
        <f t="shared" si="3"/>
        <v>1</v>
      </c>
      <c r="AB37" s="1351">
        <f t="shared" si="4"/>
        <v>1</v>
      </c>
      <c r="AC37" s="1351">
        <f t="shared" si="5"/>
        <v>1</v>
      </c>
    </row>
    <row r="38" spans="1:29" ht="15">
      <c r="A38" s="422" t="s">
        <v>1693</v>
      </c>
      <c r="B38" s="406" t="s">
        <v>1873</v>
      </c>
      <c r="C38" s="626">
        <f>'数据-基础表'!A3</f>
        <v>57089.03</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715"/>
      <c r="Q38" s="1350" t="str">
        <f>B38</f>
        <v>宗地面积</v>
      </c>
      <c r="R38" s="704" t="s">
        <v>14</v>
      </c>
      <c r="S38" s="705">
        <f t="shared" si="10"/>
        <v>100</v>
      </c>
      <c r="T38" s="704" t="s">
        <v>14</v>
      </c>
      <c r="U38" s="705">
        <f t="shared" si="11"/>
        <v>98</v>
      </c>
      <c r="V38" s="704" t="s">
        <v>14</v>
      </c>
      <c r="W38" s="705">
        <f t="shared" si="12"/>
        <v>98</v>
      </c>
      <c r="X38" s="1353"/>
      <c r="Y38" s="3715"/>
      <c r="Z38" s="1354" t="str">
        <f t="shared" si="13"/>
        <v>宗地面积</v>
      </c>
      <c r="AA38" s="1351">
        <f t="shared" si="3"/>
        <v>1</v>
      </c>
      <c r="AB38" s="1351">
        <f t="shared" si="4"/>
        <v>1.0204081632653061</v>
      </c>
      <c r="AC38" s="1351">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15"/>
      <c r="Q39" s="1350" t="str">
        <f t="shared" ref="Q39:Q45" si="14">B39</f>
        <v>宗地形状</v>
      </c>
      <c r="R39" s="704" t="s">
        <v>14</v>
      </c>
      <c r="S39" s="705">
        <f t="shared" si="10"/>
        <v>100</v>
      </c>
      <c r="T39" s="704" t="s">
        <v>14</v>
      </c>
      <c r="U39" s="705">
        <f t="shared" si="11"/>
        <v>100</v>
      </c>
      <c r="V39" s="704" t="s">
        <v>14</v>
      </c>
      <c r="W39" s="705">
        <f t="shared" si="12"/>
        <v>100</v>
      </c>
      <c r="X39" s="1353"/>
      <c r="Y39" s="3715"/>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15"/>
      <c r="Q40" s="1350" t="str">
        <f t="shared" si="14"/>
        <v>临街宽度及深度</v>
      </c>
      <c r="R40" s="704" t="s">
        <v>14</v>
      </c>
      <c r="S40" s="705">
        <f t="shared" si="10"/>
        <v>100</v>
      </c>
      <c r="T40" s="704" t="s">
        <v>14</v>
      </c>
      <c r="U40" s="705">
        <f t="shared" si="11"/>
        <v>100</v>
      </c>
      <c r="V40" s="704" t="s">
        <v>14</v>
      </c>
      <c r="W40" s="705">
        <f t="shared" si="12"/>
        <v>100</v>
      </c>
      <c r="X40" s="1353"/>
      <c r="Y40" s="3715"/>
      <c r="Z40" s="1354" t="str">
        <f t="shared" si="13"/>
        <v>临街宽度及深度</v>
      </c>
      <c r="AA40" s="1351">
        <f t="shared" si="3"/>
        <v>1</v>
      </c>
      <c r="AB40" s="1351">
        <f t="shared" si="4"/>
        <v>1</v>
      </c>
      <c r="AC40" s="1351">
        <f t="shared" si="5"/>
        <v>1</v>
      </c>
    </row>
    <row r="41" spans="1:29" s="108" customFormat="1" ht="15">
      <c r="A41" s="423"/>
      <c r="B41" s="374" t="s">
        <v>1876</v>
      </c>
      <c r="C41" s="1978"/>
      <c r="D41" s="126">
        <v>100</v>
      </c>
      <c r="E41" s="1978"/>
      <c r="F41" s="385">
        <f>SUMIF(122:122,E41,123:123)-SUMIF(122:122,C41,123:123)+100</f>
        <v>100</v>
      </c>
      <c r="G41" s="1978"/>
      <c r="H41" s="385">
        <f>SUMIF(122:122,G41,123:123)-SUMIF(122:122,C41,123:123)+100</f>
        <v>100</v>
      </c>
      <c r="I41" s="1978"/>
      <c r="J41" s="385">
        <f>SUMIF(122:122,I41,123:123)-SUMIF(122:122,C41,123:123)+100</f>
        <v>100</v>
      </c>
      <c r="K41" s="560"/>
      <c r="L41" s="2715"/>
      <c r="M41" s="2716"/>
      <c r="N41" s="2716"/>
      <c r="O41" s="2770"/>
      <c r="P41" s="3715"/>
      <c r="Q41" s="1350" t="str">
        <f t="shared" si="14"/>
        <v>宗地开发程度</v>
      </c>
      <c r="R41" s="700" t="s">
        <v>14</v>
      </c>
      <c r="S41" s="701">
        <f t="shared" si="10"/>
        <v>100</v>
      </c>
      <c r="T41" s="700" t="s">
        <v>14</v>
      </c>
      <c r="U41" s="701">
        <f t="shared" si="11"/>
        <v>100</v>
      </c>
      <c r="V41" s="700" t="s">
        <v>14</v>
      </c>
      <c r="W41" s="701">
        <f t="shared" si="12"/>
        <v>100</v>
      </c>
      <c r="X41" s="702"/>
      <c r="Y41" s="3715"/>
      <c r="Z41" s="52" t="str">
        <f t="shared" si="13"/>
        <v>宗地开发程度</v>
      </c>
      <c r="AA41" s="703">
        <f t="shared" si="3"/>
        <v>1</v>
      </c>
      <c r="AB41" s="703">
        <f t="shared" si="4"/>
        <v>1</v>
      </c>
      <c r="AC41" s="703">
        <f t="shared" si="5"/>
        <v>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15" t="s">
        <v>1695</v>
      </c>
      <c r="Q42" s="1350" t="str">
        <f t="shared" si="14"/>
        <v>工程地质条件</v>
      </c>
      <c r="R42" s="704" t="s">
        <v>14</v>
      </c>
      <c r="S42" s="705">
        <f t="shared" si="10"/>
        <v>100</v>
      </c>
      <c r="T42" s="704" t="s">
        <v>14</v>
      </c>
      <c r="U42" s="705">
        <f t="shared" si="11"/>
        <v>100</v>
      </c>
      <c r="V42" s="704" t="s">
        <v>14</v>
      </c>
      <c r="W42" s="705">
        <f t="shared" si="12"/>
        <v>100</v>
      </c>
      <c r="X42" s="1353"/>
      <c r="Y42" s="3715"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15"/>
      <c r="Q43" s="1350">
        <f t="shared" si="14"/>
        <v>111</v>
      </c>
      <c r="R43" s="704" t="s">
        <v>14</v>
      </c>
      <c r="S43" s="705">
        <f t="shared" si="10"/>
        <v>100</v>
      </c>
      <c r="T43" s="704" t="s">
        <v>14</v>
      </c>
      <c r="U43" s="705">
        <f t="shared" si="11"/>
        <v>100</v>
      </c>
      <c r="V43" s="704" t="s">
        <v>14</v>
      </c>
      <c r="W43" s="705">
        <f t="shared" si="12"/>
        <v>100</v>
      </c>
      <c r="X43" s="1353"/>
      <c r="Y43" s="3715"/>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15"/>
      <c r="Q44" s="1350">
        <f t="shared" si="14"/>
        <v>111</v>
      </c>
      <c r="R44" s="704" t="s">
        <v>14</v>
      </c>
      <c r="S44" s="705">
        <f t="shared" si="10"/>
        <v>100</v>
      </c>
      <c r="T44" s="704" t="s">
        <v>14</v>
      </c>
      <c r="U44" s="705">
        <f t="shared" si="11"/>
        <v>100</v>
      </c>
      <c r="V44" s="704" t="s">
        <v>14</v>
      </c>
      <c r="W44" s="705">
        <f t="shared" si="12"/>
        <v>100</v>
      </c>
      <c r="X44" s="1353"/>
      <c r="Y44" s="3715"/>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15"/>
      <c r="Q45" s="1350">
        <f t="shared" si="14"/>
        <v>111</v>
      </c>
      <c r="R45" s="707" t="s">
        <v>14</v>
      </c>
      <c r="S45" s="708">
        <f t="shared" si="10"/>
        <v>100</v>
      </c>
      <c r="T45" s="707" t="s">
        <v>14</v>
      </c>
      <c r="U45" s="708">
        <f t="shared" si="11"/>
        <v>100</v>
      </c>
      <c r="V45" s="707" t="s">
        <v>14</v>
      </c>
      <c r="W45" s="708">
        <f t="shared" si="12"/>
        <v>100</v>
      </c>
      <c r="X45" s="709"/>
      <c r="Y45" s="3715"/>
      <c r="Z45" s="710">
        <f t="shared" si="13"/>
        <v>111</v>
      </c>
      <c r="AA45" s="1351">
        <f t="shared" si="3"/>
        <v>1</v>
      </c>
      <c r="AB45" s="1351">
        <f t="shared" si="4"/>
        <v>1</v>
      </c>
      <c r="AC45" s="1351">
        <f t="shared" si="5"/>
        <v>1</v>
      </c>
    </row>
    <row r="46" spans="1:29" ht="15">
      <c r="A46" s="429" t="s">
        <v>1843</v>
      </c>
      <c r="B46" s="1980" t="s">
        <v>1878</v>
      </c>
      <c r="C46" s="629" t="s">
        <v>0</v>
      </c>
      <c r="D46" s="431"/>
      <c r="E46" s="432">
        <f>土地案例!O3</f>
        <v>20677</v>
      </c>
      <c r="F46" s="433"/>
      <c r="G46" s="434">
        <f>土地案例!O4</f>
        <v>20691</v>
      </c>
      <c r="H46" s="435"/>
      <c r="I46" s="432">
        <f>土地案例!O5</f>
        <v>20797</v>
      </c>
      <c r="J46" s="435"/>
      <c r="K46" s="713"/>
      <c r="L46" s="2722"/>
      <c r="M46" s="2723"/>
      <c r="N46" s="2714"/>
      <c r="O46" s="2723"/>
      <c r="P46" s="3707" t="str">
        <f>A46</f>
        <v>成交单价</v>
      </c>
      <c r="Q46" s="3707"/>
      <c r="R46" s="3716">
        <f>E46</f>
        <v>20677</v>
      </c>
      <c r="S46" s="3716"/>
      <c r="T46" s="3716">
        <f>G46</f>
        <v>20691</v>
      </c>
      <c r="U46" s="3716"/>
      <c r="V46" s="3716">
        <f>I46</f>
        <v>20797</v>
      </c>
      <c r="W46" s="3716"/>
      <c r="X46" s="689"/>
      <c r="Y46" s="711"/>
      <c r="Z46" s="689"/>
      <c r="AA46" s="689"/>
      <c r="AB46" s="689"/>
      <c r="AC46" s="689"/>
    </row>
    <row r="47" spans="1:29" ht="15.75" thickBot="1">
      <c r="A47" s="436" t="s">
        <v>1792</v>
      </c>
      <c r="B47" s="630"/>
      <c r="C47" s="439">
        <f>R48</f>
        <v>21182</v>
      </c>
      <c r="D47" s="2315" t="s">
        <v>2137</v>
      </c>
      <c r="E47" s="439">
        <f>R47</f>
        <v>20768</v>
      </c>
      <c r="F47" s="2316"/>
      <c r="G47" s="438">
        <f>T47</f>
        <v>21335</v>
      </c>
      <c r="H47" s="2316"/>
      <c r="I47" s="439">
        <f>V47</f>
        <v>21444</v>
      </c>
      <c r="J47" s="2316"/>
      <c r="K47" s="2318">
        <f>F47+H47+J47</f>
        <v>0</v>
      </c>
      <c r="L47" s="2722"/>
      <c r="M47" s="2723"/>
      <c r="N47" s="2723"/>
      <c r="O47" s="2723"/>
      <c r="P47" s="3707" t="str">
        <f>A47</f>
        <v>比较价值（元/平方米）</v>
      </c>
      <c r="Q47" s="3707"/>
      <c r="R47" s="3708">
        <f>ROUND(PRODUCT(R46,AA7:AA45),0)</f>
        <v>20768</v>
      </c>
      <c r="S47" s="3708"/>
      <c r="T47" s="3708">
        <f>ROUND(PRODUCT(T46,AB7:AB45),0)</f>
        <v>21335</v>
      </c>
      <c r="U47" s="3708"/>
      <c r="V47" s="3708">
        <f>ROUND(PRODUCT(V46,AC7:AC45),0)</f>
        <v>21444</v>
      </c>
      <c r="W47" s="3708"/>
      <c r="X47" s="689"/>
      <c r="Y47" s="689"/>
      <c r="Z47" s="689"/>
      <c r="AA47" s="689"/>
      <c r="AB47" s="689"/>
      <c r="AC47" s="689"/>
    </row>
    <row r="48" spans="1:29" ht="15.75" thickBot="1">
      <c r="A48" s="440" t="s">
        <v>1879</v>
      </c>
      <c r="B48" s="441"/>
      <c r="C48" s="442">
        <f>R48</f>
        <v>21182</v>
      </c>
      <c r="D48" s="442"/>
      <c r="E48" s="442"/>
      <c r="F48" s="442"/>
      <c r="G48" s="442"/>
      <c r="H48" s="442"/>
      <c r="I48" s="442"/>
      <c r="J48" s="442"/>
      <c r="K48" s="714"/>
      <c r="L48" s="2722"/>
      <c r="M48" s="2723"/>
      <c r="N48" s="2723"/>
      <c r="O48" s="2723"/>
      <c r="P48" s="3709" t="str">
        <f>A48</f>
        <v>估价对象XX用房的比较价值（楼面单价，元/平方米）</v>
      </c>
      <c r="Q48" s="3710"/>
      <c r="R48" s="3711">
        <f>ROUND(IF(D47="简单平均",AVERAGE(R47:W47),R47*F47+T47*H47+V47*J47),0)</f>
        <v>21182</v>
      </c>
      <c r="S48" s="3711"/>
      <c r="T48" s="3711"/>
      <c r="U48" s="3711"/>
      <c r="V48" s="3711"/>
      <c r="W48" s="3711"/>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4.4010252938047056E-3</v>
      </c>
      <c r="F51" s="448" t="str">
        <f>IF(OR(E51&gt;=0.3,E51&lt;=-0.3),"超过30%","")</f>
        <v/>
      </c>
      <c r="G51" s="447">
        <f>IF(G46&lt;G47,G47/G46-1,G46/G47-1)</f>
        <v>3.1124643564834908E-2</v>
      </c>
      <c r="H51" s="448" t="str">
        <f>IF(OR(G51&gt;=0.3,G51&lt;=-0.3),"超过30%","")</f>
        <v/>
      </c>
      <c r="I51" s="447">
        <f>IF(I46&lt;I47,I47/I46-1,I46/I47-1)</f>
        <v>3.1110256286964511E-2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2.7301617873651818E-2</v>
      </c>
      <c r="F52" s="448" t="str">
        <f>IF(OR(E52&gt;=0.2,E52&lt;=-0.2),"超过20%","")</f>
        <v/>
      </c>
      <c r="G52" s="447">
        <f>IF(G47&lt;I47,I47/G47-1,G47/I47-1)</f>
        <v>5.1089758612608005E-3</v>
      </c>
      <c r="H52" s="448" t="str">
        <f>IF(OR(G52&gt;=0.2,G52&lt;=-0.2),"超过20%","")</f>
        <v/>
      </c>
      <c r="I52" s="447">
        <f>IF(I47&lt;E47,E47/I47-1,I47/E47-1)</f>
        <v>3.255007704160251E-2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6.7708081443140777E-4</v>
      </c>
      <c r="F53" s="448" t="str">
        <f>IF(OR(E53&gt;=0.3,E53&lt;=-0.3),"超过30%","")</f>
        <v/>
      </c>
      <c r="G53" s="447">
        <f>IF(G46&lt;I46,I46/G46-1,G46/I46-1)</f>
        <v>5.1230003383113676E-3</v>
      </c>
      <c r="H53" s="448" t="str">
        <f>IF(OR(G53&gt;=0.3,G53&lt;=-0.3),"超过30%","")</f>
        <v/>
      </c>
      <c r="I53" s="447">
        <f>IF(I46&lt;E46,E46/I46-1,I46/E46-1)</f>
        <v>5.8035498379842565E-3</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704" t="s">
        <v>1886</v>
      </c>
      <c r="H55" s="3705"/>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21182</v>
      </c>
      <c r="C56" s="637">
        <v>1</v>
      </c>
      <c r="D56" s="943">
        <v>1</v>
      </c>
      <c r="E56" s="637">
        <f>'数据-汇总表'!E8+'数据-汇总表'!E9</f>
        <v>91173.22</v>
      </c>
      <c r="F56" s="885">
        <f t="shared" ref="F56:F64" si="15">ROUND(B56*E56/10000,0)</f>
        <v>193123</v>
      </c>
      <c r="G56" s="3706"/>
      <c r="H56" s="3707"/>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3177</v>
      </c>
      <c r="C57" s="170">
        <f t="shared" ref="C57:C64" si="16">IF($C$55="北京市系数",I57,J57)</f>
        <v>0.6</v>
      </c>
      <c r="D57" s="944">
        <v>0.25</v>
      </c>
      <c r="E57" s="641">
        <f>'数据-汇总表'!G20</f>
        <v>7272</v>
      </c>
      <c r="F57" s="885">
        <f t="shared" si="15"/>
        <v>2310</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1589</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1324</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1324</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1324</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0</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794</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794</v>
      </c>
      <c r="C64" s="170">
        <f t="shared" si="16"/>
        <v>0.15</v>
      </c>
      <c r="D64" s="944">
        <v>0.25</v>
      </c>
      <c r="E64" s="216">
        <f>'数据-汇总表'!E15</f>
        <v>23913</v>
      </c>
      <c r="F64" s="885">
        <f t="shared" si="15"/>
        <v>1899</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122358.22</v>
      </c>
      <c r="F65" s="644">
        <f>IF(B46="楼面地价",SUM(F56:F64),ROUND(C48*E65/10000,0))</f>
        <v>197332</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c r="Q69" s="2739"/>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f>C70-0.2</f>
        <v>99.8</v>
      </c>
      <c r="E70" s="543">
        <f t="shared" ref="E70:O70" si="20">D70-0.2</f>
        <v>99.6</v>
      </c>
      <c r="F70" s="543">
        <f t="shared" si="20"/>
        <v>99.399999999999991</v>
      </c>
      <c r="G70" s="543">
        <f t="shared" si="20"/>
        <v>99.199999999999989</v>
      </c>
      <c r="H70" s="543">
        <f t="shared" si="20"/>
        <v>98.999999999999986</v>
      </c>
      <c r="I70" s="543">
        <f t="shared" si="20"/>
        <v>98.799999999999983</v>
      </c>
      <c r="J70" s="543">
        <f t="shared" si="20"/>
        <v>98.59999999999998</v>
      </c>
      <c r="K70" s="543">
        <f t="shared" si="20"/>
        <v>98.399999999999977</v>
      </c>
      <c r="L70" s="543">
        <f t="shared" si="20"/>
        <v>98.199999999999974</v>
      </c>
      <c r="M70" s="543">
        <f t="shared" si="20"/>
        <v>97.999999999999972</v>
      </c>
      <c r="N70" s="543">
        <f t="shared" si="20"/>
        <v>97.799999999999969</v>
      </c>
      <c r="O70" s="543">
        <f t="shared" si="20"/>
        <v>97.599999999999966</v>
      </c>
      <c r="P70" s="2737"/>
      <c r="Q70" s="2659"/>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478"/>
      <c r="D74" s="478"/>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c r="D75" s="484"/>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1">D79&amp;"（含）"&amp;"-"&amp;E79</f>
        <v>1（含）-2</v>
      </c>
      <c r="E78" s="495" t="str">
        <f t="shared" si="21"/>
        <v>2（含）-3</v>
      </c>
      <c r="F78" s="495" t="str">
        <f t="shared" si="21"/>
        <v>3（含）-4</v>
      </c>
      <c r="G78" s="495" t="str">
        <f t="shared" si="21"/>
        <v>4（含）-</v>
      </c>
      <c r="H78" s="495" t="str">
        <f t="shared" si="21"/>
        <v>（含）-</v>
      </c>
      <c r="I78" s="495" t="str">
        <f t="shared" si="21"/>
        <v>（含）-</v>
      </c>
      <c r="J78" s="495" t="str">
        <f t="shared" si="21"/>
        <v>（含）-</v>
      </c>
      <c r="K78" s="495" t="str">
        <f t="shared" si="21"/>
        <v>（含）-</v>
      </c>
      <c r="L78" s="495" t="str">
        <f t="shared" si="21"/>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2">IF($B$46="单位面积地价",C80+$K11,C80-$K11)</f>
        <v>98</v>
      </c>
      <c r="E80" s="492">
        <f t="shared" si="22"/>
        <v>96</v>
      </c>
      <c r="F80" s="492">
        <f t="shared" si="22"/>
        <v>94</v>
      </c>
      <c r="G80" s="492">
        <f t="shared" si="22"/>
        <v>92</v>
      </c>
      <c r="H80" s="492">
        <f t="shared" si="22"/>
        <v>90</v>
      </c>
      <c r="I80" s="492">
        <f t="shared" si="22"/>
        <v>88</v>
      </c>
      <c r="J80" s="492">
        <f t="shared" si="22"/>
        <v>86</v>
      </c>
      <c r="K80" s="492">
        <f t="shared" si="22"/>
        <v>84</v>
      </c>
      <c r="L80" s="492">
        <f t="shared" si="22"/>
        <v>82</v>
      </c>
      <c r="M80" s="492">
        <f t="shared" si="22"/>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3">C104-$K31</f>
        <v>100</v>
      </c>
      <c r="E104" s="492">
        <f t="shared" si="23"/>
        <v>100</v>
      </c>
      <c r="F104" s="492">
        <f t="shared" si="23"/>
        <v>100</v>
      </c>
      <c r="G104" s="492">
        <f t="shared" si="23"/>
        <v>100</v>
      </c>
      <c r="H104" s="492">
        <f t="shared" si="23"/>
        <v>100</v>
      </c>
      <c r="I104" s="492">
        <f t="shared" si="23"/>
        <v>100</v>
      </c>
      <c r="J104" s="492">
        <f t="shared" si="23"/>
        <v>100</v>
      </c>
      <c r="K104" s="492">
        <f t="shared" si="23"/>
        <v>100</v>
      </c>
      <c r="L104" s="492">
        <f t="shared" si="23"/>
        <v>100</v>
      </c>
      <c r="M104" s="492">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C106-$K32</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2">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C108-$K34</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2">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6">D116&amp;"(含)"&amp;"-"&amp;E116</f>
        <v>20000(含)-40000</v>
      </c>
      <c r="E115" s="477" t="str">
        <f t="shared" si="26"/>
        <v>40000(含)-60000</v>
      </c>
      <c r="F115" s="477" t="str">
        <f t="shared" si="26"/>
        <v>60000(含)-80000</v>
      </c>
      <c r="G115" s="477" t="str">
        <f t="shared" si="26"/>
        <v>80000(含)-</v>
      </c>
      <c r="H115" s="477" t="str">
        <f t="shared" si="26"/>
        <v>(含)-</v>
      </c>
      <c r="I115" s="477" t="str">
        <f t="shared" si="26"/>
        <v>(含)-</v>
      </c>
      <c r="J115" s="477" t="str">
        <f t="shared" si="26"/>
        <v>(含)-</v>
      </c>
      <c r="K115" s="477" t="str">
        <f t="shared" si="26"/>
        <v>(含)-</v>
      </c>
      <c r="L115" s="477" t="str">
        <f t="shared" si="26"/>
        <v>(含)-</v>
      </c>
      <c r="M115" s="477"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7">C119-$K39</f>
        <v>100</v>
      </c>
      <c r="E119" s="492">
        <f t="shared" si="27"/>
        <v>100</v>
      </c>
      <c r="F119" s="492">
        <f t="shared" si="27"/>
        <v>100</v>
      </c>
      <c r="G119" s="492">
        <f t="shared" si="27"/>
        <v>100</v>
      </c>
      <c r="H119" s="492">
        <f t="shared" si="27"/>
        <v>100</v>
      </c>
      <c r="I119" s="492">
        <f t="shared" si="27"/>
        <v>100</v>
      </c>
      <c r="J119" s="492">
        <f t="shared" si="27"/>
        <v>100</v>
      </c>
      <c r="K119" s="492">
        <f t="shared" si="27"/>
        <v>100</v>
      </c>
      <c r="L119" s="492">
        <f t="shared" si="27"/>
        <v>100</v>
      </c>
      <c r="M119" s="493">
        <f t="shared" si="27"/>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8">C121-$K40</f>
        <v>100</v>
      </c>
      <c r="E121" s="492">
        <f t="shared" si="28"/>
        <v>100</v>
      </c>
      <c r="F121" s="492">
        <f t="shared" si="28"/>
        <v>100</v>
      </c>
      <c r="G121" s="492">
        <f t="shared" si="28"/>
        <v>100</v>
      </c>
      <c r="H121" s="492">
        <f t="shared" si="28"/>
        <v>100</v>
      </c>
      <c r="I121" s="492">
        <f t="shared" si="28"/>
        <v>100</v>
      </c>
      <c r="J121" s="492">
        <f t="shared" si="28"/>
        <v>100</v>
      </c>
      <c r="K121" s="492">
        <f t="shared" si="28"/>
        <v>100</v>
      </c>
      <c r="L121" s="492">
        <f t="shared" si="28"/>
        <v>100</v>
      </c>
      <c r="M121" s="493">
        <f t="shared" si="28"/>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502"/>
      <c r="D122" s="502"/>
      <c r="E122" s="502"/>
      <c r="F122" s="502"/>
      <c r="G122" s="502"/>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9">C123-$K41</f>
        <v>100</v>
      </c>
      <c r="E123" s="492">
        <f t="shared" si="29"/>
        <v>100</v>
      </c>
      <c r="F123" s="492">
        <f t="shared" si="29"/>
        <v>100</v>
      </c>
      <c r="G123" s="492">
        <f t="shared" si="29"/>
        <v>100</v>
      </c>
      <c r="H123" s="492">
        <f t="shared" si="29"/>
        <v>100</v>
      </c>
      <c r="I123" s="492">
        <f t="shared" si="29"/>
        <v>100</v>
      </c>
      <c r="J123" s="492">
        <f t="shared" si="29"/>
        <v>100</v>
      </c>
      <c r="K123" s="492">
        <f t="shared" si="29"/>
        <v>100</v>
      </c>
      <c r="L123" s="492">
        <f t="shared" si="29"/>
        <v>100</v>
      </c>
      <c r="M123" s="493">
        <f t="shared" si="29"/>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30">C125-$K42</f>
        <v>100</v>
      </c>
      <c r="E125" s="492">
        <f t="shared" si="30"/>
        <v>100</v>
      </c>
      <c r="F125" s="492">
        <f t="shared" si="30"/>
        <v>100</v>
      </c>
      <c r="G125" s="492">
        <f t="shared" si="30"/>
        <v>100</v>
      </c>
      <c r="H125" s="492">
        <f t="shared" si="30"/>
        <v>100</v>
      </c>
      <c r="I125" s="492">
        <f t="shared" si="30"/>
        <v>100</v>
      </c>
      <c r="J125" s="492">
        <f t="shared" si="30"/>
        <v>100</v>
      </c>
      <c r="K125" s="492">
        <f t="shared" si="30"/>
        <v>100</v>
      </c>
      <c r="L125" s="492">
        <f t="shared" si="30"/>
        <v>100</v>
      </c>
      <c r="M125" s="493">
        <f t="shared" si="30"/>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80" priority="18" stopIfTrue="1" operator="containsText" text="超过">
      <formula>NOT(ISERROR(SEARCH("超过",F51)))</formula>
    </cfRule>
  </conditionalFormatting>
  <conditionalFormatting sqref="J53">
    <cfRule type="containsText" dxfId="179" priority="17" stopIfTrue="1" operator="containsText" text="超过">
      <formula>NOT(ISERROR(SEARCH("超过",J53)))</formula>
    </cfRule>
  </conditionalFormatting>
  <conditionalFormatting sqref="H53">
    <cfRule type="containsText" dxfId="178" priority="16" stopIfTrue="1" operator="containsText" text="超过">
      <formula>NOT(ISERROR(SEARCH("超过",H53)))</formula>
    </cfRule>
  </conditionalFormatting>
  <conditionalFormatting sqref="F53">
    <cfRule type="containsText" dxfId="177" priority="15" stopIfTrue="1" operator="containsText" text="超过">
      <formula>NOT(ISERROR(SEARCH("超过",F53)))</formula>
    </cfRule>
  </conditionalFormatting>
  <conditionalFormatting sqref="F52 H52 J52">
    <cfRule type="containsText" dxfId="176" priority="14" stopIfTrue="1" operator="containsText" text="超过">
      <formula>NOT(ISERROR(SEARCH("超过",F52)))</formula>
    </cfRule>
  </conditionalFormatting>
  <conditionalFormatting sqref="E51">
    <cfRule type="expression" dxfId="175" priority="13" stopIfTrue="1">
      <formula>$F$51="超过30%"</formula>
    </cfRule>
  </conditionalFormatting>
  <conditionalFormatting sqref="G53">
    <cfRule type="expression" dxfId="174" priority="12" stopIfTrue="1">
      <formula>$H$53="超过30%"</formula>
    </cfRule>
  </conditionalFormatting>
  <conditionalFormatting sqref="E52">
    <cfRule type="expression" dxfId="173" priority="11" stopIfTrue="1">
      <formula>$F$52="超过20%"</formula>
    </cfRule>
  </conditionalFormatting>
  <conditionalFormatting sqref="E53">
    <cfRule type="expression" dxfId="172" priority="10" stopIfTrue="1">
      <formula>$F$53="超过30%"</formula>
    </cfRule>
  </conditionalFormatting>
  <conditionalFormatting sqref="G51">
    <cfRule type="expression" dxfId="171" priority="9" stopIfTrue="1">
      <formula>$H$53+$H$51="超过30%"</formula>
    </cfRule>
  </conditionalFormatting>
  <conditionalFormatting sqref="G52">
    <cfRule type="expression" dxfId="170" priority="8" stopIfTrue="1">
      <formula>$H$52="超过20%"</formula>
    </cfRule>
  </conditionalFormatting>
  <conditionalFormatting sqref="I51">
    <cfRule type="expression" dxfId="169" priority="7" stopIfTrue="1">
      <formula>$J$51="超过30%"</formula>
    </cfRule>
  </conditionalFormatting>
  <conditionalFormatting sqref="I52">
    <cfRule type="expression" dxfId="168" priority="6" stopIfTrue="1">
      <formula>$J$52="超过20%"</formula>
    </cfRule>
  </conditionalFormatting>
  <conditionalFormatting sqref="I53">
    <cfRule type="expression" dxfId="167" priority="5" stopIfTrue="1">
      <formula>$J$53="超过30%"</formula>
    </cfRule>
  </conditionalFormatting>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F7:F45 H7:H45 J7:J45">
    <cfRule type="cellIs" dxfId="16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85" zoomScaleNormal="70" zoomScaleSheetLayoutView="85" workbookViewId="0">
      <selection activeCell="G38" sqref="G3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122458</v>
      </c>
      <c r="C2" s="1385" t="s">
        <v>805</v>
      </c>
      <c r="D2" s="1385"/>
      <c r="E2" s="1386"/>
      <c r="F2" s="1387"/>
      <c r="G2" s="2704"/>
      <c r="H2" s="2693"/>
      <c r="I2" s="2693"/>
      <c r="J2" s="2693"/>
      <c r="K2" s="2694"/>
      <c r="L2" s="2693"/>
      <c r="M2" s="2693"/>
    </row>
    <row r="3" spans="1:37" ht="18" customHeight="1" thickBot="1">
      <c r="A3" s="1388" t="s">
        <v>806</v>
      </c>
      <c r="B3" s="1389">
        <f ca="1">IF(ISERROR(B2*10000/F43),0,ROUND(B2*10000/F43,0))</f>
        <v>31580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6377</v>
      </c>
      <c r="D5" s="1362" t="s">
        <v>693</v>
      </c>
      <c r="E5" s="1070"/>
      <c r="F5" s="1071"/>
      <c r="G5" s="1382"/>
      <c r="H5" s="298">
        <v>1</v>
      </c>
      <c r="I5" s="299" t="s">
        <v>692</v>
      </c>
      <c r="J5" s="1069">
        <f ca="1">J6+J10+J12</f>
        <v>0</v>
      </c>
      <c r="K5" s="1362" t="s">
        <v>693</v>
      </c>
      <c r="L5" s="1070"/>
      <c r="M5" s="1071"/>
    </row>
    <row r="6" spans="1:37" ht="18" customHeight="1">
      <c r="A6" s="1068" t="s">
        <v>398</v>
      </c>
      <c r="B6" s="3748" t="s">
        <v>694</v>
      </c>
      <c r="C6" s="1073">
        <f ca="1">ROUND(F6*F8*F7*(1-F9)/10000,0)</f>
        <v>6369</v>
      </c>
      <c r="D6" s="154" t="s">
        <v>2108</v>
      </c>
      <c r="E6" s="301" t="s">
        <v>696</v>
      </c>
      <c r="F6" s="302">
        <f ca="1">INDIRECT("'数据-取费表'!u"&amp;$G$1)</f>
        <v>5</v>
      </c>
      <c r="G6" s="1382"/>
      <c r="H6" s="1068" t="s">
        <v>398</v>
      </c>
      <c r="I6" s="3748" t="s">
        <v>694</v>
      </c>
      <c r="J6" s="300">
        <f ca="1">ROUND(M6*M8*M7*(1-M9)/10000,0)</f>
        <v>0</v>
      </c>
      <c r="K6" s="154" t="s">
        <v>2107</v>
      </c>
      <c r="L6" s="301" t="s">
        <v>696</v>
      </c>
      <c r="M6" s="302">
        <f ca="1">INDIRECT("'数据-取费表'!z"&amp;$G$1)</f>
        <v>0</v>
      </c>
    </row>
    <row r="7" spans="1:37" ht="18" customHeight="1">
      <c r="A7" s="1072"/>
      <c r="B7" s="3749"/>
      <c r="C7" s="1074"/>
      <c r="D7" s="306"/>
      <c r="E7" s="1075" t="s">
        <v>697</v>
      </c>
      <c r="F7" s="302">
        <f ca="1">IF(INDIRECT("'数据-取费表'!ah"&amp;$G$1)="",INDIRECT("'数据-取费表'!k"&amp;$G$1),INDIRECT("'数据-取费表'!ah"&amp;$G$1))</f>
        <v>38776.780000000006</v>
      </c>
      <c r="G7" s="1382"/>
      <c r="H7" s="303"/>
      <c r="I7" s="3749"/>
      <c r="J7" s="305"/>
      <c r="K7" s="306"/>
      <c r="L7" s="301" t="s">
        <v>697</v>
      </c>
      <c r="M7" s="302">
        <f ca="1">F7</f>
        <v>38776.780000000006</v>
      </c>
    </row>
    <row r="8" spans="1:37" ht="18" customHeight="1">
      <c r="A8" s="303"/>
      <c r="B8" s="3749"/>
      <c r="C8" s="305"/>
      <c r="D8" s="306"/>
      <c r="E8" s="301" t="s">
        <v>698</v>
      </c>
      <c r="F8" s="302">
        <f ca="1">INDIRECT("'数据-取费表'!ai"&amp;$G$1)</f>
        <v>365</v>
      </c>
      <c r="G8" s="1382"/>
      <c r="H8" s="303"/>
      <c r="I8" s="3749"/>
      <c r="J8" s="305"/>
      <c r="K8" s="306"/>
      <c r="L8" s="301" t="s">
        <v>698</v>
      </c>
      <c r="M8" s="302">
        <f ca="1">INDIRECT("'数据-取费表'!ai"&amp;$G$1)</f>
        <v>365</v>
      </c>
    </row>
    <row r="9" spans="1:37" ht="18" customHeight="1">
      <c r="A9" s="303"/>
      <c r="B9" s="3750"/>
      <c r="C9" s="305"/>
      <c r="D9" s="306"/>
      <c r="E9" s="301" t="s">
        <v>699</v>
      </c>
      <c r="F9" s="311">
        <f ca="1">INDIRECT("'数据-取费表'!w"&amp;$G$1)</f>
        <v>0.1</v>
      </c>
      <c r="G9" s="1382"/>
      <c r="H9" s="303"/>
      <c r="I9" s="3750"/>
      <c r="J9" s="305"/>
      <c r="K9" s="306"/>
      <c r="L9" s="312" t="s">
        <v>699</v>
      </c>
      <c r="M9" s="313">
        <f ca="1">INDIRECT("'数据-取费表'!ab"&amp;$G$1)</f>
        <v>0</v>
      </c>
    </row>
    <row r="10" spans="1:37" ht="18" customHeight="1">
      <c r="A10" s="1068" t="s">
        <v>402</v>
      </c>
      <c r="B10" s="1363" t="s">
        <v>700</v>
      </c>
      <c r="C10" s="315">
        <f ca="1">ROUND(IF(F10="押一",C6/12*F11,IF(F10="押二",C6/12*2*F11,IF(F10="押三",C6/12*3*F11,C11*F11))),0)</f>
        <v>8</v>
      </c>
      <c r="D10" s="1364" t="s">
        <v>2116</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31359</v>
      </c>
      <c r="D13" s="1080" t="s">
        <v>705</v>
      </c>
      <c r="E13" s="1080"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21327</v>
      </c>
      <c r="D14" s="1343" t="s">
        <v>708</v>
      </c>
      <c r="E14" s="1340"/>
      <c r="F14" s="318"/>
      <c r="G14" s="1382"/>
      <c r="H14" s="981" t="s">
        <v>398</v>
      </c>
      <c r="I14" s="301" t="s">
        <v>709</v>
      </c>
      <c r="J14" s="21">
        <f ca="1">C29</f>
        <v>31359</v>
      </c>
      <c r="K14" s="12"/>
      <c r="L14" s="806"/>
      <c r="M14" s="807"/>
    </row>
    <row r="15" spans="1:37" s="1395" customFormat="1" ht="18" customHeight="1" thickBot="1">
      <c r="A15" s="981" t="s">
        <v>399</v>
      </c>
      <c r="B15" s="301" t="s">
        <v>710</v>
      </c>
      <c r="C15" s="21">
        <f ca="1">ROUND(C14*F15,0)</f>
        <v>1066</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256</v>
      </c>
      <c r="K16" s="1086" t="s">
        <v>715</v>
      </c>
      <c r="L16" s="1087"/>
      <c r="M16" s="1071"/>
    </row>
    <row r="17" spans="1:37" s="1395" customFormat="1" ht="18" customHeight="1">
      <c r="A17" s="981" t="s">
        <v>681</v>
      </c>
      <c r="B17" s="301" t="s">
        <v>716</v>
      </c>
      <c r="C17" s="21">
        <f ca="1">ROUND(F17*(F43+INDIRECT("'数据-取费表'!S"&amp;$G$1))/10000,0)</f>
        <v>776</v>
      </c>
      <c r="D17" s="301" t="s">
        <v>717</v>
      </c>
      <c r="E17" s="301" t="s">
        <v>718</v>
      </c>
      <c r="F17" s="23">
        <f>'数据-取费表'!B35</f>
        <v>200</v>
      </c>
      <c r="G17" s="1394"/>
      <c r="H17" s="981" t="s">
        <v>398</v>
      </c>
      <c r="I17" s="301" t="s">
        <v>719</v>
      </c>
      <c r="J17" s="2314">
        <f ca="1">ROUND(IF(AND(项目基本情况!B11="自然人",项目基本情况!B10="北京市"),J6*M17/(1+'数据-取费表'!C42),J18+J19+J20),2)</f>
        <v>4.71</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427</v>
      </c>
      <c r="D18" s="301" t="s">
        <v>711</v>
      </c>
      <c r="E18" s="301" t="s">
        <v>712</v>
      </c>
      <c r="F18" s="321">
        <f>'数据-取费表'!B36</f>
        <v>0.02</v>
      </c>
      <c r="G18" s="1394"/>
      <c r="H18" s="981" t="s">
        <v>397</v>
      </c>
      <c r="I18" s="301" t="s">
        <v>723</v>
      </c>
      <c r="J18" s="21">
        <f ca="1">ROUND(J6*M18/(1+'数据-取费表'!C42),2)</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23596</v>
      </c>
      <c r="D19" s="130" t="s">
        <v>726</v>
      </c>
      <c r="E19" s="1358"/>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472</v>
      </c>
      <c r="D20" s="322" t="s">
        <v>729</v>
      </c>
      <c r="E20" s="301" t="s">
        <v>712</v>
      </c>
      <c r="F20" s="321">
        <f>'数据-取费表'!B37</f>
        <v>0.02</v>
      </c>
      <c r="G20" s="1394"/>
      <c r="H20" s="981" t="s">
        <v>680</v>
      </c>
      <c r="I20" s="154" t="s">
        <v>730</v>
      </c>
      <c r="J20" s="22">
        <f ca="1">ROUND(M20*M21/10000,2)</f>
        <v>4.71</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f ca="1">INDIRECT("'数据-取费表'!r"&amp;$G$1)</f>
        <v>15698.15</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ROUND(J14*M22,2)</f>
        <v>250.87</v>
      </c>
      <c r="K22" s="1342"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1257</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1342"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f ca="1">J5-J16</f>
        <v>-256</v>
      </c>
      <c r="K25" s="1094" t="s">
        <v>753</v>
      </c>
      <c r="L25" s="1095"/>
      <c r="M25" s="1096"/>
    </row>
    <row r="26" spans="1:37">
      <c r="A26" s="981" t="s">
        <v>397</v>
      </c>
      <c r="B26" s="301" t="s">
        <v>754</v>
      </c>
      <c r="C26" s="21">
        <f ca="1">ROUND((C19+C20)*F26,0)</f>
        <v>3610</v>
      </c>
      <c r="D26" s="322"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31359</v>
      </c>
      <c r="D29" s="1091"/>
      <c r="E29" s="1089"/>
      <c r="F29" s="1092"/>
      <c r="G29" s="1394"/>
      <c r="H29" s="333" t="s">
        <v>396</v>
      </c>
      <c r="I29" s="334" t="s">
        <v>768</v>
      </c>
      <c r="J29" s="335">
        <f ca="1">ROUND(J26/(1+F40)^F41,0)</f>
        <v>0</v>
      </c>
      <c r="K29" s="336" t="s">
        <v>769</v>
      </c>
      <c r="L29" s="337"/>
      <c r="M29" s="338">
        <f ca="1">INDIRECT("'数据-取费表'!k"&amp;$G$1)</f>
        <v>38776.780000000006</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1434</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1072.28</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339.68</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727.89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4.71</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15698.15</v>
      </c>
      <c r="G35" s="1382"/>
      <c r="H35" s="2695"/>
      <c r="I35" s="1396"/>
      <c r="J35" s="1397"/>
      <c r="K35" s="2699"/>
      <c r="L35" s="2698"/>
      <c r="M35" s="2698"/>
    </row>
    <row r="36" spans="1:18" ht="18" customHeight="1">
      <c r="A36" s="1101" t="s">
        <v>402</v>
      </c>
      <c r="B36" s="301" t="s">
        <v>738</v>
      </c>
      <c r="C36" s="21">
        <f ca="1">ROUND(C29*F36,2)</f>
        <v>250.87</v>
      </c>
      <c r="D36" s="1342"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47.04</v>
      </c>
      <c r="D37" s="1342"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63.77</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4943</v>
      </c>
      <c r="D39" s="1094" t="s">
        <v>773</v>
      </c>
      <c r="E39" s="1095"/>
      <c r="F39" s="1096"/>
      <c r="G39" s="1382"/>
      <c r="H39" s="2698"/>
      <c r="I39" s="1396"/>
      <c r="J39" s="1397"/>
      <c r="K39" s="2702"/>
      <c r="L39" s="2698"/>
      <c r="M39" s="2698"/>
    </row>
    <row r="40" spans="1:18" ht="18" customHeight="1">
      <c r="A40" s="298" t="s">
        <v>395</v>
      </c>
      <c r="B40" s="299" t="s">
        <v>774</v>
      </c>
      <c r="C40" s="300">
        <f ca="1">ROUND(C39*(1-((1+F42)/(1+F40))^F41)/(F40-F42),0)</f>
        <v>122032</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31470</v>
      </c>
      <c r="D43" s="336" t="s">
        <v>777</v>
      </c>
      <c r="E43" s="337" t="s">
        <v>778</v>
      </c>
      <c r="F43" s="338">
        <f ca="1">INDIRECT("'数据-取费表'!k"&amp;$G$1)</f>
        <v>38776.780000000006</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-127091</v>
      </c>
      <c r="D46" s="1404" t="str">
        <f>C2</f>
        <v>万元</v>
      </c>
      <c r="E46" s="1398"/>
      <c r="F46" s="1398"/>
      <c r="I46" s="1405" t="s">
        <v>810</v>
      </c>
      <c r="J46" s="1406"/>
      <c r="K46" s="1407"/>
      <c r="L46" s="1408">
        <f ca="1">IF(M47="住宅",0,IF(L48&gt;J51,L60,J60))</f>
        <v>426</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50</v>
      </c>
      <c r="M47" s="1378" t="str">
        <f>IF(ISNUMBER(FIND("住宅",C1)),"住宅","非住宅")</f>
        <v>非住宅</v>
      </c>
      <c r="O47" s="1416" t="s">
        <v>403</v>
      </c>
      <c r="P47" s="1417" t="s">
        <v>817</v>
      </c>
      <c r="Q47" s="1418">
        <f ca="1">C40+J29</f>
        <v>122032</v>
      </c>
      <c r="R47" s="1418" t="s">
        <v>818</v>
      </c>
    </row>
    <row r="48" spans="1:18" s="1382" customFormat="1" ht="28.5" thickBot="1">
      <c r="A48" s="1109" t="s">
        <v>438</v>
      </c>
      <c r="B48" s="299" t="s">
        <v>692</v>
      </c>
      <c r="C48" s="1357">
        <f ca="1">C49+C53+C55</f>
        <v>0</v>
      </c>
      <c r="D48" s="1111"/>
      <c r="E48" s="1112"/>
      <c r="F48" s="961"/>
      <c r="G48" s="721"/>
      <c r="H48" s="722"/>
      <c r="I48" s="1419" t="s">
        <v>819</v>
      </c>
      <c r="J48" s="1420" t="s">
        <v>3492</v>
      </c>
      <c r="K48" s="1421" t="s">
        <v>820</v>
      </c>
      <c r="L48" s="1422">
        <f ca="1">INDIRECT("'数据-取费表'!f"&amp;$G$1)</f>
        <v>46.78</v>
      </c>
      <c r="O48" s="1416" t="s">
        <v>404</v>
      </c>
      <c r="P48" s="1417" t="s">
        <v>821</v>
      </c>
      <c r="Q48" s="1418">
        <f ca="1">J60</f>
        <v>426</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31359</v>
      </c>
      <c r="R49" s="1418" t="s">
        <v>818</v>
      </c>
    </row>
    <row r="50" spans="1:18" s="1382" customFormat="1" ht="13.5" thickBot="1">
      <c r="A50" s="975"/>
      <c r="B50" s="978"/>
      <c r="C50" s="1117"/>
      <c r="D50" s="952"/>
      <c r="E50" s="1055" t="s">
        <v>697</v>
      </c>
      <c r="F50" s="1056">
        <f ca="1">F7</f>
        <v>38776.780000000006</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52015</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46" t="s">
        <v>837</v>
      </c>
      <c r="L53" s="3747"/>
      <c r="O53" s="1416" t="s">
        <v>409</v>
      </c>
      <c r="P53" s="1417" t="s">
        <v>838</v>
      </c>
      <c r="Q53" s="1418">
        <f ca="1">Q47+Q48</f>
        <v>122458</v>
      </c>
      <c r="R53" s="1418" t="s">
        <v>410</v>
      </c>
    </row>
    <row r="54" spans="1:18" s="1382" customFormat="1" ht="13.5" thickBot="1">
      <c r="A54" s="1152"/>
      <c r="B54" s="1365" t="s">
        <v>679</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31359</v>
      </c>
      <c r="D56" s="1445"/>
      <c r="E56" s="1446"/>
      <c r="F56" s="1438"/>
      <c r="I56" s="1447" t="s">
        <v>842</v>
      </c>
      <c r="J56" s="1448" t="s">
        <v>3411</v>
      </c>
      <c r="K56" s="1419" t="s">
        <v>843</v>
      </c>
      <c r="L56" s="1422" t="str">
        <f ca="1">IF(L48&lt;J51,"——",L48-J53)</f>
        <v>——</v>
      </c>
      <c r="O56" s="1416" t="s">
        <v>403</v>
      </c>
      <c r="P56" s="1417" t="s">
        <v>817</v>
      </c>
      <c r="Q56" s="1418">
        <f ca="1">C40+J29</f>
        <v>122032</v>
      </c>
      <c r="R56" s="1418" t="s">
        <v>818</v>
      </c>
    </row>
    <row r="57" spans="1:18" s="1382" customFormat="1" ht="24.75" thickBot="1">
      <c r="A57" s="1449"/>
      <c r="B57" s="949" t="s">
        <v>767</v>
      </c>
      <c r="C57" s="237">
        <f ca="1">C29</f>
        <v>31359</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303</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5</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12544</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426</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4.71</v>
      </c>
      <c r="D62" s="964" t="s">
        <v>786</v>
      </c>
      <c r="E62" s="949" t="s">
        <v>787</v>
      </c>
      <c r="F62" s="324">
        <f t="shared" si="0"/>
        <v>3</v>
      </c>
      <c r="I62" s="1460" t="s">
        <v>858</v>
      </c>
      <c r="J62" s="1461" t="s">
        <v>859</v>
      </c>
      <c r="K62" s="1461" t="s">
        <v>860</v>
      </c>
      <c r="L62" s="1461" t="s">
        <v>861</v>
      </c>
      <c r="M62" s="1462" t="s">
        <v>862</v>
      </c>
      <c r="O62" s="1416" t="s">
        <v>409</v>
      </c>
      <c r="P62" s="1417" t="s">
        <v>863</v>
      </c>
      <c r="Q62" s="1418">
        <f ca="1">Q56+Q57</f>
        <v>122032</v>
      </c>
      <c r="R62" s="1418" t="s">
        <v>410</v>
      </c>
    </row>
    <row r="63" spans="1:18" s="1382" customFormat="1" ht="13.5" thickBot="1">
      <c r="A63" s="325"/>
      <c r="B63" s="955"/>
      <c r="C63" s="26"/>
      <c r="D63" s="965"/>
      <c r="E63" s="949" t="s">
        <v>788</v>
      </c>
      <c r="F63" s="302">
        <f t="shared" ca="1" si="0"/>
        <v>15698.15</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250.87</v>
      </c>
      <c r="D64" s="963" t="s">
        <v>791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47.04</v>
      </c>
      <c r="D65" s="963" t="s">
        <v>743</v>
      </c>
      <c r="E65" s="949" t="s">
        <v>744</v>
      </c>
      <c r="F65" s="329">
        <f t="shared" ca="1" si="0"/>
        <v>1.5E-3</v>
      </c>
      <c r="I65" s="1460" t="s">
        <v>867</v>
      </c>
      <c r="J65" s="1461">
        <v>40</v>
      </c>
      <c r="K65" s="1461">
        <v>30</v>
      </c>
      <c r="L65" s="1461">
        <v>50</v>
      </c>
      <c r="M65" s="1463">
        <v>0.02</v>
      </c>
      <c r="O65" s="1416" t="s">
        <v>403</v>
      </c>
      <c r="P65" s="1417" t="s">
        <v>868</v>
      </c>
      <c r="Q65" s="1418">
        <f ca="1">C40+J29</f>
        <v>122032</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-303</v>
      </c>
      <c r="D67" s="962" t="s">
        <v>753</v>
      </c>
      <c r="E67" s="967"/>
      <c r="F67" s="968"/>
      <c r="O67" s="1426" t="s">
        <v>405</v>
      </c>
      <c r="P67" s="1417" t="s">
        <v>850</v>
      </c>
      <c r="Q67" s="1464">
        <f ca="1">L51</f>
        <v>52015</v>
      </c>
      <c r="R67" s="1418" t="s">
        <v>870</v>
      </c>
    </row>
    <row r="68" spans="1:18" s="1382" customFormat="1" ht="16.5" thickBot="1">
      <c r="A68" s="946" t="s">
        <v>395</v>
      </c>
      <c r="B68" s="947" t="s">
        <v>774</v>
      </c>
      <c r="C68" s="300">
        <f ca="1">ROUND(C67*(1-((1+F70)/(1+F68))^F69)/(F68-F70),0)</f>
        <v>-5059</v>
      </c>
      <c r="D68" s="964" t="s">
        <v>758</v>
      </c>
      <c r="E68" s="949" t="s">
        <v>759</v>
      </c>
      <c r="F68" s="311">
        <f ca="1">F40</f>
        <v>5.5E-2</v>
      </c>
      <c r="O68" s="1426" t="s">
        <v>406</v>
      </c>
      <c r="P68" s="1465" t="s">
        <v>871</v>
      </c>
      <c r="Q68" s="1418">
        <f ca="1">ROUND(Q69-Q70*Q71,0)</f>
        <v>2748</v>
      </c>
      <c r="R68" s="1418" t="s">
        <v>414</v>
      </c>
    </row>
    <row r="69" spans="1:18" s="1382" customFormat="1" ht="13.5" thickBot="1">
      <c r="A69" s="950"/>
      <c r="B69" s="951"/>
      <c r="C69" s="305"/>
      <c r="D69" s="969" t="s">
        <v>762</v>
      </c>
      <c r="E69" s="949" t="s">
        <v>763</v>
      </c>
      <c r="F69" s="332">
        <f ca="1">F41</f>
        <v>46.78</v>
      </c>
      <c r="O69" s="1426" t="s">
        <v>411</v>
      </c>
      <c r="P69" s="1465" t="s">
        <v>872</v>
      </c>
      <c r="Q69" s="1418">
        <f ca="1">C39</f>
        <v>4943</v>
      </c>
      <c r="R69" s="1418" t="s">
        <v>818</v>
      </c>
    </row>
    <row r="70" spans="1:18" s="1382" customFormat="1" ht="13.5" thickBot="1">
      <c r="A70" s="953"/>
      <c r="B70" s="954"/>
      <c r="C70" s="309"/>
      <c r="D70" s="965"/>
      <c r="E70" s="949" t="s">
        <v>766</v>
      </c>
      <c r="F70" s="1053"/>
      <c r="O70" s="1426" t="s">
        <v>412</v>
      </c>
      <c r="P70" s="1465" t="s">
        <v>873</v>
      </c>
      <c r="Q70" s="1418">
        <f ca="1">C13</f>
        <v>31359</v>
      </c>
      <c r="R70" s="1418" t="s">
        <v>818</v>
      </c>
    </row>
    <row r="71" spans="1:18" s="1382" customFormat="1" ht="13.5" thickBot="1">
      <c r="A71" s="970" t="s">
        <v>396</v>
      </c>
      <c r="B71" s="971" t="s">
        <v>776</v>
      </c>
      <c r="C71" s="335">
        <f ca="1">ROUND(C68*10000/F71,0)</f>
        <v>-1305</v>
      </c>
      <c r="D71" s="972" t="s">
        <v>777</v>
      </c>
      <c r="E71" s="973" t="s">
        <v>778</v>
      </c>
      <c r="F71" s="338">
        <f ca="1">F43</f>
        <v>38776.780000000006</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2195</v>
      </c>
      <c r="D75" s="1382"/>
      <c r="E75" s="1382"/>
      <c r="F75" s="1382"/>
      <c r="K75" s="1400"/>
      <c r="L75" s="1382"/>
      <c r="O75" s="1416" t="s">
        <v>409</v>
      </c>
      <c r="P75" s="1417" t="s">
        <v>838</v>
      </c>
      <c r="Q75" s="1418">
        <f ca="1">Q65+Q66</f>
        <v>122032</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0.55600000000000005</v>
      </c>
    </row>
    <row r="80" spans="1:18">
      <c r="B80" s="339" t="s">
        <v>800</v>
      </c>
      <c r="C80" s="273">
        <f ca="1">ROUND(C75/C39,3)</f>
        <v>0.44400000000000001</v>
      </c>
    </row>
    <row r="81" spans="2:3">
      <c r="B81" s="269" t="s">
        <v>801</v>
      </c>
      <c r="C81" s="237"/>
    </row>
    <row r="82" spans="2:3">
      <c r="B82" s="272" t="s">
        <v>802</v>
      </c>
      <c r="C82" s="274">
        <f ca="1">1-C83</f>
        <v>0.74299999999999999</v>
      </c>
    </row>
    <row r="83" spans="2:3">
      <c r="B83" s="272" t="s">
        <v>803</v>
      </c>
      <c r="C83" s="273">
        <f ca="1">ROUND(C13/C40,3)</f>
        <v>0.25700000000000001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10</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3"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48" t="s">
        <v>694</v>
      </c>
      <c r="C6" s="1073">
        <f ca="1">ROUND(F6*F8*F7*(1-F9),0)</f>
        <v>0</v>
      </c>
      <c r="D6" s="154" t="s">
        <v>2105</v>
      </c>
      <c r="E6" s="301" t="s">
        <v>696</v>
      </c>
      <c r="F6" s="302">
        <f ca="1">INDIRECT("'数据-取费表'!u"&amp;$G$1)</f>
        <v>0</v>
      </c>
      <c r="G6" s="1382"/>
      <c r="H6" s="1068" t="s">
        <v>398</v>
      </c>
      <c r="I6" s="3748" t="s">
        <v>694</v>
      </c>
      <c r="J6" s="300">
        <f ca="1">ROUND(M6*M8*M7*(1-M9),0)</f>
        <v>0</v>
      </c>
      <c r="K6" s="1374" t="s">
        <v>2106</v>
      </c>
      <c r="L6" s="301" t="s">
        <v>696</v>
      </c>
      <c r="M6" s="302">
        <f ca="1">INDIRECT("'数据-取费表'!z"&amp;$G$1)</f>
        <v>0</v>
      </c>
    </row>
    <row r="7" spans="1:37" ht="18" customHeight="1">
      <c r="A7" s="1072"/>
      <c r="B7" s="3749"/>
      <c r="C7" s="1074"/>
      <c r="D7" s="306"/>
      <c r="E7" s="1075" t="s">
        <v>697</v>
      </c>
      <c r="F7" s="302">
        <f ca="1">IF(INDIRECT("'数据-取费表'!ah"&amp;$G$1)="",INDIRECT("'数据-取费表'!k"&amp;$G$1),INDIRECT("'数据-取费表'!ah"&amp;$G$1))</f>
        <v>0</v>
      </c>
      <c r="G7" s="1382"/>
      <c r="H7" s="303"/>
      <c r="I7" s="3749"/>
      <c r="J7" s="305"/>
      <c r="K7" s="306"/>
      <c r="L7" s="301" t="s">
        <v>697</v>
      </c>
      <c r="M7" s="302">
        <f ca="1">F7</f>
        <v>0</v>
      </c>
    </row>
    <row r="8" spans="1:37" ht="18" customHeight="1">
      <c r="A8" s="303"/>
      <c r="B8" s="3749"/>
      <c r="C8" s="305"/>
      <c r="D8" s="306"/>
      <c r="E8" s="301" t="s">
        <v>698</v>
      </c>
      <c r="F8" s="302">
        <f ca="1">INDIRECT("'数据-取费表'!ai"&amp;$G$1)</f>
        <v>0</v>
      </c>
      <c r="G8" s="1382"/>
      <c r="H8" s="303"/>
      <c r="I8" s="3749"/>
      <c r="J8" s="305"/>
      <c r="K8" s="306"/>
      <c r="L8" s="301" t="s">
        <v>698</v>
      </c>
      <c r="M8" s="302">
        <f ca="1">INDIRECT("'数据-取费表'!ai"&amp;$G$1)</f>
        <v>0</v>
      </c>
    </row>
    <row r="9" spans="1:37" ht="18" customHeight="1">
      <c r="A9" s="303"/>
      <c r="B9" s="3750"/>
      <c r="C9" s="305"/>
      <c r="D9" s="306"/>
      <c r="E9" s="301" t="s">
        <v>699</v>
      </c>
      <c r="F9" s="311">
        <f ca="1">INDIRECT("'数据-取费表'!w"&amp;$G$1)</f>
        <v>0</v>
      </c>
      <c r="G9" s="1382"/>
      <c r="H9" s="303"/>
      <c r="I9" s="3750"/>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0.02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9" t="s">
        <v>3355</v>
      </c>
      <c r="B45" s="1398"/>
      <c r="C45" s="1470" t="e">
        <f ca="1">ROUND((C68-C40)/10000,4)</f>
        <v>#DIV/0!</v>
      </c>
      <c r="D45" s="3430"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46" t="s">
        <v>837</v>
      </c>
      <c r="L53" s="3747"/>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t="e">
        <f>IF(D2="——",C40,C40+E2)</f>
        <v>#DIV/0!</v>
      </c>
      <c r="C2" s="2842" t="s">
        <v>2319</v>
      </c>
      <c r="D2" s="3441" t="s">
        <v>3362</v>
      </c>
      <c r="E2" s="3442"/>
      <c r="F2" s="2844"/>
      <c r="G2" s="2845"/>
      <c r="H2" s="2846"/>
      <c r="I2" s="2847"/>
      <c r="J2" s="3757" t="s">
        <v>2320</v>
      </c>
      <c r="K2" s="3758"/>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t="e">
        <f>ROUND(B2*10000/B4,0)</f>
        <v>#DIV/0!</v>
      </c>
      <c r="C3" s="2842" t="s">
        <v>2329</v>
      </c>
      <c r="D3" s="2842"/>
      <c r="E3" s="2843"/>
      <c r="F3" s="2844"/>
      <c r="G3" s="2845"/>
      <c r="H3" s="2846"/>
      <c r="I3" s="2847"/>
      <c r="J3" s="3759" t="s">
        <v>2330</v>
      </c>
      <c r="K3" s="3760"/>
      <c r="L3" s="2854"/>
      <c r="M3" s="2854"/>
      <c r="N3" s="2854"/>
      <c r="O3" s="2854"/>
      <c r="P3" s="2854"/>
      <c r="Q3" s="2855"/>
      <c r="R3" s="2856">
        <f>SUM(L3:Q3)</f>
        <v>0</v>
      </c>
      <c r="S3" s="2839"/>
      <c r="T3" s="2839"/>
      <c r="U3" s="2839"/>
      <c r="V3" s="2847"/>
    </row>
    <row r="4" spans="1:22" s="2851" customFormat="1" ht="13.15" customHeight="1">
      <c r="A4" s="2857" t="s">
        <v>2331</v>
      </c>
      <c r="B4" s="2858"/>
      <c r="C4" s="2842"/>
      <c r="D4" s="2842"/>
      <c r="E4" s="2843"/>
      <c r="F4" s="2844"/>
      <c r="G4" s="2845"/>
      <c r="H4" s="2846"/>
      <c r="I4" s="2847"/>
      <c r="J4" s="3759" t="s">
        <v>2332</v>
      </c>
      <c r="K4" s="3760"/>
      <c r="L4" s="2859"/>
      <c r="M4" s="2859"/>
      <c r="N4" s="2859"/>
      <c r="O4" s="2859"/>
      <c r="P4" s="2859"/>
      <c r="Q4" s="2860"/>
      <c r="R4" s="2861">
        <f>SUM(L4:Q4)</f>
        <v>0</v>
      </c>
      <c r="S4" s="2839"/>
      <c r="T4" s="2839"/>
      <c r="U4" s="2839"/>
      <c r="V4" s="2847"/>
    </row>
    <row r="5" spans="1:22" s="2851" customFormat="1" ht="13.15" customHeight="1" thickBot="1">
      <c r="A5" s="2862" t="s">
        <v>2333</v>
      </c>
      <c r="B5" s="2863"/>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65" t="s">
        <v>2336</v>
      </c>
      <c r="B6" s="3766"/>
      <c r="C6" s="3767"/>
      <c r="D6" s="2868"/>
      <c r="E6" s="2869"/>
      <c r="F6" s="2870"/>
      <c r="G6" s="2871"/>
      <c r="H6" s="2846"/>
      <c r="I6" s="2847"/>
      <c r="J6" s="3751">
        <v>1</v>
      </c>
      <c r="K6" s="3752"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SUM(D9,D10,D11,D17,0)</f>
        <v>0</v>
      </c>
      <c r="E7" s="2878" t="e">
        <f>E9+E10+E11+E17</f>
        <v>#DIV/0!</v>
      </c>
      <c r="F7" s="2879"/>
      <c r="G7" s="2880"/>
      <c r="H7" s="2846"/>
      <c r="I7" s="2847"/>
      <c r="J7" s="3751"/>
      <c r="K7" s="3753"/>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68" t="s">
        <v>2350</v>
      </c>
      <c r="C8" s="3769"/>
      <c r="D8" s="2887" t="s">
        <v>2351</v>
      </c>
      <c r="E8" s="2888" t="s">
        <v>2352</v>
      </c>
      <c r="F8" s="2889" t="s">
        <v>2353</v>
      </c>
      <c r="G8" s="2890"/>
      <c r="H8" s="2846"/>
      <c r="I8" s="2847"/>
      <c r="J8" s="3751"/>
      <c r="K8" s="3753"/>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68" t="s">
        <v>2356</v>
      </c>
      <c r="C9" s="3769"/>
      <c r="D9" s="2887">
        <f>ROUND(D6*E9,0)</f>
        <v>0</v>
      </c>
      <c r="E9" s="2891"/>
      <c r="F9" s="2892" t="s">
        <v>2357</v>
      </c>
      <c r="G9" s="2871"/>
      <c r="H9" s="2846"/>
      <c r="I9" s="2847"/>
      <c r="J9" s="3751"/>
      <c r="K9" s="3753"/>
      <c r="L9" s="2881" t="s">
        <v>2358</v>
      </c>
      <c r="M9" s="2882"/>
      <c r="N9" s="2858"/>
      <c r="O9" s="2883"/>
      <c r="P9" s="2883"/>
      <c r="Q9" s="2884">
        <v>365</v>
      </c>
      <c r="R9" s="2885">
        <f t="shared" si="0"/>
        <v>0</v>
      </c>
      <c r="S9" s="2839"/>
      <c r="T9" s="2839"/>
      <c r="U9" s="2839"/>
      <c r="V9" s="2847"/>
    </row>
    <row r="10" spans="1:22" s="2851" customFormat="1" ht="13.15" customHeight="1">
      <c r="A10" s="2886">
        <v>2</v>
      </c>
      <c r="B10" s="3768" t="s">
        <v>2359</v>
      </c>
      <c r="C10" s="3769"/>
      <c r="D10" s="2887">
        <f>ROUND(D6*E10,0)</f>
        <v>0</v>
      </c>
      <c r="E10" s="2891"/>
      <c r="F10" s="2892" t="s">
        <v>2360</v>
      </c>
      <c r="G10" s="2871"/>
      <c r="H10" s="2846"/>
      <c r="I10" s="2847"/>
      <c r="J10" s="3751"/>
      <c r="K10" s="3753"/>
      <c r="L10" s="2881" t="s">
        <v>2361</v>
      </c>
      <c r="M10" s="2882"/>
      <c r="N10" s="2858"/>
      <c r="O10" s="2883"/>
      <c r="P10" s="2883"/>
      <c r="Q10" s="2884">
        <v>365</v>
      </c>
      <c r="R10" s="2885">
        <f t="shared" si="0"/>
        <v>0</v>
      </c>
      <c r="S10" s="2839"/>
      <c r="T10" s="2839"/>
      <c r="U10" s="2839"/>
      <c r="V10" s="2847"/>
    </row>
    <row r="11" spans="1:22" s="2851" customFormat="1" ht="13.15" customHeight="1">
      <c r="A11" s="2886">
        <v>3</v>
      </c>
      <c r="B11" s="3768" t="s">
        <v>2362</v>
      </c>
      <c r="C11" s="3769"/>
      <c r="D11" s="2887">
        <f>D12+D14+D15+D16</f>
        <v>0</v>
      </c>
      <c r="E11" s="2893" t="e">
        <f>D11/D6</f>
        <v>#DIV/0!</v>
      </c>
      <c r="F11" s="2889"/>
      <c r="G11" s="2890"/>
      <c r="H11" s="2846"/>
      <c r="I11" s="2847"/>
      <c r="J11" s="3751"/>
      <c r="K11" s="3753"/>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61" t="s">
        <v>2365</v>
      </c>
      <c r="C12" s="3762"/>
      <c r="D12" s="2895">
        <f>ROUND(D13*1.2%*(1-30%),0)</f>
        <v>0</v>
      </c>
      <c r="E12" s="2896">
        <v>1.2E-2</v>
      </c>
      <c r="F12" s="2889" t="s">
        <v>2366</v>
      </c>
      <c r="G12" s="2890"/>
      <c r="H12" s="2846"/>
      <c r="I12" s="2847"/>
      <c r="J12" s="3751"/>
      <c r="K12" s="3753"/>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2899"/>
      <c r="E13" s="2900"/>
      <c r="F13" s="2889"/>
      <c r="G13" s="2890"/>
      <c r="H13" s="2846"/>
      <c r="I13" s="2847"/>
      <c r="J13" s="3751"/>
      <c r="K13" s="3753"/>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61" t="s">
        <v>2371</v>
      </c>
      <c r="C14" s="3762"/>
      <c r="D14" s="2895">
        <f>ROUND(E14*B5/10000,0)</f>
        <v>0</v>
      </c>
      <c r="E14" s="2884"/>
      <c r="F14" s="2889" t="s">
        <v>2372</v>
      </c>
      <c r="G14" s="2890"/>
      <c r="H14" s="2846"/>
      <c r="I14" s="2847"/>
      <c r="J14" s="3751"/>
      <c r="K14" s="3754"/>
      <c r="L14" s="2901" t="s">
        <v>2373</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2374</v>
      </c>
      <c r="B15" s="3761" t="s">
        <v>2375</v>
      </c>
      <c r="C15" s="3762"/>
      <c r="D15" s="2895">
        <f>ROUND(D6*E15,0)</f>
        <v>0</v>
      </c>
      <c r="E15" s="2896">
        <v>5.5E-2</v>
      </c>
      <c r="F15" s="2889" t="s">
        <v>2376</v>
      </c>
      <c r="G15" s="2871"/>
      <c r="H15" s="2846"/>
      <c r="I15" s="2847"/>
      <c r="J15" s="3751">
        <v>2</v>
      </c>
      <c r="K15" s="3752" t="s">
        <v>2377</v>
      </c>
      <c r="L15" s="2881" t="s">
        <v>2378</v>
      </c>
      <c r="M15" s="2882" t="s">
        <v>2379</v>
      </c>
      <c r="N15" s="2882" t="s">
        <v>2380</v>
      </c>
      <c r="O15" s="2883" t="s">
        <v>2381</v>
      </c>
      <c r="P15" s="2883" t="s">
        <v>2343</v>
      </c>
      <c r="Q15" s="2858" t="s">
        <v>2382</v>
      </c>
      <c r="R15" s="2905" t="s">
        <v>2344</v>
      </c>
      <c r="S15" s="2839"/>
      <c r="T15" s="2839"/>
      <c r="U15" s="2839"/>
      <c r="V15" s="2847"/>
    </row>
    <row r="16" spans="1:22" s="2851" customFormat="1" ht="13.15" customHeight="1">
      <c r="A16" s="2894" t="s">
        <v>2383</v>
      </c>
      <c r="B16" s="3761" t="s">
        <v>2384</v>
      </c>
      <c r="C16" s="3762"/>
      <c r="D16" s="2906">
        <f>D6*E16</f>
        <v>0</v>
      </c>
      <c r="E16" s="2907"/>
      <c r="F16" s="2892" t="s">
        <v>2385</v>
      </c>
      <c r="G16" s="2871"/>
      <c r="H16" s="2846"/>
      <c r="I16" s="2847"/>
      <c r="J16" s="3751"/>
      <c r="K16" s="3753"/>
      <c r="L16" s="2881" t="s">
        <v>2386</v>
      </c>
      <c r="M16" s="2882"/>
      <c r="N16" s="2882"/>
      <c r="O16" s="2883"/>
      <c r="P16" s="2884">
        <v>365</v>
      </c>
      <c r="Q16" s="2858"/>
      <c r="R16" s="2905">
        <f>ROUND(M16*N16*O16*P16/10000,0)</f>
        <v>0</v>
      </c>
      <c r="S16" s="2839"/>
      <c r="T16" s="2839"/>
      <c r="U16" s="2839"/>
      <c r="V16" s="2847"/>
    </row>
    <row r="17" spans="1:22" s="2851" customFormat="1" ht="13.15" customHeight="1" thickBot="1">
      <c r="A17" s="2908">
        <v>4</v>
      </c>
      <c r="B17" s="3763" t="s">
        <v>2387</v>
      </c>
      <c r="C17" s="3764"/>
      <c r="D17" s="2909">
        <f>ROUND(D6*E17,0)</f>
        <v>0</v>
      </c>
      <c r="E17" s="2910"/>
      <c r="F17" s="2911" t="s">
        <v>2388</v>
      </c>
      <c r="G17" s="2871"/>
      <c r="H17" s="2846"/>
      <c r="I17" s="2847"/>
      <c r="J17" s="3751"/>
      <c r="K17" s="3753"/>
      <c r="L17" s="2881" t="s">
        <v>2389</v>
      </c>
      <c r="M17" s="2882"/>
      <c r="N17" s="2882"/>
      <c r="O17" s="2883"/>
      <c r="P17" s="2884">
        <v>365</v>
      </c>
      <c r="Q17" s="2858"/>
      <c r="R17" s="2905">
        <f>ROUND(M17*N17*O17*P17/10000,0)</f>
        <v>0</v>
      </c>
      <c r="S17" s="2839"/>
      <c r="T17" s="2839"/>
      <c r="U17" s="2839"/>
      <c r="V17" s="2847"/>
    </row>
    <row r="18" spans="1:22" s="2851" customFormat="1" ht="13.15" customHeight="1" thickBot="1">
      <c r="A18" s="2874" t="s">
        <v>2390</v>
      </c>
      <c r="B18" s="2875"/>
      <c r="C18" s="2875"/>
      <c r="D18" s="2912">
        <f>ROUND(D6*E18,0)</f>
        <v>0</v>
      </c>
      <c r="E18" s="2913"/>
      <c r="F18" s="2914" t="s">
        <v>2391</v>
      </c>
      <c r="G18" s="2871"/>
      <c r="H18" s="2846"/>
      <c r="I18" s="2847"/>
      <c r="J18" s="3751"/>
      <c r="K18" s="3753"/>
      <c r="L18" s="2881" t="s">
        <v>2392</v>
      </c>
      <c r="M18" s="2882"/>
      <c r="N18" s="2882"/>
      <c r="O18" s="2883"/>
      <c r="P18" s="2884">
        <v>365</v>
      </c>
      <c r="Q18" s="2858"/>
      <c r="R18" s="2905">
        <f>ROUND(M18*N18*O18*P18/10000,0)</f>
        <v>0</v>
      </c>
      <c r="S18" s="2839"/>
      <c r="T18" s="2839"/>
      <c r="U18" s="2839"/>
      <c r="V18" s="2847"/>
    </row>
    <row r="19" spans="1:22" s="2851" customFormat="1" ht="13.15" customHeight="1" thickBot="1">
      <c r="A19" s="2915" t="s">
        <v>2393</v>
      </c>
      <c r="B19" s="2869"/>
      <c r="C19" s="2869"/>
      <c r="D19" s="2869"/>
      <c r="E19" s="2869"/>
      <c r="F19" s="2870"/>
      <c r="G19" s="2890"/>
      <c r="H19" s="2846"/>
      <c r="I19" s="2847"/>
      <c r="J19" s="3751"/>
      <c r="K19" s="3754"/>
      <c r="L19" s="2901" t="s">
        <v>2373</v>
      </c>
      <c r="M19" s="2902"/>
      <c r="N19" s="2902">
        <f>SUM(N16:N18)</f>
        <v>0</v>
      </c>
      <c r="O19" s="2903"/>
      <c r="P19" s="2916" t="s">
        <v>2437</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51">
        <v>3</v>
      </c>
      <c r="K20" s="3752" t="s">
        <v>2394</v>
      </c>
      <c r="L20" s="2881" t="s">
        <v>2395</v>
      </c>
      <c r="M20" s="2882" t="s">
        <v>2396</v>
      </c>
      <c r="N20" s="2919" t="s">
        <v>2397</v>
      </c>
      <c r="O20" s="2883" t="s">
        <v>2398</v>
      </c>
      <c r="P20" s="2884" t="s">
        <v>2399</v>
      </c>
      <c r="Q20" s="2858" t="s">
        <v>2400</v>
      </c>
      <c r="R20" s="2905" t="s">
        <v>2401</v>
      </c>
      <c r="S20" s="2920"/>
      <c r="T20" s="2920"/>
      <c r="U20" s="2920"/>
      <c r="V20" s="2847"/>
    </row>
    <row r="21" spans="1:22" s="2851" customFormat="1" ht="13.15" customHeight="1">
      <c r="A21" s="2874"/>
      <c r="B21" s="2875"/>
      <c r="C21" s="2921" t="s">
        <v>2402</v>
      </c>
      <c r="D21" s="2922" t="s">
        <v>2403</v>
      </c>
      <c r="E21" s="2923" t="s">
        <v>2404</v>
      </c>
      <c r="F21" s="2918"/>
      <c r="G21" s="2890"/>
      <c r="H21" s="2846"/>
      <c r="I21" s="2847"/>
      <c r="J21" s="3751"/>
      <c r="K21" s="3753"/>
      <c r="L21" s="2881" t="s">
        <v>2405</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2406</v>
      </c>
      <c r="D22" s="2926" t="s">
        <v>2407</v>
      </c>
      <c r="E22" s="2927" t="s">
        <v>2408</v>
      </c>
      <c r="F22" s="2918"/>
      <c r="G22" s="2928"/>
      <c r="H22" s="2846"/>
      <c r="I22" s="2847"/>
      <c r="J22" s="3751"/>
      <c r="K22" s="3753"/>
      <c r="L22" s="2881" t="s">
        <v>2409</v>
      </c>
      <c r="M22" s="2882"/>
      <c r="N22" s="2882"/>
      <c r="O22" s="2883"/>
      <c r="P22" s="2884">
        <v>365</v>
      </c>
      <c r="Q22" s="2858"/>
      <c r="R22" s="2924">
        <f>ROUND(M22*N22*O22*P22/10000,0)</f>
        <v>0</v>
      </c>
      <c r="S22" s="2920"/>
      <c r="T22" s="2920"/>
      <c r="U22" s="2920"/>
      <c r="V22" s="2847"/>
    </row>
    <row r="23" spans="1:22" s="2851" customFormat="1" ht="13.15" customHeight="1">
      <c r="A23" s="2929">
        <v>1</v>
      </c>
      <c r="B23" s="2930" t="s">
        <v>2410</v>
      </c>
      <c r="C23" s="2931">
        <f>D6</f>
        <v>0</v>
      </c>
      <c r="D23" s="2932">
        <f>C23*(1+D24)</f>
        <v>0</v>
      </c>
      <c r="E23" s="2933">
        <f>D23*(1+E24)</f>
        <v>0</v>
      </c>
      <c r="F23" s="2934"/>
      <c r="G23" s="2935"/>
      <c r="H23" s="2846"/>
      <c r="I23" s="2847"/>
      <c r="J23" s="3751"/>
      <c r="K23" s="3753"/>
      <c r="L23" s="2881" t="s">
        <v>2411</v>
      </c>
      <c r="M23" s="2882"/>
      <c r="N23" s="2882"/>
      <c r="O23" s="2883"/>
      <c r="P23" s="2884">
        <v>365</v>
      </c>
      <c r="Q23" s="2858"/>
      <c r="R23" s="2924">
        <f>ROUND(M23*N23*O23*P23/10000,0)</f>
        <v>0</v>
      </c>
      <c r="S23" s="2839"/>
      <c r="T23" s="2839"/>
      <c r="U23" s="2839"/>
      <c r="V23" s="2847"/>
    </row>
    <row r="24" spans="1:22" s="2851" customFormat="1" ht="13.15" customHeight="1">
      <c r="A24" s="2936"/>
      <c r="B24" s="2937" t="s">
        <v>2412</v>
      </c>
      <c r="C24" s="2938"/>
      <c r="D24" s="2939"/>
      <c r="E24" s="2940"/>
      <c r="F24" s="2941"/>
      <c r="G24" s="2935"/>
      <c r="H24" s="2846"/>
      <c r="I24" s="2847"/>
      <c r="J24" s="3751"/>
      <c r="K24" s="3754"/>
      <c r="L24" s="2901" t="s">
        <v>2373</v>
      </c>
      <c r="M24" s="2902">
        <f>SUM(M21:M23)</f>
        <v>0</v>
      </c>
      <c r="N24" s="2902"/>
      <c r="O24" s="2903"/>
      <c r="P24" s="2916" t="s">
        <v>2437</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2413</v>
      </c>
      <c r="L25" s="2944"/>
      <c r="M25" s="2944"/>
      <c r="N25" s="2944"/>
      <c r="O25" s="2944"/>
      <c r="P25" s="2945"/>
      <c r="Q25" s="2946">
        <v>0</v>
      </c>
      <c r="R25" s="2917">
        <f>ROUND(R14*Q25,0)</f>
        <v>0</v>
      </c>
      <c r="S25" s="2839"/>
      <c r="T25" s="2839"/>
      <c r="U25" s="2839"/>
      <c r="V25" s="2947"/>
    </row>
    <row r="26" spans="1:22" s="2948" customFormat="1" ht="13.15" customHeight="1">
      <c r="A26" s="2929">
        <v>2</v>
      </c>
      <c r="B26" s="2930" t="s">
        <v>2414</v>
      </c>
      <c r="C26" s="2931">
        <f>D7</f>
        <v>0</v>
      </c>
      <c r="D26" s="2932">
        <f>D23*D27</f>
        <v>0</v>
      </c>
      <c r="E26" s="2933">
        <f>E23*E27</f>
        <v>0</v>
      </c>
      <c r="F26" s="2934"/>
      <c r="G26" s="2935"/>
      <c r="H26" s="2846"/>
      <c r="I26" s="2847"/>
      <c r="J26" s="3755">
        <v>5</v>
      </c>
      <c r="K26" s="2949" t="s">
        <v>2415</v>
      </c>
      <c r="L26" s="2950"/>
      <c r="M26" s="2951"/>
      <c r="N26" s="2952" t="s">
        <v>2416</v>
      </c>
      <c r="O26" s="2952" t="s">
        <v>2417</v>
      </c>
      <c r="P26" s="2953" t="s">
        <v>2418</v>
      </c>
      <c r="Q26" s="2953" t="s">
        <v>2419</v>
      </c>
      <c r="R26" s="2856" t="s">
        <v>2344</v>
      </c>
      <c r="S26" s="2954"/>
      <c r="T26" s="2954"/>
      <c r="U26" s="2954"/>
      <c r="V26" s="2947"/>
    </row>
    <row r="27" spans="1:22" s="2851" customFormat="1" ht="13.15" customHeight="1">
      <c r="A27" s="2936"/>
      <c r="B27" s="2937" t="s">
        <v>2420</v>
      </c>
      <c r="C27" s="2955" t="e">
        <f>E7</f>
        <v>#DIV/0!</v>
      </c>
      <c r="D27" s="2939"/>
      <c r="E27" s="2940"/>
      <c r="F27" s="2941"/>
      <c r="G27" s="2935"/>
      <c r="H27" s="2956"/>
      <c r="I27" s="2947"/>
      <c r="J27" s="3756"/>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2421</v>
      </c>
      <c r="F28" s="2941"/>
      <c r="G28" s="2928"/>
      <c r="H28" s="2956"/>
      <c r="I28" s="2947"/>
      <c r="J28" s="2962">
        <v>6</v>
      </c>
      <c r="K28" s="2963" t="s">
        <v>2422</v>
      </c>
      <c r="L28" s="2964" t="s">
        <v>2423</v>
      </c>
      <c r="M28" s="2965"/>
      <c r="N28" s="2964" t="s">
        <v>2424</v>
      </c>
      <c r="O28" s="2966"/>
      <c r="P28" s="2964" t="s">
        <v>2425</v>
      </c>
      <c r="Q28" s="2967">
        <v>1.4999999999999999E-2</v>
      </c>
      <c r="R28" s="2968"/>
      <c r="S28" s="2920"/>
      <c r="T28" s="2920"/>
      <c r="U28" s="2920"/>
      <c r="V28" s="2947"/>
    </row>
    <row r="29" spans="1:22" s="2948" customFormat="1" ht="13.15" customHeight="1">
      <c r="A29" s="2929">
        <v>3</v>
      </c>
      <c r="B29" s="2930" t="s">
        <v>2426</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2420</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2427</v>
      </c>
      <c r="K31" s="2837"/>
      <c r="L31" s="2837"/>
      <c r="M31" s="2837"/>
      <c r="N31" s="2837"/>
      <c r="O31" s="2837"/>
      <c r="P31" s="2837"/>
      <c r="Q31" s="2837"/>
      <c r="R31" s="2838"/>
      <c r="S31" s="2920"/>
      <c r="T31" s="2839"/>
      <c r="U31" s="2839"/>
      <c r="V31" s="2947"/>
    </row>
    <row r="32" spans="1:22" s="2948" customFormat="1" ht="13.15" customHeight="1">
      <c r="A32" s="2929">
        <v>4</v>
      </c>
      <c r="B32" s="2930" t="s">
        <v>2428</v>
      </c>
      <c r="C32" s="2931">
        <f>C23-C26-C29</f>
        <v>0</v>
      </c>
      <c r="D32" s="2932">
        <f>D23-D26-D29</f>
        <v>0</v>
      </c>
      <c r="E32" s="2933">
        <f>E23-E26-E29</f>
        <v>0</v>
      </c>
      <c r="F32" s="2934"/>
      <c r="G32" s="2928"/>
      <c r="H32" s="2846"/>
      <c r="I32" s="2847"/>
      <c r="J32" s="3757" t="s">
        <v>2320</v>
      </c>
      <c r="K32" s="3758"/>
      <c r="L32" s="2848" t="s">
        <v>2321</v>
      </c>
      <c r="M32" s="2848" t="s">
        <v>2322</v>
      </c>
      <c r="N32" s="2848" t="s">
        <v>2323</v>
      </c>
      <c r="O32" s="2848" t="s">
        <v>2324</v>
      </c>
      <c r="P32" s="2848" t="s">
        <v>2325</v>
      </c>
      <c r="Q32" s="2849" t="s">
        <v>2326</v>
      </c>
      <c r="R32" s="2971" t="s">
        <v>2327</v>
      </c>
      <c r="S32" s="2920"/>
      <c r="T32" s="2839"/>
      <c r="U32" s="2839"/>
      <c r="V32" s="2947"/>
    </row>
    <row r="33" spans="1:23" s="2851" customFormat="1" ht="13.15" customHeight="1">
      <c r="A33" s="2929"/>
      <c r="B33" s="2930"/>
      <c r="C33" s="2931"/>
      <c r="D33" s="2972"/>
      <c r="E33" s="2973"/>
      <c r="F33" s="2934"/>
      <c r="G33" s="2928"/>
      <c r="H33" s="2956"/>
      <c r="I33" s="2947"/>
      <c r="J33" s="3759" t="s">
        <v>2330</v>
      </c>
      <c r="K33" s="3760"/>
      <c r="L33" s="2854"/>
      <c r="M33" s="2854"/>
      <c r="N33" s="2854"/>
      <c r="O33" s="2854"/>
      <c r="P33" s="2854"/>
      <c r="Q33" s="2855"/>
      <c r="R33" s="2974">
        <f>SUM(L33:Q33)</f>
        <v>0</v>
      </c>
      <c r="S33" s="2920"/>
      <c r="T33" s="2839"/>
      <c r="U33" s="2839"/>
      <c r="V33" s="2847"/>
    </row>
    <row r="34" spans="1:23" s="2851" customFormat="1" ht="13.15" customHeight="1">
      <c r="A34" s="2929">
        <v>5</v>
      </c>
      <c r="B34" s="2930" t="s">
        <v>2429</v>
      </c>
      <c r="C34" s="2975"/>
      <c r="D34" s="2976"/>
      <c r="E34" s="2977"/>
      <c r="F34" s="2934"/>
      <c r="G34" s="2928"/>
      <c r="H34" s="2956"/>
      <c r="I34" s="2947"/>
      <c r="J34" s="3759" t="s">
        <v>2332</v>
      </c>
      <c r="K34" s="3760"/>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2430</v>
      </c>
      <c r="C35" s="2979"/>
      <c r="D35" s="2980"/>
      <c r="E35" s="2981"/>
      <c r="F35" s="2934"/>
      <c r="G35" s="2982"/>
      <c r="H35" s="2846"/>
      <c r="I35" s="2947"/>
      <c r="J35" s="2865" t="s">
        <v>2334</v>
      </c>
      <c r="K35" s="2866"/>
      <c r="L35" s="2866"/>
      <c r="M35" s="2867"/>
      <c r="N35" s="2867"/>
      <c r="O35" s="2867"/>
      <c r="P35" s="2867"/>
      <c r="Q35" s="2867"/>
      <c r="R35" s="2983">
        <f>R40+R41+R43</f>
        <v>0</v>
      </c>
      <c r="S35" s="2920"/>
      <c r="T35" s="2839" t="s">
        <v>2335</v>
      </c>
      <c r="U35" s="2839"/>
      <c r="V35" s="2847"/>
    </row>
    <row r="36" spans="1:23" s="2851" customFormat="1" ht="13.15" customHeight="1" thickBot="1">
      <c r="A36" s="2929">
        <v>7</v>
      </c>
      <c r="B36" s="2984" t="s">
        <v>2431</v>
      </c>
      <c r="C36" s="2985"/>
      <c r="D36" s="2986"/>
      <c r="E36" s="2987"/>
      <c r="F36" s="2988">
        <f>C36+D36+E36</f>
        <v>0</v>
      </c>
      <c r="G36" s="2928"/>
      <c r="H36" s="2846"/>
      <c r="I36" s="2847"/>
      <c r="J36" s="3751">
        <v>1</v>
      </c>
      <c r="K36" s="3752" t="s">
        <v>2432</v>
      </c>
      <c r="L36" s="2872"/>
      <c r="M36" s="2873"/>
      <c r="N36" s="2873"/>
      <c r="O36" s="2873"/>
      <c r="P36" s="2873"/>
      <c r="Q36" s="2873"/>
      <c r="R36" s="2856" t="s">
        <v>2344</v>
      </c>
      <c r="S36" s="2920"/>
      <c r="T36" s="2839" t="s">
        <v>2345</v>
      </c>
      <c r="U36" s="2839"/>
      <c r="V36" s="2847"/>
    </row>
    <row r="37" spans="1:23" s="2851" customFormat="1" ht="13.15" customHeight="1">
      <c r="A37" s="2929"/>
      <c r="B37" s="2930"/>
      <c r="C37" s="2930"/>
      <c r="D37" s="2930"/>
      <c r="E37" s="2930"/>
      <c r="F37" s="2934"/>
      <c r="G37" s="2928"/>
      <c r="H37" s="2846"/>
      <c r="I37" s="2847"/>
      <c r="J37" s="3751"/>
      <c r="K37" s="3753"/>
      <c r="L37" s="2881"/>
      <c r="M37" s="2882"/>
      <c r="N37" s="2858"/>
      <c r="O37" s="2883"/>
      <c r="P37" s="2883"/>
      <c r="Q37" s="2884"/>
      <c r="R37" s="2885"/>
      <c r="S37" s="2920"/>
      <c r="T37" s="2839" t="s">
        <v>2348</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51"/>
      <c r="K38" s="3753"/>
      <c r="L38" s="2881"/>
      <c r="M38" s="2882"/>
      <c r="N38" s="2858"/>
      <c r="O38" s="2883"/>
      <c r="P38" s="2883"/>
      <c r="Q38" s="2884"/>
      <c r="R38" s="2885"/>
      <c r="S38" s="2920"/>
      <c r="T38" s="2839" t="s">
        <v>2355</v>
      </c>
      <c r="U38" s="2839"/>
      <c r="V38" s="2847"/>
    </row>
    <row r="39" spans="1:23" s="2851" customFormat="1" ht="13.15" customHeight="1">
      <c r="A39" s="2929">
        <v>9</v>
      </c>
      <c r="B39" s="2930" t="s">
        <v>2433</v>
      </c>
      <c r="C39" s="2895" t="e">
        <f>C38</f>
        <v>#DIV/0!</v>
      </c>
      <c r="D39" s="2930">
        <f>D38/(1+D34)^C36</f>
        <v>0</v>
      </c>
      <c r="E39" s="2930">
        <f>E38/(1+E34)^(C36+D36)</f>
        <v>0</v>
      </c>
      <c r="F39" s="2934"/>
      <c r="G39" s="2989"/>
      <c r="H39" s="2846"/>
      <c r="I39" s="2847"/>
      <c r="J39" s="3751"/>
      <c r="K39" s="3753"/>
      <c r="L39" s="2881"/>
      <c r="M39" s="2882"/>
      <c r="N39" s="2858"/>
      <c r="O39" s="2883"/>
      <c r="P39" s="2883"/>
      <c r="Q39" s="2884"/>
      <c r="R39" s="2885"/>
      <c r="S39" s="2920"/>
      <c r="T39" s="2839"/>
      <c r="U39" s="2839"/>
      <c r="V39" s="2847"/>
    </row>
    <row r="40" spans="1:23" s="2851" customFormat="1" ht="13.15" customHeight="1">
      <c r="A40" s="2990">
        <v>10</v>
      </c>
      <c r="B40" s="2930" t="s">
        <v>2434</v>
      </c>
      <c r="C40" s="2991" t="e">
        <f>C39+D39+E39</f>
        <v>#DIV/0!</v>
      </c>
      <c r="D40" s="2992"/>
      <c r="E40" s="2992"/>
      <c r="F40" s="2993"/>
      <c r="G40" s="2928"/>
      <c r="H40" s="2846"/>
      <c r="I40" s="2847"/>
      <c r="J40" s="3751"/>
      <c r="K40" s="3754"/>
      <c r="L40" s="2901" t="s">
        <v>2373</v>
      </c>
      <c r="M40" s="2902"/>
      <c r="N40" s="2902"/>
      <c r="O40" s="2903"/>
      <c r="P40" s="2903"/>
      <c r="Q40" s="2904"/>
      <c r="R40" s="2850">
        <f>SUM(R37:R39)</f>
        <v>0</v>
      </c>
      <c r="S40" s="2920"/>
      <c r="T40" s="2839"/>
      <c r="U40" s="2839"/>
      <c r="V40" s="2847"/>
    </row>
    <row r="41" spans="1:23" s="2851" customFormat="1" ht="13.15" customHeight="1" thickBot="1">
      <c r="A41" s="2994">
        <v>11</v>
      </c>
      <c r="B41" s="2995" t="s">
        <v>2435</v>
      </c>
      <c r="C41" s="2995" t="e">
        <f>ROUND(C40*10000/B4,0)</f>
        <v>#DIV/0!</v>
      </c>
      <c r="D41" s="2996"/>
      <c r="E41" s="2996"/>
      <c r="F41" s="2997"/>
      <c r="G41" s="2998"/>
      <c r="H41" s="2846"/>
      <c r="I41" s="2847"/>
      <c r="J41" s="2942">
        <v>2</v>
      </c>
      <c r="K41" s="2943" t="s">
        <v>2413</v>
      </c>
      <c r="L41" s="2944"/>
      <c r="M41" s="2944"/>
      <c r="N41" s="2944"/>
      <c r="O41" s="2944"/>
      <c r="P41" s="2945"/>
      <c r="Q41" s="2946"/>
      <c r="R41" s="2917">
        <f>ROUND(R40*Q41,0)</f>
        <v>0</v>
      </c>
      <c r="S41" s="2920"/>
      <c r="T41" s="2839"/>
      <c r="U41" s="2954"/>
      <c r="V41" s="2847"/>
    </row>
    <row r="42" spans="1:23" s="2851" customFormat="1" ht="13.15" customHeight="1">
      <c r="G42" s="2998"/>
      <c r="H42" s="2846"/>
      <c r="I42" s="2847"/>
      <c r="J42" s="3755">
        <v>3</v>
      </c>
      <c r="K42" s="2949" t="s">
        <v>2415</v>
      </c>
      <c r="L42" s="2950"/>
      <c r="M42" s="2951"/>
      <c r="N42" s="2952" t="s">
        <v>2416</v>
      </c>
      <c r="O42" s="2952" t="s">
        <v>2417</v>
      </c>
      <c r="P42" s="2953" t="s">
        <v>2418</v>
      </c>
      <c r="Q42" s="2953" t="s">
        <v>2419</v>
      </c>
      <c r="R42" s="2856" t="s">
        <v>2344</v>
      </c>
      <c r="S42" s="2954"/>
      <c r="T42" s="2954"/>
      <c r="U42" s="2839"/>
      <c r="V42" s="2847"/>
    </row>
    <row r="43" spans="1:23" ht="13.15" customHeight="1">
      <c r="A43" s="2851"/>
      <c r="B43" s="2851"/>
      <c r="C43" s="2851"/>
      <c r="D43" s="2851"/>
      <c r="E43" s="2851"/>
      <c r="F43" s="2851"/>
      <c r="I43" s="2834"/>
      <c r="J43" s="3756"/>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2422</v>
      </c>
      <c r="L44" s="3002" t="s">
        <v>2423</v>
      </c>
      <c r="M44" s="2965"/>
      <c r="N44" s="3002" t="s">
        <v>2424</v>
      </c>
      <c r="O44" s="2965"/>
      <c r="P44" s="3002" t="s">
        <v>2425</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0" zoomScale="85" zoomScaleNormal="70" zoomScaleSheetLayoutView="85" workbookViewId="0">
      <selection activeCell="H38" sqref="H3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43</v>
      </c>
      <c r="E1" s="1361" t="s">
        <v>678</v>
      </c>
      <c r="F1" s="1061">
        <f ca="1">J53</f>
        <v>36.78</v>
      </c>
      <c r="G1" s="1376">
        <f>MATCH(C1,'数据-取费表'!A6:A16,0)+5</f>
        <v>7</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22265</v>
      </c>
      <c r="C2" s="1385" t="s">
        <v>805</v>
      </c>
      <c r="D2" s="1385"/>
      <c r="E2" s="1386"/>
      <c r="F2" s="1387"/>
      <c r="G2" s="2704"/>
      <c r="H2" s="2693"/>
      <c r="I2" s="2693"/>
      <c r="J2" s="2693"/>
      <c r="K2" s="2694"/>
      <c r="L2" s="2693"/>
      <c r="M2" s="2693"/>
    </row>
    <row r="3" spans="1:37" ht="18" customHeight="1" thickBot="1">
      <c r="A3" s="1388" t="s">
        <v>806</v>
      </c>
      <c r="B3" s="1389">
        <f ca="1">IF(ISERROR(B2*10000/F43),0,ROUND(B2*10000/F43,0))</f>
        <v>22132</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1324</v>
      </c>
      <c r="D5" s="1362" t="s">
        <v>693</v>
      </c>
      <c r="E5" s="1070"/>
      <c r="F5" s="1071"/>
      <c r="G5" s="1382"/>
      <c r="H5" s="298">
        <v>1</v>
      </c>
      <c r="I5" s="299" t="s">
        <v>692</v>
      </c>
      <c r="J5" s="1069">
        <f ca="1">J6+J10+J12</f>
        <v>0</v>
      </c>
      <c r="K5" s="1362" t="s">
        <v>693</v>
      </c>
      <c r="L5" s="1070"/>
      <c r="M5" s="1071"/>
    </row>
    <row r="6" spans="1:37" ht="18" customHeight="1">
      <c r="A6" s="1068" t="s">
        <v>398</v>
      </c>
      <c r="B6" s="3748" t="s">
        <v>694</v>
      </c>
      <c r="C6" s="1073">
        <f ca="1">ROUND(F6*F8*F7*(1-F9)/10000,0)</f>
        <v>1322</v>
      </c>
      <c r="D6" s="154" t="s">
        <v>2108</v>
      </c>
      <c r="E6" s="301" t="s">
        <v>696</v>
      </c>
      <c r="F6" s="302">
        <f ca="1">INDIRECT("'数据-取费表'!u"&amp;$G$1)</f>
        <v>4</v>
      </c>
      <c r="G6" s="1382"/>
      <c r="H6" s="1068" t="s">
        <v>398</v>
      </c>
      <c r="I6" s="3748" t="s">
        <v>694</v>
      </c>
      <c r="J6" s="300">
        <f ca="1">ROUND(M6*M8*M7*(1-M9)/10000,0)</f>
        <v>0</v>
      </c>
      <c r="K6" s="154" t="s">
        <v>2107</v>
      </c>
      <c r="L6" s="301" t="s">
        <v>696</v>
      </c>
      <c r="M6" s="302">
        <f ca="1">INDIRECT("'数据-取费表'!z"&amp;$G$1)</f>
        <v>0</v>
      </c>
    </row>
    <row r="7" spans="1:37" ht="18" customHeight="1">
      <c r="A7" s="1072"/>
      <c r="B7" s="3749"/>
      <c r="C7" s="1074"/>
      <c r="D7" s="306"/>
      <c r="E7" s="3455" t="s">
        <v>697</v>
      </c>
      <c r="F7" s="302">
        <f ca="1">IF(INDIRECT("'数据-取费表'!ah"&amp;$G$1)="",INDIRECT("'数据-取费表'!k"&amp;$G$1),INDIRECT("'数据-取费表'!ah"&amp;$G$1))</f>
        <v>10060.1</v>
      </c>
      <c r="G7" s="1382"/>
      <c r="H7" s="303"/>
      <c r="I7" s="3749"/>
      <c r="J7" s="305"/>
      <c r="K7" s="306"/>
      <c r="L7" s="301" t="s">
        <v>697</v>
      </c>
      <c r="M7" s="302">
        <f ca="1">F7</f>
        <v>10060.1</v>
      </c>
    </row>
    <row r="8" spans="1:37" ht="18" customHeight="1">
      <c r="A8" s="303"/>
      <c r="B8" s="3749"/>
      <c r="C8" s="305"/>
      <c r="D8" s="306"/>
      <c r="E8" s="301" t="s">
        <v>698</v>
      </c>
      <c r="F8" s="302">
        <f ca="1">INDIRECT("'数据-取费表'!ai"&amp;$G$1)</f>
        <v>365</v>
      </c>
      <c r="G8" s="1382"/>
      <c r="H8" s="303"/>
      <c r="I8" s="3749"/>
      <c r="J8" s="305"/>
      <c r="K8" s="306"/>
      <c r="L8" s="301" t="s">
        <v>698</v>
      </c>
      <c r="M8" s="302">
        <f ca="1">INDIRECT("'数据-取费表'!ai"&amp;$G$1)</f>
        <v>365</v>
      </c>
    </row>
    <row r="9" spans="1:37" ht="18" customHeight="1">
      <c r="A9" s="303"/>
      <c r="B9" s="3750"/>
      <c r="C9" s="305"/>
      <c r="D9" s="306"/>
      <c r="E9" s="301" t="s">
        <v>699</v>
      </c>
      <c r="F9" s="311">
        <f ca="1">INDIRECT("'数据-取费表'!w"&amp;$G$1)</f>
        <v>0.1</v>
      </c>
      <c r="G9" s="1382"/>
      <c r="H9" s="303"/>
      <c r="I9" s="3750"/>
      <c r="J9" s="305"/>
      <c r="K9" s="306"/>
      <c r="L9" s="312" t="s">
        <v>699</v>
      </c>
      <c r="M9" s="313">
        <f ca="1">INDIRECT("'数据-取费表'!ab"&amp;$G$1)</f>
        <v>0</v>
      </c>
    </row>
    <row r="10" spans="1:37" ht="18" customHeight="1">
      <c r="A10" s="1068" t="s">
        <v>402</v>
      </c>
      <c r="B10" s="1363" t="s">
        <v>700</v>
      </c>
      <c r="C10" s="315">
        <f ca="1">ROUND(IF(F10="押一",C6/12*F11,IF(F10="押二",C6/12*2*F11,IF(F10="押三",C6/12*3*F11,C11*F11))),0)</f>
        <v>2</v>
      </c>
      <c r="D10" s="1364" t="s">
        <v>2115</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8136</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5533</v>
      </c>
      <c r="D14" s="3451" t="s">
        <v>708</v>
      </c>
      <c r="E14" s="3449"/>
      <c r="F14" s="318"/>
      <c r="G14" s="1382"/>
      <c r="H14" s="981" t="s">
        <v>398</v>
      </c>
      <c r="I14" s="301" t="s">
        <v>709</v>
      </c>
      <c r="J14" s="21">
        <f ca="1">C29</f>
        <v>8136</v>
      </c>
      <c r="K14" s="3454"/>
      <c r="L14" s="806"/>
      <c r="M14" s="807"/>
    </row>
    <row r="15" spans="1:37" s="1395" customFormat="1" ht="18" customHeight="1" thickBot="1">
      <c r="A15" s="981" t="s">
        <v>399</v>
      </c>
      <c r="B15" s="301" t="s">
        <v>710</v>
      </c>
      <c r="C15" s="21">
        <f ca="1">ROUND(C14*F15,0)</f>
        <v>277</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66</v>
      </c>
      <c r="K16" s="1086" t="s">
        <v>715</v>
      </c>
      <c r="L16" s="3452"/>
      <c r="M16" s="1071"/>
    </row>
    <row r="17" spans="1:37" s="1395" customFormat="1" ht="18" customHeight="1">
      <c r="A17" s="981" t="s">
        <v>681</v>
      </c>
      <c r="B17" s="301" t="s">
        <v>716</v>
      </c>
      <c r="C17" s="21">
        <f ca="1">ROUND(F17*(F43+INDIRECT("'数据-取费表'!S"&amp;$G$1))/10000,0)</f>
        <v>201</v>
      </c>
      <c r="D17" s="301" t="s">
        <v>717</v>
      </c>
      <c r="E17" s="301" t="s">
        <v>718</v>
      </c>
      <c r="F17" s="23">
        <f>'数据-取费表'!B35</f>
        <v>200</v>
      </c>
      <c r="G17" s="1394"/>
      <c r="H17" s="981" t="s">
        <v>398</v>
      </c>
      <c r="I17" s="301" t="s">
        <v>719</v>
      </c>
      <c r="J17" s="2314">
        <f ca="1">ROUND(IF(AND(项目基本情况!B11="自然人",项目基本情况!B10="北京市"),J6*M17/(1+'数据-取费表'!C42),J18+J19+J20),2)</f>
        <v>1.22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111</v>
      </c>
      <c r="D18" s="301" t="s">
        <v>711</v>
      </c>
      <c r="E18" s="301" t="s">
        <v>712</v>
      </c>
      <c r="F18" s="321">
        <f>'数据-取费表'!B36</f>
        <v>0.02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6122</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122</v>
      </c>
      <c r="D20" s="2426" t="s">
        <v>729</v>
      </c>
      <c r="E20" s="301" t="s">
        <v>712</v>
      </c>
      <c r="F20" s="321">
        <f>'数据-取费表'!B37</f>
        <v>0.02</v>
      </c>
      <c r="G20" s="1394"/>
      <c r="H20" s="981" t="s">
        <v>680</v>
      </c>
      <c r="I20" s="154" t="s">
        <v>730</v>
      </c>
      <c r="J20" s="22">
        <f ca="1">ROUND(M20*M21/10000,2)</f>
        <v>1.22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4072.67</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65.09</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326</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-66</v>
      </c>
      <c r="K25" s="1094" t="s">
        <v>753</v>
      </c>
      <c r="L25" s="1095"/>
      <c r="M25" s="1096"/>
    </row>
    <row r="26" spans="1:37">
      <c r="A26" s="981" t="s">
        <v>397</v>
      </c>
      <c r="B26" s="301" t="s">
        <v>754</v>
      </c>
      <c r="C26" s="21">
        <f ca="1">ROUND((C19+C20)*F26,0)</f>
        <v>937</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8136</v>
      </c>
      <c r="D29" s="1091"/>
      <c r="E29" s="1089"/>
      <c r="F29" s="1092"/>
      <c r="G29" s="1394"/>
      <c r="H29" s="333" t="s">
        <v>396</v>
      </c>
      <c r="I29" s="334" t="s">
        <v>768</v>
      </c>
      <c r="J29" s="335">
        <f ca="1">ROUND(J26/(1+F40)^F41,0)</f>
        <v>0</v>
      </c>
      <c r="K29" s="336" t="s">
        <v>769</v>
      </c>
      <c r="L29" s="337"/>
      <c r="M29" s="338">
        <f ca="1">INDIRECT("'数据-取费表'!k"&amp;$G$1)</f>
        <v>10060.1</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313</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222.82</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70.510000000000005</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151.09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1.22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4072.67</v>
      </c>
      <c r="G35" s="1382"/>
      <c r="H35" s="2695"/>
      <c r="I35" s="1396"/>
      <c r="J35" s="1397"/>
      <c r="K35" s="2699"/>
      <c r="L35" s="2698"/>
      <c r="M35" s="2698"/>
    </row>
    <row r="36" spans="1:18" ht="18" customHeight="1">
      <c r="A36" s="1101" t="s">
        <v>402</v>
      </c>
      <c r="B36" s="301" t="s">
        <v>738</v>
      </c>
      <c r="C36" s="21">
        <f ca="1">ROUND(C29*F36,2)</f>
        <v>65.09</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12.2</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13.24</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1011</v>
      </c>
      <c r="D39" s="1094" t="s">
        <v>773</v>
      </c>
      <c r="E39" s="1095"/>
      <c r="F39" s="1096"/>
      <c r="G39" s="1382"/>
      <c r="H39" s="2698"/>
      <c r="I39" s="1396"/>
      <c r="J39" s="1397"/>
      <c r="K39" s="2702"/>
      <c r="L39" s="2698"/>
      <c r="M39" s="2698"/>
    </row>
    <row r="40" spans="1:18" ht="18" customHeight="1">
      <c r="A40" s="298" t="s">
        <v>395</v>
      </c>
      <c r="B40" s="299" t="s">
        <v>774</v>
      </c>
      <c r="C40" s="300">
        <f ca="1">ROUND(C39*(1-((1+F42)/(1+F40))^F41)/(F40-F42),0)</f>
        <v>22037</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21905</v>
      </c>
      <c r="D43" s="336" t="s">
        <v>777</v>
      </c>
      <c r="E43" s="337" t="s">
        <v>778</v>
      </c>
      <c r="F43" s="338">
        <f ca="1">INDIRECT("'数据-取费表'!k"&amp;$G$1)</f>
        <v>10060.1</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-23257</v>
      </c>
      <c r="D46" s="1404" t="str">
        <f>C2</f>
        <v>万元</v>
      </c>
      <c r="E46" s="1398"/>
      <c r="F46" s="1398"/>
      <c r="I46" s="1405" t="s">
        <v>810</v>
      </c>
      <c r="J46" s="1406"/>
      <c r="K46" s="1407"/>
      <c r="L46" s="1408">
        <f ca="1">IF(M47="住宅",0,IF(L48&gt;J51,L60,J60))</f>
        <v>228</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40</v>
      </c>
      <c r="M47" s="1378" t="str">
        <f>IF(ISNUMBER(FIND("住宅",C1)),"住宅","非住宅")</f>
        <v>非住宅</v>
      </c>
      <c r="O47" s="1416" t="s">
        <v>403</v>
      </c>
      <c r="P47" s="1417" t="s">
        <v>817</v>
      </c>
      <c r="Q47" s="1418">
        <f ca="1">C40+J29</f>
        <v>22037</v>
      </c>
      <c r="R47" s="1418" t="s">
        <v>818</v>
      </c>
    </row>
    <row r="48" spans="1:18" s="1382" customFormat="1" ht="28.5" thickBot="1">
      <c r="A48" s="1109" t="s">
        <v>438</v>
      </c>
      <c r="B48" s="299" t="s">
        <v>692</v>
      </c>
      <c r="C48" s="3456">
        <f ca="1">C49+C53+C55</f>
        <v>0</v>
      </c>
      <c r="D48" s="1111"/>
      <c r="E48" s="1112"/>
      <c r="F48" s="961"/>
      <c r="G48" s="721"/>
      <c r="H48" s="722"/>
      <c r="I48" s="1419" t="s">
        <v>819</v>
      </c>
      <c r="J48" s="1420" t="s">
        <v>3492</v>
      </c>
      <c r="K48" s="1421" t="s">
        <v>820</v>
      </c>
      <c r="L48" s="1422">
        <f ca="1">INDIRECT("'数据-取费表'!f"&amp;$G$1)</f>
        <v>36.78</v>
      </c>
      <c r="O48" s="1416" t="s">
        <v>404</v>
      </c>
      <c r="P48" s="1417" t="s">
        <v>821</v>
      </c>
      <c r="Q48" s="1418">
        <f ca="1">J60</f>
        <v>228</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8136</v>
      </c>
      <c r="R49" s="1418" t="s">
        <v>818</v>
      </c>
    </row>
    <row r="50" spans="1:18" s="1382" customFormat="1" ht="13.5" thickBot="1">
      <c r="A50" s="975"/>
      <c r="B50" s="978"/>
      <c r="C50" s="1117"/>
      <c r="D50" s="952"/>
      <c r="E50" s="1055" t="s">
        <v>697</v>
      </c>
      <c r="F50" s="1056">
        <f ca="1">F7</f>
        <v>10060.1</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8357</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46" t="s">
        <v>837</v>
      </c>
      <c r="L53" s="3747"/>
      <c r="O53" s="1416" t="s">
        <v>409</v>
      </c>
      <c r="P53" s="1417" t="s">
        <v>838</v>
      </c>
      <c r="Q53" s="1418">
        <f ca="1">Q47+Q48</f>
        <v>22265</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8136</v>
      </c>
      <c r="D56" s="1445"/>
      <c r="E56" s="1446"/>
      <c r="F56" s="1438"/>
      <c r="I56" s="1447" t="s">
        <v>842</v>
      </c>
      <c r="J56" s="1448" t="s">
        <v>3411</v>
      </c>
      <c r="K56" s="1419" t="s">
        <v>843</v>
      </c>
      <c r="L56" s="1422" t="str">
        <f ca="1">IF(L48&lt;J51,"——",L48-J53)</f>
        <v>——</v>
      </c>
      <c r="O56" s="1416" t="s">
        <v>403</v>
      </c>
      <c r="P56" s="1417" t="s">
        <v>817</v>
      </c>
      <c r="Q56" s="1418">
        <f ca="1">C40+J29</f>
        <v>22037</v>
      </c>
      <c r="R56" s="1418" t="s">
        <v>818</v>
      </c>
    </row>
    <row r="57" spans="1:18" s="1382" customFormat="1" ht="24.75" thickBot="1">
      <c r="A57" s="1449"/>
      <c r="B57" s="949" t="s">
        <v>767</v>
      </c>
      <c r="C57" s="237">
        <f ca="1">C29</f>
        <v>8136</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78</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3254</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228</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1.22</v>
      </c>
      <c r="D62" s="964" t="s">
        <v>731</v>
      </c>
      <c r="E62" s="949" t="s">
        <v>732</v>
      </c>
      <c r="F62" s="324">
        <f t="shared" si="0"/>
        <v>3</v>
      </c>
      <c r="I62" s="1460" t="s">
        <v>858</v>
      </c>
      <c r="J62" s="1461" t="s">
        <v>859</v>
      </c>
      <c r="K62" s="1461" t="s">
        <v>860</v>
      </c>
      <c r="L62" s="1461" t="s">
        <v>861</v>
      </c>
      <c r="M62" s="1462" t="s">
        <v>862</v>
      </c>
      <c r="O62" s="1416" t="s">
        <v>409</v>
      </c>
      <c r="P62" s="1417" t="s">
        <v>863</v>
      </c>
      <c r="Q62" s="1418">
        <f ca="1">Q56+Q57</f>
        <v>22037</v>
      </c>
      <c r="R62" s="1418" t="s">
        <v>410</v>
      </c>
    </row>
    <row r="63" spans="1:18" s="1382" customFormat="1" ht="13.5" thickBot="1">
      <c r="A63" s="325"/>
      <c r="B63" s="955"/>
      <c r="C63" s="26"/>
      <c r="D63" s="965"/>
      <c r="E63" s="949" t="s">
        <v>788</v>
      </c>
      <c r="F63" s="302">
        <f t="shared" ca="1" si="0"/>
        <v>4072.67</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65.09</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12.2</v>
      </c>
      <c r="D65" s="963" t="s">
        <v>743</v>
      </c>
      <c r="E65" s="949" t="s">
        <v>744</v>
      </c>
      <c r="F65" s="329">
        <f t="shared" ca="1" si="0"/>
        <v>1.5E-3</v>
      </c>
      <c r="I65" s="1460" t="s">
        <v>867</v>
      </c>
      <c r="J65" s="1461">
        <v>40</v>
      </c>
      <c r="K65" s="1461">
        <v>30</v>
      </c>
      <c r="L65" s="1461">
        <v>50</v>
      </c>
      <c r="M65" s="1463">
        <v>0.02</v>
      </c>
      <c r="O65" s="1416" t="s">
        <v>403</v>
      </c>
      <c r="P65" s="1417" t="s">
        <v>868</v>
      </c>
      <c r="Q65" s="1418">
        <f ca="1">C40+J29</f>
        <v>22037</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-78</v>
      </c>
      <c r="D67" s="962" t="s">
        <v>753</v>
      </c>
      <c r="E67" s="967"/>
      <c r="F67" s="968"/>
      <c r="O67" s="1426" t="s">
        <v>405</v>
      </c>
      <c r="P67" s="1417" t="s">
        <v>850</v>
      </c>
      <c r="Q67" s="1464">
        <f ca="1">L51</f>
        <v>8357</v>
      </c>
      <c r="R67" s="1418" t="s">
        <v>870</v>
      </c>
    </row>
    <row r="68" spans="1:18" s="1382" customFormat="1" ht="16.5" thickBot="1">
      <c r="A68" s="946" t="s">
        <v>395</v>
      </c>
      <c r="B68" s="947" t="s">
        <v>774</v>
      </c>
      <c r="C68" s="300">
        <f ca="1">ROUND(C67*(1-((1+F70)/(1+F68))^F69)/(F68-F70),0)</f>
        <v>-1220</v>
      </c>
      <c r="D68" s="964" t="s">
        <v>758</v>
      </c>
      <c r="E68" s="949" t="s">
        <v>759</v>
      </c>
      <c r="F68" s="311">
        <f ca="1">F40</f>
        <v>5.5E-2</v>
      </c>
      <c r="O68" s="1426" t="s">
        <v>406</v>
      </c>
      <c r="P68" s="1465" t="s">
        <v>871</v>
      </c>
      <c r="Q68" s="1418">
        <f ca="1">ROUND(Q69-Q70*Q71,0)</f>
        <v>441</v>
      </c>
      <c r="R68" s="1418" t="s">
        <v>414</v>
      </c>
    </row>
    <row r="69" spans="1:18" s="1382" customFormat="1" ht="13.5" thickBot="1">
      <c r="A69" s="950"/>
      <c r="B69" s="951"/>
      <c r="C69" s="305"/>
      <c r="D69" s="969" t="s">
        <v>762</v>
      </c>
      <c r="E69" s="949" t="s">
        <v>763</v>
      </c>
      <c r="F69" s="332">
        <f ca="1">F41</f>
        <v>36.78</v>
      </c>
      <c r="O69" s="1426" t="s">
        <v>411</v>
      </c>
      <c r="P69" s="1465" t="s">
        <v>872</v>
      </c>
      <c r="Q69" s="1418">
        <f ca="1">C39</f>
        <v>1011</v>
      </c>
      <c r="R69" s="1418" t="s">
        <v>818</v>
      </c>
    </row>
    <row r="70" spans="1:18" s="1382" customFormat="1" ht="13.5" thickBot="1">
      <c r="A70" s="953"/>
      <c r="B70" s="954"/>
      <c r="C70" s="309"/>
      <c r="D70" s="965"/>
      <c r="E70" s="949" t="s">
        <v>766</v>
      </c>
      <c r="F70" s="1053"/>
      <c r="O70" s="1426" t="s">
        <v>412</v>
      </c>
      <c r="P70" s="1465" t="s">
        <v>873</v>
      </c>
      <c r="Q70" s="1418">
        <f ca="1">C13</f>
        <v>8136</v>
      </c>
      <c r="R70" s="1418" t="s">
        <v>818</v>
      </c>
    </row>
    <row r="71" spans="1:18" s="1382" customFormat="1" ht="13.5" thickBot="1">
      <c r="A71" s="970" t="s">
        <v>396</v>
      </c>
      <c r="B71" s="971" t="s">
        <v>776</v>
      </c>
      <c r="C71" s="335">
        <f ca="1">ROUND(C68*10000/F71,0)</f>
        <v>-1213</v>
      </c>
      <c r="D71" s="972" t="s">
        <v>777</v>
      </c>
      <c r="E71" s="973" t="s">
        <v>778</v>
      </c>
      <c r="F71" s="338">
        <f ca="1">F43</f>
        <v>10060.1</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570</v>
      </c>
      <c r="D75" s="1382"/>
      <c r="E75" s="1382"/>
      <c r="F75" s="1382"/>
      <c r="K75" s="1400"/>
      <c r="L75" s="1382"/>
      <c r="O75" s="1416" t="s">
        <v>409</v>
      </c>
      <c r="P75" s="1417" t="s">
        <v>838</v>
      </c>
      <c r="Q75" s="1418">
        <f ca="1">Q65+Q66</f>
        <v>22037</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0.43600000000000005</v>
      </c>
    </row>
    <row r="80" spans="1:18">
      <c r="B80" s="339" t="s">
        <v>800</v>
      </c>
      <c r="C80" s="273">
        <f ca="1">ROUND(C75/C39,3)</f>
        <v>0.56399999999999995</v>
      </c>
    </row>
    <row r="81" spans="2:3">
      <c r="B81" s="269" t="s">
        <v>801</v>
      </c>
      <c r="C81" s="237"/>
    </row>
    <row r="82" spans="2:3">
      <c r="B82" s="272" t="s">
        <v>802</v>
      </c>
      <c r="C82" s="274">
        <f ca="1">1-C83</f>
        <v>0.63100000000000001</v>
      </c>
    </row>
    <row r="83" spans="2:3">
      <c r="B83" s="272" t="s">
        <v>803</v>
      </c>
      <c r="C83" s="273">
        <f ca="1">ROUND(C13/C40,3)</f>
        <v>0.36899999999999999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3" sqref="B3"/>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122458</v>
      </c>
      <c r="C2" s="1385" t="s">
        <v>805</v>
      </c>
      <c r="D2" s="1385"/>
      <c r="E2" s="1386"/>
      <c r="F2" s="1387"/>
      <c r="G2" s="2704"/>
      <c r="H2" s="2693"/>
      <c r="I2" s="2693"/>
      <c r="J2" s="2693"/>
      <c r="K2" s="2694"/>
      <c r="L2" s="2693"/>
      <c r="M2" s="2693"/>
    </row>
    <row r="3" spans="1:37" ht="18" customHeight="1" thickBot="1">
      <c r="A3" s="1388" t="s">
        <v>806</v>
      </c>
      <c r="B3" s="1389">
        <f ca="1">IF(ISERROR(B2*10000/F43),0,ROUND(B2*10000/F43,0))</f>
        <v>31580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6377</v>
      </c>
      <c r="D5" s="1362" t="s">
        <v>693</v>
      </c>
      <c r="E5" s="1070"/>
      <c r="F5" s="1071"/>
      <c r="G5" s="1382"/>
      <c r="H5" s="298">
        <v>1</v>
      </c>
      <c r="I5" s="299" t="s">
        <v>692</v>
      </c>
      <c r="J5" s="1069">
        <f ca="1">J6+J10+J12</f>
        <v>0</v>
      </c>
      <c r="K5" s="1362" t="s">
        <v>693</v>
      </c>
      <c r="L5" s="1070"/>
      <c r="M5" s="1071"/>
    </row>
    <row r="6" spans="1:37" ht="18" customHeight="1">
      <c r="A6" s="1068" t="s">
        <v>398</v>
      </c>
      <c r="B6" s="3748" t="s">
        <v>694</v>
      </c>
      <c r="C6" s="1073">
        <f ca="1">ROUND(F6*F8*F7*(1-F9)/10000,0)</f>
        <v>6369</v>
      </c>
      <c r="D6" s="154" t="s">
        <v>2108</v>
      </c>
      <c r="E6" s="301" t="s">
        <v>696</v>
      </c>
      <c r="F6" s="302">
        <f ca="1">INDIRECT("'数据-取费表'!u"&amp;$G$1)</f>
        <v>5</v>
      </c>
      <c r="G6" s="1382"/>
      <c r="H6" s="1068" t="s">
        <v>398</v>
      </c>
      <c r="I6" s="3748" t="s">
        <v>694</v>
      </c>
      <c r="J6" s="300">
        <f ca="1">ROUND(M6*M8*M7*(1-M9)/10000,0)</f>
        <v>0</v>
      </c>
      <c r="K6" s="154" t="s">
        <v>2107</v>
      </c>
      <c r="L6" s="301" t="s">
        <v>696</v>
      </c>
      <c r="M6" s="302">
        <f ca="1">INDIRECT("'数据-取费表'!z"&amp;$G$1)</f>
        <v>0</v>
      </c>
    </row>
    <row r="7" spans="1:37" ht="18" customHeight="1">
      <c r="A7" s="1072"/>
      <c r="B7" s="3749"/>
      <c r="C7" s="1074"/>
      <c r="D7" s="306"/>
      <c r="E7" s="3472" t="s">
        <v>697</v>
      </c>
      <c r="F7" s="302">
        <f ca="1">IF(INDIRECT("'数据-取费表'!ah"&amp;$G$1)="",INDIRECT("'数据-取费表'!k"&amp;$G$1),INDIRECT("'数据-取费表'!ah"&amp;$G$1))</f>
        <v>38776.780000000006</v>
      </c>
      <c r="G7" s="1382"/>
      <c r="H7" s="303"/>
      <c r="I7" s="3749"/>
      <c r="J7" s="305"/>
      <c r="K7" s="306"/>
      <c r="L7" s="301" t="s">
        <v>697</v>
      </c>
      <c r="M7" s="302">
        <f ca="1">F7</f>
        <v>38776.780000000006</v>
      </c>
    </row>
    <row r="8" spans="1:37" ht="18" customHeight="1">
      <c r="A8" s="303"/>
      <c r="B8" s="3749"/>
      <c r="C8" s="305"/>
      <c r="D8" s="306"/>
      <c r="E8" s="301" t="s">
        <v>698</v>
      </c>
      <c r="F8" s="302">
        <f ca="1">INDIRECT("'数据-取费表'!ai"&amp;$G$1)</f>
        <v>365</v>
      </c>
      <c r="G8" s="1382"/>
      <c r="H8" s="303"/>
      <c r="I8" s="3749"/>
      <c r="J8" s="305"/>
      <c r="K8" s="306"/>
      <c r="L8" s="301" t="s">
        <v>698</v>
      </c>
      <c r="M8" s="302">
        <f ca="1">INDIRECT("'数据-取费表'!ai"&amp;$G$1)</f>
        <v>365</v>
      </c>
    </row>
    <row r="9" spans="1:37" ht="18" customHeight="1">
      <c r="A9" s="303"/>
      <c r="B9" s="3750"/>
      <c r="C9" s="305"/>
      <c r="D9" s="306"/>
      <c r="E9" s="301" t="s">
        <v>699</v>
      </c>
      <c r="F9" s="311">
        <f ca="1">INDIRECT("'数据-取费表'!w"&amp;$G$1)</f>
        <v>0.1</v>
      </c>
      <c r="G9" s="1382"/>
      <c r="H9" s="303"/>
      <c r="I9" s="3750"/>
      <c r="J9" s="305"/>
      <c r="K9" s="306"/>
      <c r="L9" s="312" t="s">
        <v>699</v>
      </c>
      <c r="M9" s="313">
        <f ca="1">INDIRECT("'数据-取费表'!ab"&amp;$G$1)</f>
        <v>0</v>
      </c>
    </row>
    <row r="10" spans="1:37" ht="18" customHeight="1">
      <c r="A10" s="1068" t="s">
        <v>402</v>
      </c>
      <c r="B10" s="1363" t="s">
        <v>700</v>
      </c>
      <c r="C10" s="315">
        <f ca="1">ROUND(IF(F10="押一",C6/12*F11,IF(F10="押二",C6/12*2*F11,IF(F10="押三",C6/12*3*F11,C11*F11))),0)</f>
        <v>8</v>
      </c>
      <c r="D10" s="1364" t="s">
        <v>2116</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31359</v>
      </c>
      <c r="D13" s="3462" t="s">
        <v>705</v>
      </c>
      <c r="E13" s="3462"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21327</v>
      </c>
      <c r="D14" s="3468" t="s">
        <v>708</v>
      </c>
      <c r="E14" s="3465"/>
      <c r="F14" s="318"/>
      <c r="G14" s="1382"/>
      <c r="H14" s="981" t="s">
        <v>398</v>
      </c>
      <c r="I14" s="301" t="s">
        <v>709</v>
      </c>
      <c r="J14" s="21">
        <f ca="1">C29</f>
        <v>31359</v>
      </c>
      <c r="K14" s="3471"/>
      <c r="L14" s="806"/>
      <c r="M14" s="807"/>
    </row>
    <row r="15" spans="1:37" s="1395" customFormat="1" ht="18" customHeight="1" thickBot="1">
      <c r="A15" s="981" t="s">
        <v>399</v>
      </c>
      <c r="B15" s="301" t="s">
        <v>710</v>
      </c>
      <c r="C15" s="21">
        <f ca="1">ROUND(C14*F15,0)</f>
        <v>1066</v>
      </c>
      <c r="D15" s="3463" t="s">
        <v>711</v>
      </c>
      <c r="E15" s="3463"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256</v>
      </c>
      <c r="K16" s="1086" t="s">
        <v>715</v>
      </c>
      <c r="L16" s="3469"/>
      <c r="M16" s="1071"/>
    </row>
    <row r="17" spans="1:37" s="1395" customFormat="1" ht="18" customHeight="1">
      <c r="A17" s="981" t="s">
        <v>681</v>
      </c>
      <c r="B17" s="301" t="s">
        <v>716</v>
      </c>
      <c r="C17" s="21">
        <f ca="1">ROUND(F17*(F43+INDIRECT("'数据-取费表'!S"&amp;$G$1))/10000,0)</f>
        <v>776</v>
      </c>
      <c r="D17" s="301" t="s">
        <v>717</v>
      </c>
      <c r="E17" s="301" t="s">
        <v>718</v>
      </c>
      <c r="F17" s="23">
        <f>'数据-取费表'!B35</f>
        <v>200</v>
      </c>
      <c r="G17" s="1394"/>
      <c r="H17" s="981" t="s">
        <v>398</v>
      </c>
      <c r="I17" s="301" t="s">
        <v>719</v>
      </c>
      <c r="J17" s="2314">
        <f ca="1">ROUND(IF(AND(项目基本情况!B11="自然人",项目基本情况!B10="北京市"),J6*M17/(1+'数据-取费表'!C42),J18+J19+J20),2)</f>
        <v>4.71</v>
      </c>
      <c r="K17" s="3468" t="s">
        <v>720</v>
      </c>
      <c r="L17" s="3467"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427</v>
      </c>
      <c r="D18" s="301" t="s">
        <v>711</v>
      </c>
      <c r="E18" s="301" t="s">
        <v>712</v>
      </c>
      <c r="F18" s="321">
        <f>'数据-取费表'!B36</f>
        <v>0.02</v>
      </c>
      <c r="G18" s="1394"/>
      <c r="H18" s="981" t="s">
        <v>397</v>
      </c>
      <c r="I18" s="301" t="s">
        <v>723</v>
      </c>
      <c r="J18" s="21">
        <f ca="1">ROUND(J6*M18/(1+'数据-取费表'!C42),2)</f>
        <v>0</v>
      </c>
      <c r="K18" s="3467"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23596</v>
      </c>
      <c r="D19" s="130" t="s">
        <v>726</v>
      </c>
      <c r="E19" s="3479"/>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472</v>
      </c>
      <c r="D20" s="2426" t="s">
        <v>729</v>
      </c>
      <c r="E20" s="301" t="s">
        <v>712</v>
      </c>
      <c r="F20" s="321">
        <f>'数据-取费表'!B37</f>
        <v>0.02</v>
      </c>
      <c r="G20" s="1394"/>
      <c r="H20" s="981" t="s">
        <v>680</v>
      </c>
      <c r="I20" s="154" t="s">
        <v>730</v>
      </c>
      <c r="J20" s="22">
        <f ca="1">ROUND(M20*M21/10000,2)</f>
        <v>4.71</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15698.15</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79"/>
      <c r="F22" s="23"/>
      <c r="G22" s="1382"/>
      <c r="H22" s="981" t="s">
        <v>402</v>
      </c>
      <c r="I22" s="301" t="s">
        <v>738</v>
      </c>
      <c r="J22" s="21">
        <f ca="1">ROUND(J14*M22,2)</f>
        <v>250.87</v>
      </c>
      <c r="K22" s="3467"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1257</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67"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79"/>
      <c r="F25" s="23"/>
      <c r="G25" s="1382"/>
      <c r="H25" s="1078" t="s">
        <v>394</v>
      </c>
      <c r="I25" s="1093" t="s">
        <v>752</v>
      </c>
      <c r="J25" s="309">
        <f ca="1">J5-J16</f>
        <v>-256</v>
      </c>
      <c r="K25" s="1094" t="s">
        <v>753</v>
      </c>
      <c r="L25" s="1095"/>
      <c r="M25" s="1096"/>
    </row>
    <row r="26" spans="1:37">
      <c r="A26" s="981" t="s">
        <v>397</v>
      </c>
      <c r="B26" s="301" t="s">
        <v>754</v>
      </c>
      <c r="C26" s="21">
        <f ca="1">ROUND((C19+C20)*F26,0)</f>
        <v>3610</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63"/>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31359</v>
      </c>
      <c r="D29" s="1091"/>
      <c r="E29" s="1089"/>
      <c r="F29" s="1092"/>
      <c r="G29" s="1394"/>
      <c r="H29" s="333" t="s">
        <v>396</v>
      </c>
      <c r="I29" s="334" t="s">
        <v>768</v>
      </c>
      <c r="J29" s="335">
        <f ca="1">ROUND(J26/(1+F40)^F41,0)</f>
        <v>0</v>
      </c>
      <c r="K29" s="336" t="s">
        <v>769</v>
      </c>
      <c r="L29" s="337"/>
      <c r="M29" s="338">
        <f ca="1">INDIRECT("'数据-取费表'!k"&amp;$G$1)</f>
        <v>38776.780000000006</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1434</v>
      </c>
      <c r="D30" s="1086" t="s">
        <v>715</v>
      </c>
      <c r="E30" s="3469"/>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1072.28</v>
      </c>
      <c r="D31" s="3468" t="s">
        <v>720</v>
      </c>
      <c r="E31" s="3467"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339.68</v>
      </c>
      <c r="D32" s="3467"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727.89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4.71</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15698.15</v>
      </c>
      <c r="G35" s="1382"/>
      <c r="H35" s="2695"/>
      <c r="I35" s="1396"/>
      <c r="J35" s="1397"/>
      <c r="K35" s="2699"/>
      <c r="L35" s="2698"/>
      <c r="M35" s="2698"/>
    </row>
    <row r="36" spans="1:18" ht="18" customHeight="1">
      <c r="A36" s="1101" t="s">
        <v>402</v>
      </c>
      <c r="B36" s="301" t="s">
        <v>738</v>
      </c>
      <c r="C36" s="21">
        <f ca="1">ROUND(C29*F36,2)</f>
        <v>250.87</v>
      </c>
      <c r="D36" s="3467"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47.04</v>
      </c>
      <c r="D37" s="3467"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63.77</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4943</v>
      </c>
      <c r="D39" s="1094" t="s">
        <v>773</v>
      </c>
      <c r="E39" s="1095"/>
      <c r="F39" s="1096"/>
      <c r="G39" s="1382"/>
      <c r="H39" s="2698"/>
      <c r="I39" s="1396"/>
      <c r="J39" s="1397"/>
      <c r="K39" s="2702"/>
      <c r="L39" s="2698"/>
      <c r="M39" s="2698"/>
    </row>
    <row r="40" spans="1:18" ht="18" customHeight="1">
      <c r="A40" s="298" t="s">
        <v>395</v>
      </c>
      <c r="B40" s="299" t="s">
        <v>774</v>
      </c>
      <c r="C40" s="300">
        <f ca="1">ROUND(C39*(1-((1+F42)/(1+F40))^F41)/(F40-F42),0)</f>
        <v>122032</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31470</v>
      </c>
      <c r="D43" s="336" t="s">
        <v>777</v>
      </c>
      <c r="E43" s="337" t="s">
        <v>778</v>
      </c>
      <c r="F43" s="338">
        <f ca="1">INDIRECT("'数据-取费表'!k"&amp;$G$1)</f>
        <v>38776.780000000006</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-127091</v>
      </c>
      <c r="D46" s="1404" t="str">
        <f>C2</f>
        <v>万元</v>
      </c>
      <c r="E46" s="1398"/>
      <c r="F46" s="1398"/>
      <c r="I46" s="1405" t="s">
        <v>810</v>
      </c>
      <c r="J46" s="1406"/>
      <c r="K46" s="1407"/>
      <c r="L46" s="1408">
        <f ca="1">IF(M47="住宅",0,IF(L48&gt;J51,L60,J60))</f>
        <v>426</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50</v>
      </c>
      <c r="M47" s="1378" t="str">
        <f>IF(ISNUMBER(FIND("住宅",C1)),"住宅","非住宅")</f>
        <v>非住宅</v>
      </c>
      <c r="O47" s="1416" t="s">
        <v>403</v>
      </c>
      <c r="P47" s="1417" t="s">
        <v>817</v>
      </c>
      <c r="Q47" s="1418">
        <f ca="1">C40+J29</f>
        <v>122032</v>
      </c>
      <c r="R47" s="1418" t="s">
        <v>818</v>
      </c>
    </row>
    <row r="48" spans="1:18" s="1382" customFormat="1" ht="28.5" thickBot="1">
      <c r="A48" s="1109" t="s">
        <v>438</v>
      </c>
      <c r="B48" s="299" t="s">
        <v>692</v>
      </c>
      <c r="C48" s="3478">
        <f ca="1">C49+C53+C55</f>
        <v>0</v>
      </c>
      <c r="D48" s="1111"/>
      <c r="E48" s="1112"/>
      <c r="F48" s="961"/>
      <c r="G48" s="721"/>
      <c r="H48" s="722"/>
      <c r="I48" s="1419" t="s">
        <v>819</v>
      </c>
      <c r="J48" s="1420" t="s">
        <v>3492</v>
      </c>
      <c r="K48" s="1421" t="s">
        <v>820</v>
      </c>
      <c r="L48" s="1422">
        <f ca="1">INDIRECT("'数据-取费表'!f"&amp;$G$1)</f>
        <v>46.78</v>
      </c>
      <c r="O48" s="1416" t="s">
        <v>404</v>
      </c>
      <c r="P48" s="1417" t="s">
        <v>821</v>
      </c>
      <c r="Q48" s="1418">
        <f ca="1">J60</f>
        <v>426</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31359</v>
      </c>
      <c r="R49" s="1418" t="s">
        <v>818</v>
      </c>
    </row>
    <row r="50" spans="1:18" s="1382" customFormat="1" ht="13.5" thickBot="1">
      <c r="A50" s="975"/>
      <c r="B50" s="978"/>
      <c r="C50" s="1117"/>
      <c r="D50" s="952"/>
      <c r="E50" s="1055" t="s">
        <v>697</v>
      </c>
      <c r="F50" s="1056">
        <f ca="1">F7</f>
        <v>38776.780000000006</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52015</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46" t="s">
        <v>837</v>
      </c>
      <c r="L53" s="3747"/>
      <c r="O53" s="1416" t="s">
        <v>409</v>
      </c>
      <c r="P53" s="1417" t="s">
        <v>838</v>
      </c>
      <c r="Q53" s="1418">
        <f ca="1">Q47+Q48</f>
        <v>122458</v>
      </c>
      <c r="R53" s="1418" t="s">
        <v>410</v>
      </c>
    </row>
    <row r="54" spans="1:18" s="1382" customFormat="1" ht="13.5" thickBot="1">
      <c r="A54" s="1152"/>
      <c r="B54" s="1365" t="s">
        <v>679</v>
      </c>
      <c r="C54" s="958"/>
      <c r="D54" s="1364"/>
      <c r="E54" s="3470"/>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70"/>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31359</v>
      </c>
      <c r="D56" s="1445"/>
      <c r="E56" s="1446"/>
      <c r="F56" s="1438"/>
      <c r="I56" s="1447" t="s">
        <v>842</v>
      </c>
      <c r="J56" s="1448" t="s">
        <v>3411</v>
      </c>
      <c r="K56" s="1419" t="s">
        <v>843</v>
      </c>
      <c r="L56" s="1422" t="str">
        <f ca="1">IF(L48&lt;J51,"——",L48-J53)</f>
        <v>——</v>
      </c>
      <c r="O56" s="1416" t="s">
        <v>403</v>
      </c>
      <c r="P56" s="1417" t="s">
        <v>817</v>
      </c>
      <c r="Q56" s="1418">
        <f ca="1">C40+J29</f>
        <v>122032</v>
      </c>
      <c r="R56" s="1418" t="s">
        <v>818</v>
      </c>
    </row>
    <row r="57" spans="1:18" s="1382" customFormat="1" ht="24.75" thickBot="1">
      <c r="A57" s="1449"/>
      <c r="B57" s="949" t="s">
        <v>767</v>
      </c>
      <c r="C57" s="237">
        <f ca="1">C29</f>
        <v>31359</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303</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5</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12544</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426</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4.71</v>
      </c>
      <c r="D62" s="964" t="s">
        <v>786</v>
      </c>
      <c r="E62" s="949" t="s">
        <v>787</v>
      </c>
      <c r="F62" s="324">
        <f t="shared" si="0"/>
        <v>3</v>
      </c>
      <c r="I62" s="1460" t="s">
        <v>858</v>
      </c>
      <c r="J62" s="1461" t="s">
        <v>859</v>
      </c>
      <c r="K62" s="1461" t="s">
        <v>860</v>
      </c>
      <c r="L62" s="1461" t="s">
        <v>861</v>
      </c>
      <c r="M62" s="1462" t="s">
        <v>862</v>
      </c>
      <c r="O62" s="1416" t="s">
        <v>409</v>
      </c>
      <c r="P62" s="1417" t="s">
        <v>863</v>
      </c>
      <c r="Q62" s="1418">
        <f ca="1">Q56+Q57</f>
        <v>122032</v>
      </c>
      <c r="R62" s="1418" t="s">
        <v>410</v>
      </c>
    </row>
    <row r="63" spans="1:18" s="1382" customFormat="1" ht="13.5" thickBot="1">
      <c r="A63" s="325"/>
      <c r="B63" s="955"/>
      <c r="C63" s="26"/>
      <c r="D63" s="965"/>
      <c r="E63" s="949" t="s">
        <v>788</v>
      </c>
      <c r="F63" s="302">
        <f t="shared" ca="1" si="0"/>
        <v>15698.15</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250.87</v>
      </c>
      <c r="D64" s="963" t="s">
        <v>791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47.04</v>
      </c>
      <c r="D65" s="963" t="s">
        <v>743</v>
      </c>
      <c r="E65" s="949" t="s">
        <v>744</v>
      </c>
      <c r="F65" s="329">
        <f t="shared" ca="1" si="0"/>
        <v>1.5E-3</v>
      </c>
      <c r="I65" s="1460" t="s">
        <v>867</v>
      </c>
      <c r="J65" s="1461">
        <v>40</v>
      </c>
      <c r="K65" s="1461">
        <v>30</v>
      </c>
      <c r="L65" s="1461">
        <v>50</v>
      </c>
      <c r="M65" s="1463">
        <v>0.02</v>
      </c>
      <c r="O65" s="1416" t="s">
        <v>403</v>
      </c>
      <c r="P65" s="1417" t="s">
        <v>868</v>
      </c>
      <c r="Q65" s="1418">
        <f ca="1">C40+J29</f>
        <v>122032</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-303</v>
      </c>
      <c r="D67" s="962" t="s">
        <v>753</v>
      </c>
      <c r="E67" s="967"/>
      <c r="F67" s="968"/>
      <c r="O67" s="1426" t="s">
        <v>405</v>
      </c>
      <c r="P67" s="1417" t="s">
        <v>850</v>
      </c>
      <c r="Q67" s="1464">
        <f ca="1">L51</f>
        <v>52015</v>
      </c>
      <c r="R67" s="1418" t="s">
        <v>870</v>
      </c>
    </row>
    <row r="68" spans="1:18" s="1382" customFormat="1" ht="16.5" thickBot="1">
      <c r="A68" s="946" t="s">
        <v>395</v>
      </c>
      <c r="B68" s="947" t="s">
        <v>774</v>
      </c>
      <c r="C68" s="300">
        <f ca="1">ROUND(C67*(1-((1+F70)/(1+F68))^F69)/(F68-F70),0)</f>
        <v>-5059</v>
      </c>
      <c r="D68" s="964" t="s">
        <v>758</v>
      </c>
      <c r="E68" s="949" t="s">
        <v>759</v>
      </c>
      <c r="F68" s="311">
        <f ca="1">F40</f>
        <v>5.5E-2</v>
      </c>
      <c r="O68" s="1426" t="s">
        <v>406</v>
      </c>
      <c r="P68" s="1465" t="s">
        <v>871</v>
      </c>
      <c r="Q68" s="1418">
        <f ca="1">ROUND(Q69-Q70*Q71,0)</f>
        <v>2748</v>
      </c>
      <c r="R68" s="1418" t="s">
        <v>414</v>
      </c>
    </row>
    <row r="69" spans="1:18" s="1382" customFormat="1" ht="13.5" thickBot="1">
      <c r="A69" s="950"/>
      <c r="B69" s="951"/>
      <c r="C69" s="305"/>
      <c r="D69" s="969" t="s">
        <v>762</v>
      </c>
      <c r="E69" s="949" t="s">
        <v>763</v>
      </c>
      <c r="F69" s="332">
        <f ca="1">F41</f>
        <v>46.78</v>
      </c>
      <c r="O69" s="1426" t="s">
        <v>411</v>
      </c>
      <c r="P69" s="1465" t="s">
        <v>872</v>
      </c>
      <c r="Q69" s="1418">
        <f ca="1">C39</f>
        <v>4943</v>
      </c>
      <c r="R69" s="1418" t="s">
        <v>818</v>
      </c>
    </row>
    <row r="70" spans="1:18" s="1382" customFormat="1" ht="13.5" thickBot="1">
      <c r="A70" s="953"/>
      <c r="B70" s="954"/>
      <c r="C70" s="309"/>
      <c r="D70" s="965"/>
      <c r="E70" s="949" t="s">
        <v>766</v>
      </c>
      <c r="F70" s="1053"/>
      <c r="O70" s="1426" t="s">
        <v>412</v>
      </c>
      <c r="P70" s="1465" t="s">
        <v>873</v>
      </c>
      <c r="Q70" s="1418">
        <f ca="1">C13</f>
        <v>31359</v>
      </c>
      <c r="R70" s="1418" t="s">
        <v>818</v>
      </c>
    </row>
    <row r="71" spans="1:18" s="1382" customFormat="1" ht="13.5" thickBot="1">
      <c r="A71" s="970" t="s">
        <v>396</v>
      </c>
      <c r="B71" s="971" t="s">
        <v>776</v>
      </c>
      <c r="C71" s="335">
        <f ca="1">ROUND(C68*10000/F71,0)</f>
        <v>-1305</v>
      </c>
      <c r="D71" s="972" t="s">
        <v>777</v>
      </c>
      <c r="E71" s="973" t="s">
        <v>778</v>
      </c>
      <c r="F71" s="338">
        <f ca="1">F43</f>
        <v>38776.780000000006</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2195</v>
      </c>
      <c r="D75" s="1382"/>
      <c r="E75" s="1382"/>
      <c r="F75" s="1382"/>
      <c r="K75" s="1400"/>
      <c r="L75" s="1382"/>
      <c r="O75" s="1416" t="s">
        <v>409</v>
      </c>
      <c r="P75" s="1417" t="s">
        <v>838</v>
      </c>
      <c r="Q75" s="1418">
        <f ca="1">Q65+Q66</f>
        <v>122032</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0.55600000000000005</v>
      </c>
    </row>
    <row r="80" spans="1:18">
      <c r="B80" s="339" t="s">
        <v>800</v>
      </c>
      <c r="C80" s="273">
        <f ca="1">ROUND(C75/C39,3)</f>
        <v>0.44400000000000001</v>
      </c>
    </row>
    <row r="81" spans="2:3">
      <c r="B81" s="269" t="s">
        <v>801</v>
      </c>
      <c r="C81" s="237"/>
    </row>
    <row r="82" spans="2:3">
      <c r="B82" s="272" t="s">
        <v>802</v>
      </c>
      <c r="C82" s="274">
        <f ca="1">1-C83</f>
        <v>0.74299999999999999</v>
      </c>
    </row>
    <row r="83" spans="2:3">
      <c r="B83" s="272" t="s">
        <v>803</v>
      </c>
      <c r="C83" s="273">
        <f ca="1">ROUND(C13/C40,3)</f>
        <v>0.25700000000000001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3" zoomScale="85" zoomScaleNormal="70" zoomScaleSheetLayoutView="85" workbookViewId="0">
      <selection activeCell="H38" sqref="H3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3502</v>
      </c>
      <c r="D1" s="1360" t="s">
        <v>43</v>
      </c>
      <c r="E1" s="1361" t="s">
        <v>678</v>
      </c>
      <c r="F1" s="1061">
        <f ca="1">J53</f>
        <v>36.78</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79820</v>
      </c>
      <c r="C2" s="1385" t="s">
        <v>805</v>
      </c>
      <c r="D2" s="1385"/>
      <c r="E2" s="1386"/>
      <c r="F2" s="1387"/>
      <c r="G2" s="2704"/>
      <c r="H2" s="2693"/>
      <c r="I2" s="2693"/>
      <c r="J2" s="2693"/>
      <c r="K2" s="2694"/>
      <c r="L2" s="2693"/>
      <c r="M2" s="2693"/>
    </row>
    <row r="3" spans="1:37" ht="18" customHeight="1" thickBot="1">
      <c r="A3" s="1388" t="s">
        <v>806</v>
      </c>
      <c r="B3" s="1389">
        <f ca="1">IF(ISERROR(B2*10000/F43),0,ROUND(B2*10000/F43,0))</f>
        <v>16090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4895</v>
      </c>
      <c r="D5" s="1362" t="s">
        <v>693</v>
      </c>
      <c r="E5" s="1070"/>
      <c r="F5" s="1071"/>
      <c r="G5" s="1382"/>
      <c r="H5" s="298">
        <v>1</v>
      </c>
      <c r="I5" s="299" t="s">
        <v>692</v>
      </c>
      <c r="J5" s="1069">
        <f ca="1">J6+J10+J12</f>
        <v>0</v>
      </c>
      <c r="K5" s="1362" t="s">
        <v>693</v>
      </c>
      <c r="L5" s="1070"/>
      <c r="M5" s="1071"/>
    </row>
    <row r="6" spans="1:37" ht="18" customHeight="1">
      <c r="A6" s="1068" t="s">
        <v>398</v>
      </c>
      <c r="B6" s="3748" t="s">
        <v>694</v>
      </c>
      <c r="C6" s="1073">
        <f ca="1">ROUND(F6*F8*F7*(1-F9)/10000,0)</f>
        <v>4889</v>
      </c>
      <c r="D6" s="154" t="s">
        <v>2108</v>
      </c>
      <c r="E6" s="301" t="s">
        <v>696</v>
      </c>
      <c r="F6" s="302">
        <f ca="1">INDIRECT("'数据-取费表'!u"&amp;$G$1)</f>
        <v>3</v>
      </c>
      <c r="G6" s="1382"/>
      <c r="H6" s="1068" t="s">
        <v>398</v>
      </c>
      <c r="I6" s="3748" t="s">
        <v>694</v>
      </c>
      <c r="J6" s="300">
        <f ca="1">ROUND(M6*M8*M7*(1-M9)/10000,0)</f>
        <v>0</v>
      </c>
      <c r="K6" s="154" t="s">
        <v>2107</v>
      </c>
      <c r="L6" s="301" t="s">
        <v>696</v>
      </c>
      <c r="M6" s="302">
        <f ca="1">INDIRECT("'数据-取费表'!z"&amp;$G$1)</f>
        <v>0</v>
      </c>
    </row>
    <row r="7" spans="1:37" ht="18" customHeight="1">
      <c r="A7" s="1072"/>
      <c r="B7" s="3749"/>
      <c r="C7" s="1074"/>
      <c r="D7" s="306"/>
      <c r="E7" s="3455" t="s">
        <v>697</v>
      </c>
      <c r="F7" s="302">
        <f ca="1">IF(INDIRECT("'数据-取费表'!ah"&amp;$G$1)="",INDIRECT("'数据-取费表'!k"&amp;$G$1),INDIRECT("'数据-取费表'!ah"&amp;$G$1))</f>
        <v>49608.34</v>
      </c>
      <c r="G7" s="1382"/>
      <c r="H7" s="303"/>
      <c r="I7" s="3749"/>
      <c r="J7" s="305"/>
      <c r="K7" s="306"/>
      <c r="L7" s="301" t="s">
        <v>697</v>
      </c>
      <c r="M7" s="302">
        <f ca="1">F7</f>
        <v>49608.34</v>
      </c>
    </row>
    <row r="8" spans="1:37" ht="18" customHeight="1">
      <c r="A8" s="303"/>
      <c r="B8" s="3749"/>
      <c r="C8" s="305"/>
      <c r="D8" s="306"/>
      <c r="E8" s="301" t="s">
        <v>698</v>
      </c>
      <c r="F8" s="302">
        <f ca="1">INDIRECT("'数据-取费表'!ai"&amp;$G$1)</f>
        <v>365</v>
      </c>
      <c r="G8" s="1382"/>
      <c r="H8" s="303"/>
      <c r="I8" s="3749"/>
      <c r="J8" s="305"/>
      <c r="K8" s="306"/>
      <c r="L8" s="301" t="s">
        <v>698</v>
      </c>
      <c r="M8" s="302">
        <f ca="1">INDIRECT("'数据-取费表'!ai"&amp;$G$1)</f>
        <v>365</v>
      </c>
    </row>
    <row r="9" spans="1:37" ht="18" customHeight="1">
      <c r="A9" s="303"/>
      <c r="B9" s="3750"/>
      <c r="C9" s="305"/>
      <c r="D9" s="306"/>
      <c r="E9" s="301" t="s">
        <v>699</v>
      </c>
      <c r="F9" s="311">
        <f ca="1">INDIRECT("'数据-取费表'!w"&amp;$G$1)</f>
        <v>0.1</v>
      </c>
      <c r="G9" s="1382"/>
      <c r="H9" s="303"/>
      <c r="I9" s="3750"/>
      <c r="J9" s="305"/>
      <c r="K9" s="306"/>
      <c r="L9" s="312" t="s">
        <v>699</v>
      </c>
      <c r="M9" s="313">
        <f ca="1">INDIRECT("'数据-取费表'!ab"&amp;$G$1)</f>
        <v>0</v>
      </c>
    </row>
    <row r="10" spans="1:37" ht="18" customHeight="1">
      <c r="A10" s="1068" t="s">
        <v>402</v>
      </c>
      <c r="B10" s="1363" t="s">
        <v>700</v>
      </c>
      <c r="C10" s="315">
        <f ca="1">ROUND(IF(F10="押一",C6/12*F11,IF(F10="押二",C6/12*2*F11,IF(F10="押三",C6/12*3*F11,C11*F11))),0)</f>
        <v>6</v>
      </c>
      <c r="D10" s="1364" t="s">
        <v>2115</v>
      </c>
      <c r="E10" s="312" t="s">
        <v>701</v>
      </c>
      <c r="F10" s="1115" t="s">
        <v>3490</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43644</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29765</v>
      </c>
      <c r="D14" s="3451" t="s">
        <v>708</v>
      </c>
      <c r="E14" s="3449"/>
      <c r="F14" s="318"/>
      <c r="G14" s="1382"/>
      <c r="H14" s="981" t="s">
        <v>398</v>
      </c>
      <c r="I14" s="301" t="s">
        <v>709</v>
      </c>
      <c r="J14" s="21">
        <f ca="1">C29</f>
        <v>43644</v>
      </c>
      <c r="K14" s="3454"/>
      <c r="L14" s="806"/>
      <c r="M14" s="807"/>
    </row>
    <row r="15" spans="1:37" s="1395" customFormat="1" ht="18" customHeight="1" thickBot="1">
      <c r="A15" s="981" t="s">
        <v>399</v>
      </c>
      <c r="B15" s="301" t="s">
        <v>710</v>
      </c>
      <c r="C15" s="21">
        <f ca="1">ROUND(C14*F15,0)</f>
        <v>1488</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355</v>
      </c>
      <c r="K16" s="1086" t="s">
        <v>715</v>
      </c>
      <c r="L16" s="3452"/>
      <c r="M16" s="1071"/>
    </row>
    <row r="17" spans="1:37" s="1395" customFormat="1" ht="18" customHeight="1">
      <c r="A17" s="981" t="s">
        <v>681</v>
      </c>
      <c r="B17" s="301" t="s">
        <v>716</v>
      </c>
      <c r="C17" s="21">
        <f ca="1">ROUND(F17*(F43+INDIRECT("'数据-取费表'!S"&amp;$G$1))/10000,0)</f>
        <v>992</v>
      </c>
      <c r="D17" s="301" t="s">
        <v>717</v>
      </c>
      <c r="E17" s="301" t="s">
        <v>718</v>
      </c>
      <c r="F17" s="23">
        <f>'数据-取费表'!B35</f>
        <v>200</v>
      </c>
      <c r="G17" s="1394"/>
      <c r="H17" s="981" t="s">
        <v>398</v>
      </c>
      <c r="I17" s="301" t="s">
        <v>719</v>
      </c>
      <c r="J17" s="2314">
        <f ca="1">ROUND(IF(AND(项目基本情况!B11="自然人",项目基本情况!B10="北京市"),J6*M17/(1+'数据-取费表'!C42),J18+J19+J20),2)</f>
        <v>6.02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595</v>
      </c>
      <c r="D18" s="301" t="s">
        <v>711</v>
      </c>
      <c r="E18" s="301" t="s">
        <v>712</v>
      </c>
      <c r="F18" s="321">
        <f>'数据-取费表'!B36</f>
        <v>0.02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32840</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657</v>
      </c>
      <c r="D20" s="2426" t="s">
        <v>729</v>
      </c>
      <c r="E20" s="301" t="s">
        <v>712</v>
      </c>
      <c r="F20" s="321">
        <f>'数据-取费表'!B37</f>
        <v>0.02</v>
      </c>
      <c r="G20" s="1394"/>
      <c r="H20" s="981" t="s">
        <v>680</v>
      </c>
      <c r="I20" s="154" t="s">
        <v>730</v>
      </c>
      <c r="J20" s="22">
        <f ca="1">ROUND(M20*M21/10000,2)</f>
        <v>6.02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20083.13</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349.15</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1748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-355</v>
      </c>
      <c r="K25" s="1094" t="s">
        <v>753</v>
      </c>
      <c r="L25" s="1095"/>
      <c r="M25" s="1096"/>
    </row>
    <row r="26" spans="1:37">
      <c r="A26" s="981" t="s">
        <v>397</v>
      </c>
      <c r="B26" s="301" t="s">
        <v>754</v>
      </c>
      <c r="C26" s="21">
        <f ca="1">ROUND((C19+C20)*F26,0)</f>
        <v>5025</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43644</v>
      </c>
      <c r="D29" s="1091"/>
      <c r="E29" s="1089"/>
      <c r="F29" s="1092"/>
      <c r="G29" s="1394"/>
      <c r="H29" s="333" t="s">
        <v>396</v>
      </c>
      <c r="I29" s="334" t="s">
        <v>768</v>
      </c>
      <c r="J29" s="335">
        <f ca="1">ROUND(J26/(1+F40)^F41,0)</f>
        <v>0</v>
      </c>
      <c r="K29" s="336" t="s">
        <v>769</v>
      </c>
      <c r="L29" s="337"/>
      <c r="M29" s="338">
        <f ca="1">INDIRECT("'数据-取费表'!k"&amp;$G$1)</f>
        <v>49608.34</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1289</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825.51</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260.75</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558.74</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6.02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20083.13</v>
      </c>
      <c r="G35" s="1382"/>
      <c r="H35" s="2695"/>
      <c r="I35" s="1396"/>
      <c r="J35" s="1397"/>
      <c r="K35" s="2699"/>
      <c r="L35" s="2698"/>
      <c r="M35" s="2698"/>
    </row>
    <row r="36" spans="1:18" ht="18" customHeight="1">
      <c r="A36" s="1101" t="s">
        <v>402</v>
      </c>
      <c r="B36" s="301" t="s">
        <v>738</v>
      </c>
      <c r="C36" s="21">
        <f ca="1">ROUND(C29*F36,2)</f>
        <v>349.15</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65.47</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48.95</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3606</v>
      </c>
      <c r="D39" s="1094" t="s">
        <v>773</v>
      </c>
      <c r="E39" s="1095"/>
      <c r="F39" s="1096"/>
      <c r="G39" s="1382"/>
      <c r="H39" s="2698"/>
      <c r="I39" s="1396"/>
      <c r="J39" s="1397"/>
      <c r="K39" s="2702"/>
      <c r="L39" s="2698"/>
      <c r="M39" s="2698"/>
    </row>
    <row r="40" spans="1:18" ht="18" customHeight="1">
      <c r="A40" s="298" t="s">
        <v>395</v>
      </c>
      <c r="B40" s="299" t="s">
        <v>774</v>
      </c>
      <c r="C40" s="300">
        <f ca="1">ROUND(C39*(1-((1+F42)/(1+F40))^F41)/(F40-F42),0)</f>
        <v>78599</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15844</v>
      </c>
      <c r="D43" s="336" t="s">
        <v>777</v>
      </c>
      <c r="E43" s="337" t="s">
        <v>778</v>
      </c>
      <c r="F43" s="338">
        <f ca="1">INDIRECT("'数据-取费表'!k"&amp;$G$1)</f>
        <v>49608.34</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-85185</v>
      </c>
      <c r="D46" s="1404" t="str">
        <f>C2</f>
        <v>万元</v>
      </c>
      <c r="E46" s="1398"/>
      <c r="F46" s="1398"/>
      <c r="I46" s="1405" t="s">
        <v>810</v>
      </c>
      <c r="J46" s="1406"/>
      <c r="K46" s="1407"/>
      <c r="L46" s="1408">
        <f ca="1">IF(M47="住宅",0,IF(L48&gt;J51,L60,J60))</f>
        <v>1221</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40</v>
      </c>
      <c r="M47" s="1378" t="str">
        <f>IF(ISNUMBER(FIND("住宅",C1)),"住宅","非住宅")</f>
        <v>非住宅</v>
      </c>
      <c r="O47" s="1416" t="s">
        <v>403</v>
      </c>
      <c r="P47" s="1417" t="s">
        <v>817</v>
      </c>
      <c r="Q47" s="1418">
        <f ca="1">C40+J29</f>
        <v>78599</v>
      </c>
      <c r="R47" s="1418" t="s">
        <v>818</v>
      </c>
    </row>
    <row r="48" spans="1:18" s="1382" customFormat="1" ht="28.5" thickBot="1">
      <c r="A48" s="1109" t="s">
        <v>438</v>
      </c>
      <c r="B48" s="299" t="s">
        <v>692</v>
      </c>
      <c r="C48" s="3456">
        <f ca="1">C49+C53+C55</f>
        <v>0</v>
      </c>
      <c r="D48" s="1111"/>
      <c r="E48" s="1112"/>
      <c r="F48" s="961"/>
      <c r="G48" s="721"/>
      <c r="H48" s="722"/>
      <c r="I48" s="1419" t="s">
        <v>819</v>
      </c>
      <c r="J48" s="1420" t="s">
        <v>3492</v>
      </c>
      <c r="K48" s="1421" t="s">
        <v>820</v>
      </c>
      <c r="L48" s="1422">
        <f ca="1">INDIRECT("'数据-取费表'!f"&amp;$G$1)</f>
        <v>36.78</v>
      </c>
      <c r="O48" s="1416" t="s">
        <v>404</v>
      </c>
      <c r="P48" s="1417" t="s">
        <v>821</v>
      </c>
      <c r="Q48" s="1418">
        <f ca="1">J60</f>
        <v>1221</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43644</v>
      </c>
      <c r="R49" s="1418" t="s">
        <v>818</v>
      </c>
    </row>
    <row r="50" spans="1:18" s="1382" customFormat="1" ht="13.5" thickBot="1">
      <c r="A50" s="975"/>
      <c r="B50" s="978"/>
      <c r="C50" s="1117"/>
      <c r="D50" s="952"/>
      <c r="E50" s="1055" t="s">
        <v>697</v>
      </c>
      <c r="F50" s="1056">
        <f ca="1">F7</f>
        <v>49608.34</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10429</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46" t="s">
        <v>837</v>
      </c>
      <c r="L53" s="3747"/>
      <c r="O53" s="1416" t="s">
        <v>409</v>
      </c>
      <c r="P53" s="1417" t="s">
        <v>838</v>
      </c>
      <c r="Q53" s="1418">
        <f ca="1">Q47+Q48</f>
        <v>79820</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43644</v>
      </c>
      <c r="D56" s="1445"/>
      <c r="E56" s="1446"/>
      <c r="F56" s="1438"/>
      <c r="I56" s="1447" t="s">
        <v>842</v>
      </c>
      <c r="J56" s="1448" t="s">
        <v>3411</v>
      </c>
      <c r="K56" s="1419" t="s">
        <v>843</v>
      </c>
      <c r="L56" s="1422" t="str">
        <f ca="1">IF(L48&lt;J51,"——",L48-J53)</f>
        <v>——</v>
      </c>
      <c r="O56" s="1416" t="s">
        <v>403</v>
      </c>
      <c r="P56" s="1417" t="s">
        <v>817</v>
      </c>
      <c r="Q56" s="1418">
        <f ca="1">C40+J29</f>
        <v>78599</v>
      </c>
      <c r="R56" s="1418" t="s">
        <v>818</v>
      </c>
    </row>
    <row r="57" spans="1:18" s="1382" customFormat="1" ht="24.75" thickBot="1">
      <c r="A57" s="1449"/>
      <c r="B57" s="949" t="s">
        <v>767</v>
      </c>
      <c r="C57" s="237">
        <f ca="1">C29</f>
        <v>43644</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421</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6</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17458</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1221</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6.02</v>
      </c>
      <c r="D62" s="964" t="s">
        <v>731</v>
      </c>
      <c r="E62" s="949" t="s">
        <v>732</v>
      </c>
      <c r="F62" s="324">
        <f t="shared" si="0"/>
        <v>3</v>
      </c>
      <c r="I62" s="1460" t="s">
        <v>858</v>
      </c>
      <c r="J62" s="1461" t="s">
        <v>859</v>
      </c>
      <c r="K62" s="1461" t="s">
        <v>860</v>
      </c>
      <c r="L62" s="1461" t="s">
        <v>861</v>
      </c>
      <c r="M62" s="1462" t="s">
        <v>862</v>
      </c>
      <c r="O62" s="1416" t="s">
        <v>409</v>
      </c>
      <c r="P62" s="1417" t="s">
        <v>863</v>
      </c>
      <c r="Q62" s="1418">
        <f ca="1">Q56+Q57</f>
        <v>78599</v>
      </c>
      <c r="R62" s="1418" t="s">
        <v>410</v>
      </c>
    </row>
    <row r="63" spans="1:18" s="1382" customFormat="1" ht="13.5" thickBot="1">
      <c r="A63" s="325"/>
      <c r="B63" s="955"/>
      <c r="C63" s="26"/>
      <c r="D63" s="965"/>
      <c r="E63" s="949" t="s">
        <v>788</v>
      </c>
      <c r="F63" s="302">
        <f t="shared" ca="1" si="0"/>
        <v>20083.13</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349.15</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65.47</v>
      </c>
      <c r="D65" s="963" t="s">
        <v>743</v>
      </c>
      <c r="E65" s="949" t="s">
        <v>744</v>
      </c>
      <c r="F65" s="329">
        <f t="shared" ca="1" si="0"/>
        <v>1.5E-3</v>
      </c>
      <c r="I65" s="1460" t="s">
        <v>867</v>
      </c>
      <c r="J65" s="1461">
        <v>40</v>
      </c>
      <c r="K65" s="1461">
        <v>30</v>
      </c>
      <c r="L65" s="1461">
        <v>50</v>
      </c>
      <c r="M65" s="1463">
        <v>0.02</v>
      </c>
      <c r="O65" s="1416" t="s">
        <v>403</v>
      </c>
      <c r="P65" s="1417" t="s">
        <v>868</v>
      </c>
      <c r="Q65" s="1418">
        <f ca="1">C40+J29</f>
        <v>78599</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-421</v>
      </c>
      <c r="D67" s="962" t="s">
        <v>753</v>
      </c>
      <c r="E67" s="967"/>
      <c r="F67" s="968"/>
      <c r="O67" s="1426" t="s">
        <v>405</v>
      </c>
      <c r="P67" s="1417" t="s">
        <v>850</v>
      </c>
      <c r="Q67" s="1464">
        <f ca="1">L51</f>
        <v>10429</v>
      </c>
      <c r="R67" s="1418" t="s">
        <v>870</v>
      </c>
    </row>
    <row r="68" spans="1:18" s="1382" customFormat="1" ht="16.5" thickBot="1">
      <c r="A68" s="946" t="s">
        <v>395</v>
      </c>
      <c r="B68" s="947" t="s">
        <v>774</v>
      </c>
      <c r="C68" s="300">
        <f ca="1">ROUND(C67*(1-((1+F70)/(1+F68))^F69)/(F68-F70),0)</f>
        <v>-6586</v>
      </c>
      <c r="D68" s="964" t="s">
        <v>758</v>
      </c>
      <c r="E68" s="949" t="s">
        <v>759</v>
      </c>
      <c r="F68" s="311">
        <f ca="1">F40</f>
        <v>5.5E-2</v>
      </c>
      <c r="O68" s="1426" t="s">
        <v>406</v>
      </c>
      <c r="P68" s="1465" t="s">
        <v>871</v>
      </c>
      <c r="Q68" s="1418">
        <f ca="1">ROUND(Q69-Q70*Q71,0)</f>
        <v>551</v>
      </c>
      <c r="R68" s="1418" t="s">
        <v>414</v>
      </c>
    </row>
    <row r="69" spans="1:18" s="1382" customFormat="1" ht="13.5" thickBot="1">
      <c r="A69" s="950"/>
      <c r="B69" s="951"/>
      <c r="C69" s="305"/>
      <c r="D69" s="969" t="s">
        <v>762</v>
      </c>
      <c r="E69" s="949" t="s">
        <v>763</v>
      </c>
      <c r="F69" s="332">
        <f ca="1">F41</f>
        <v>36.78</v>
      </c>
      <c r="O69" s="1426" t="s">
        <v>411</v>
      </c>
      <c r="P69" s="1465" t="s">
        <v>872</v>
      </c>
      <c r="Q69" s="1418">
        <f ca="1">C39</f>
        <v>3606</v>
      </c>
      <c r="R69" s="1418" t="s">
        <v>818</v>
      </c>
    </row>
    <row r="70" spans="1:18" s="1382" customFormat="1" ht="13.5" thickBot="1">
      <c r="A70" s="953"/>
      <c r="B70" s="954"/>
      <c r="C70" s="309"/>
      <c r="D70" s="965"/>
      <c r="E70" s="949" t="s">
        <v>766</v>
      </c>
      <c r="F70" s="1053"/>
      <c r="O70" s="1426" t="s">
        <v>412</v>
      </c>
      <c r="P70" s="1465" t="s">
        <v>873</v>
      </c>
      <c r="Q70" s="1418">
        <f ca="1">C13</f>
        <v>43644</v>
      </c>
      <c r="R70" s="1418" t="s">
        <v>818</v>
      </c>
    </row>
    <row r="71" spans="1:18" s="1382" customFormat="1" ht="13.5" thickBot="1">
      <c r="A71" s="970" t="s">
        <v>396</v>
      </c>
      <c r="B71" s="971" t="s">
        <v>776</v>
      </c>
      <c r="C71" s="335">
        <f ca="1">ROUND(C68*10000/F71,0)</f>
        <v>-1328</v>
      </c>
      <c r="D71" s="972" t="s">
        <v>777</v>
      </c>
      <c r="E71" s="973" t="s">
        <v>778</v>
      </c>
      <c r="F71" s="338">
        <f ca="1">F43</f>
        <v>49608.34</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3055</v>
      </c>
      <c r="D75" s="1382"/>
      <c r="E75" s="1382"/>
      <c r="F75" s="1382"/>
      <c r="K75" s="1400"/>
      <c r="L75" s="1382"/>
      <c r="O75" s="1416" t="s">
        <v>409</v>
      </c>
      <c r="P75" s="1417" t="s">
        <v>838</v>
      </c>
      <c r="Q75" s="1418">
        <f ca="1">Q65+Q66</f>
        <v>78599</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0.15300000000000002</v>
      </c>
    </row>
    <row r="80" spans="1:18">
      <c r="B80" s="339" t="s">
        <v>800</v>
      </c>
      <c r="C80" s="273">
        <f ca="1">ROUND(C75/C39,3)</f>
        <v>0.84699999999999998</v>
      </c>
    </row>
    <row r="81" spans="2:3">
      <c r="B81" s="269" t="s">
        <v>801</v>
      </c>
      <c r="C81" s="237"/>
    </row>
    <row r="82" spans="2:3">
      <c r="B82" s="272" t="s">
        <v>802</v>
      </c>
      <c r="C82" s="274">
        <f ca="1">1-C83</f>
        <v>0.44499999999999995</v>
      </c>
    </row>
    <row r="83" spans="2:3">
      <c r="B83" s="272" t="s">
        <v>803</v>
      </c>
      <c r="C83" s="273">
        <f ca="1">ROUND(C13/C40,3)</f>
        <v>0.55500000000000005</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2" zoomScale="85" zoomScaleNormal="70" zoomScaleSheetLayoutView="85" workbookViewId="0">
      <selection activeCell="H38" sqref="H3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3404</v>
      </c>
      <c r="D1" s="1360" t="s">
        <v>43</v>
      </c>
      <c r="E1" s="1361" t="s">
        <v>678</v>
      </c>
      <c r="F1" s="1061">
        <f ca="1">J53</f>
        <v>46.78</v>
      </c>
      <c r="G1" s="1376">
        <f>MATCH(C1,'数据-取费表'!A6:A16,0)+5</f>
        <v>9</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4056</v>
      </c>
      <c r="C2" s="1385" t="s">
        <v>805</v>
      </c>
      <c r="D2" s="1385"/>
      <c r="E2" s="1386"/>
      <c r="F2" s="1387"/>
      <c r="G2" s="2704"/>
      <c r="H2" s="2693"/>
      <c r="I2" s="2693"/>
      <c r="J2" s="2693"/>
      <c r="K2" s="2694"/>
      <c r="L2" s="2693"/>
      <c r="M2" s="2693"/>
    </row>
    <row r="3" spans="1:37" ht="18" customHeight="1" thickBot="1">
      <c r="A3" s="1388" t="s">
        <v>806</v>
      </c>
      <c r="B3" s="1389">
        <f ca="1">IF(ISERROR(B2*10000/F43),0,ROUND(B2*10000/F43,0))</f>
        <v>1696</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387</v>
      </c>
      <c r="D5" s="1362" t="s">
        <v>693</v>
      </c>
      <c r="E5" s="1070"/>
      <c r="F5" s="1071"/>
      <c r="G5" s="1382"/>
      <c r="H5" s="298">
        <v>1</v>
      </c>
      <c r="I5" s="299" t="s">
        <v>692</v>
      </c>
      <c r="J5" s="1069">
        <f ca="1">J6+J10+J12</f>
        <v>0</v>
      </c>
      <c r="K5" s="1362" t="s">
        <v>693</v>
      </c>
      <c r="L5" s="1070"/>
      <c r="M5" s="1071"/>
    </row>
    <row r="6" spans="1:37" ht="18" customHeight="1">
      <c r="A6" s="1068" t="s">
        <v>398</v>
      </c>
      <c r="B6" s="3748" t="s">
        <v>694</v>
      </c>
      <c r="C6" s="1073">
        <f ca="1">ROUND(F6*F8*F7*(1-F9)/10000,0)</f>
        <v>387</v>
      </c>
      <c r="D6" s="154" t="s">
        <v>2108</v>
      </c>
      <c r="E6" s="301" t="s">
        <v>696</v>
      </c>
      <c r="F6" s="302">
        <f ca="1">INDIRECT("'数据-取费表'!u"&amp;$G$1)</f>
        <v>600</v>
      </c>
      <c r="G6" s="1382"/>
      <c r="H6" s="1068" t="s">
        <v>398</v>
      </c>
      <c r="I6" s="3748" t="s">
        <v>694</v>
      </c>
      <c r="J6" s="300">
        <f ca="1">ROUND(M6*M8*M7*(1-M9)/10000,0)</f>
        <v>0</v>
      </c>
      <c r="K6" s="154" t="s">
        <v>2107</v>
      </c>
      <c r="L6" s="301" t="s">
        <v>696</v>
      </c>
      <c r="M6" s="302">
        <f ca="1">INDIRECT("'数据-取费表'!z"&amp;$G$1)</f>
        <v>0</v>
      </c>
    </row>
    <row r="7" spans="1:37" ht="18" customHeight="1">
      <c r="A7" s="1072"/>
      <c r="B7" s="3749"/>
      <c r="C7" s="1074"/>
      <c r="D7" s="306"/>
      <c r="E7" s="3455" t="s">
        <v>697</v>
      </c>
      <c r="F7" s="302">
        <f ca="1">IF(INDIRECT("'数据-取费表'!ah"&amp;$G$1)="",INDIRECT("'数据-取费表'!k"&amp;$G$1),INDIRECT("'数据-取费表'!ah"&amp;$G$1))</f>
        <v>597</v>
      </c>
      <c r="G7" s="1382"/>
      <c r="H7" s="303"/>
      <c r="I7" s="3749"/>
      <c r="J7" s="305"/>
      <c r="K7" s="306"/>
      <c r="L7" s="301" t="s">
        <v>697</v>
      </c>
      <c r="M7" s="302">
        <f ca="1">F7</f>
        <v>597</v>
      </c>
    </row>
    <row r="8" spans="1:37" ht="18" customHeight="1">
      <c r="A8" s="303"/>
      <c r="B8" s="3749"/>
      <c r="C8" s="305"/>
      <c r="D8" s="306"/>
      <c r="E8" s="301" t="s">
        <v>698</v>
      </c>
      <c r="F8" s="302">
        <f ca="1">INDIRECT("'数据-取费表'!ai"&amp;$G$1)</f>
        <v>12</v>
      </c>
      <c r="G8" s="1382"/>
      <c r="H8" s="303"/>
      <c r="I8" s="3749"/>
      <c r="J8" s="305"/>
      <c r="K8" s="306"/>
      <c r="L8" s="301" t="s">
        <v>698</v>
      </c>
      <c r="M8" s="302">
        <f ca="1">INDIRECT("'数据-取费表'!ai"&amp;$G$1)</f>
        <v>12</v>
      </c>
    </row>
    <row r="9" spans="1:37" ht="18" customHeight="1">
      <c r="A9" s="303"/>
      <c r="B9" s="3750"/>
      <c r="C9" s="305"/>
      <c r="D9" s="306"/>
      <c r="E9" s="301" t="s">
        <v>699</v>
      </c>
      <c r="F9" s="311">
        <f ca="1">INDIRECT("'数据-取费表'!w"&amp;$G$1)</f>
        <v>0.1</v>
      </c>
      <c r="G9" s="1382"/>
      <c r="H9" s="303"/>
      <c r="I9" s="3750"/>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3499</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16886</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11957</v>
      </c>
      <c r="D14" s="3451" t="s">
        <v>708</v>
      </c>
      <c r="E14" s="3449"/>
      <c r="F14" s="318"/>
      <c r="G14" s="1382"/>
      <c r="H14" s="981" t="s">
        <v>398</v>
      </c>
      <c r="I14" s="301" t="s">
        <v>709</v>
      </c>
      <c r="J14" s="21">
        <f ca="1">C29</f>
        <v>16886</v>
      </c>
      <c r="K14" s="3454"/>
      <c r="L14" s="806"/>
      <c r="M14" s="807"/>
    </row>
    <row r="15" spans="1:37" s="1395" customFormat="1" ht="18" customHeight="1" thickBot="1">
      <c r="A15" s="981" t="s">
        <v>399</v>
      </c>
      <c r="B15" s="301" t="s">
        <v>710</v>
      </c>
      <c r="C15" s="21">
        <f ca="1">ROUND(C14*F15,0)</f>
        <v>598</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138</v>
      </c>
      <c r="K16" s="1086" t="s">
        <v>715</v>
      </c>
      <c r="L16" s="3452"/>
      <c r="M16" s="1071"/>
    </row>
    <row r="17" spans="1:37" s="1395" customFormat="1" ht="18" customHeight="1">
      <c r="A17" s="981" t="s">
        <v>681</v>
      </c>
      <c r="B17" s="301" t="s">
        <v>716</v>
      </c>
      <c r="C17" s="21">
        <f ca="1">ROUND(F17*(F43+INDIRECT("'数据-取费表'!S"&amp;$G$1))/10000,0)</f>
        <v>478</v>
      </c>
      <c r="D17" s="301" t="s">
        <v>717</v>
      </c>
      <c r="E17" s="301" t="s">
        <v>718</v>
      </c>
      <c r="F17" s="23">
        <f>'数据-取费表'!B35</f>
        <v>200</v>
      </c>
      <c r="G17" s="1394"/>
      <c r="H17" s="981" t="s">
        <v>398</v>
      </c>
      <c r="I17" s="301" t="s">
        <v>719</v>
      </c>
      <c r="J17" s="2314">
        <f ca="1">ROUND(IF(AND(项目基本情况!B11="自然人",项目基本情况!B10="北京市"),J6*M17/(1+'数据-取费表'!C42),J18+J19+J20),2)</f>
        <v>2.9</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239</v>
      </c>
      <c r="D18" s="301" t="s">
        <v>711</v>
      </c>
      <c r="E18" s="301" t="s">
        <v>712</v>
      </c>
      <c r="F18" s="321">
        <f>'数据-取费表'!B36</f>
        <v>0.02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13272</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265</v>
      </c>
      <c r="D20" s="2426" t="s">
        <v>729</v>
      </c>
      <c r="E20" s="301" t="s">
        <v>712</v>
      </c>
      <c r="F20" s="321">
        <f>'数据-取费表'!B37</f>
        <v>0.02</v>
      </c>
      <c r="G20" s="1394"/>
      <c r="H20" s="981" t="s">
        <v>680</v>
      </c>
      <c r="I20" s="154" t="s">
        <v>730</v>
      </c>
      <c r="J20" s="22">
        <f ca="1">ROUND(M20*M21/10000,2)</f>
        <v>2.9</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9680.7900000000009</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135.09</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707</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-138</v>
      </c>
      <c r="K25" s="1094" t="s">
        <v>753</v>
      </c>
      <c r="L25" s="1095"/>
      <c r="M25" s="1096"/>
    </row>
    <row r="26" spans="1:37">
      <c r="A26" s="981" t="s">
        <v>397</v>
      </c>
      <c r="B26" s="301" t="s">
        <v>754</v>
      </c>
      <c r="C26" s="21">
        <f ca="1">ROUND((C19+C20)*F26,0)</f>
        <v>1354</v>
      </c>
      <c r="D26" s="2426" t="s">
        <v>755</v>
      </c>
      <c r="E26" s="312" t="s">
        <v>756</v>
      </c>
      <c r="F26" s="311">
        <f ca="1">INDIRECT("'数据-取费表'!q"&amp;$G$1)</f>
        <v>0.1</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16886</v>
      </c>
      <c r="D29" s="1091"/>
      <c r="E29" s="1089"/>
      <c r="F29" s="1092"/>
      <c r="G29" s="1394"/>
      <c r="H29" s="333" t="s">
        <v>396</v>
      </c>
      <c r="I29" s="334" t="s">
        <v>768</v>
      </c>
      <c r="J29" s="335">
        <f ca="1">ROUND(J26/(1+F40)^F41,0)</f>
        <v>0</v>
      </c>
      <c r="K29" s="336" t="s">
        <v>769</v>
      </c>
      <c r="L29" s="337"/>
      <c r="M29" s="338">
        <f ca="1">INDIRECT("'数据-取费表'!k"&amp;$G$1)</f>
        <v>23913</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232</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67.77</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20.64</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44.23</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2.9</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9680.7900000000009</v>
      </c>
      <c r="G35" s="1382"/>
      <c r="H35" s="2695"/>
      <c r="I35" s="1396"/>
      <c r="J35" s="1397"/>
      <c r="K35" s="2699"/>
      <c r="L35" s="2698"/>
      <c r="M35" s="2698"/>
    </row>
    <row r="36" spans="1:18" ht="18" customHeight="1">
      <c r="A36" s="1101" t="s">
        <v>402</v>
      </c>
      <c r="B36" s="301" t="s">
        <v>738</v>
      </c>
      <c r="C36" s="21">
        <f ca="1">ROUND(C29*F36,2)</f>
        <v>135.09</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25.33</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3.87</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155</v>
      </c>
      <c r="D39" s="1094" t="s">
        <v>773</v>
      </c>
      <c r="E39" s="1095"/>
      <c r="F39" s="1096"/>
      <c r="G39" s="1382"/>
      <c r="H39" s="2698"/>
      <c r="I39" s="1396"/>
      <c r="J39" s="1397"/>
      <c r="K39" s="2702"/>
      <c r="L39" s="2698"/>
      <c r="M39" s="2698"/>
    </row>
    <row r="40" spans="1:18" ht="18" customHeight="1">
      <c r="A40" s="298" t="s">
        <v>395</v>
      </c>
      <c r="B40" s="299" t="s">
        <v>774</v>
      </c>
      <c r="C40" s="300">
        <f ca="1">ROUND(C39*(1-((1+F42)/(1+F40))^F41)/(F40-F42),0)</f>
        <v>3827</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1600</v>
      </c>
      <c r="D43" s="336" t="s">
        <v>777</v>
      </c>
      <c r="E43" s="337" t="s">
        <v>778</v>
      </c>
      <c r="F43" s="338">
        <f ca="1">INDIRECT("'数据-取费表'!k"&amp;$G$1)</f>
        <v>23913</v>
      </c>
      <c r="G43" s="1382"/>
      <c r="H43" s="1189"/>
      <c r="I43" s="1189"/>
      <c r="J43" s="1189"/>
      <c r="K43" s="2542"/>
      <c r="L43" s="1189"/>
      <c r="M43" s="1189"/>
    </row>
    <row r="44" spans="1:18" s="1382" customFormat="1" ht="18" customHeight="1">
      <c r="A44" s="1398"/>
      <c r="B44" s="1398"/>
      <c r="C44" s="1399">
        <f ca="1">C40/'数据-取费表'!AH9</f>
        <v>6.4103852596314912</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-6548</v>
      </c>
      <c r="D46" s="1404" t="str">
        <f>C2</f>
        <v>万元</v>
      </c>
      <c r="E46" s="1398"/>
      <c r="F46" s="1398"/>
      <c r="I46" s="1405" t="s">
        <v>810</v>
      </c>
      <c r="J46" s="1406"/>
      <c r="K46" s="1407"/>
      <c r="L46" s="1408">
        <f ca="1">IF(M47="住宅",0,IF(L48&gt;J51,L60,J60))</f>
        <v>229</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3491</v>
      </c>
      <c r="K47" s="1414" t="s">
        <v>816</v>
      </c>
      <c r="L47" s="1415">
        <f ca="1">INDIRECT("'数据-取费表'!d"&amp;$G$1)</f>
        <v>50</v>
      </c>
      <c r="M47" s="1378" t="str">
        <f>IF(ISNUMBER(FIND("住宅",C1)),"住宅","非住宅")</f>
        <v>非住宅</v>
      </c>
      <c r="O47" s="1416" t="s">
        <v>403</v>
      </c>
      <c r="P47" s="1417" t="s">
        <v>817</v>
      </c>
      <c r="Q47" s="1418">
        <f ca="1">C40+J29</f>
        <v>3827</v>
      </c>
      <c r="R47" s="1418" t="s">
        <v>818</v>
      </c>
    </row>
    <row r="48" spans="1:18" s="1382" customFormat="1" ht="28.5" thickBot="1">
      <c r="A48" s="1109" t="s">
        <v>438</v>
      </c>
      <c r="B48" s="299" t="s">
        <v>692</v>
      </c>
      <c r="C48" s="3456">
        <f ca="1">C49+C53+C55</f>
        <v>0</v>
      </c>
      <c r="D48" s="1111"/>
      <c r="E48" s="1112"/>
      <c r="F48" s="961"/>
      <c r="G48" s="721"/>
      <c r="H48" s="722"/>
      <c r="I48" s="1419" t="s">
        <v>819</v>
      </c>
      <c r="J48" s="1420" t="s">
        <v>3492</v>
      </c>
      <c r="K48" s="1421" t="s">
        <v>820</v>
      </c>
      <c r="L48" s="1422">
        <f ca="1">INDIRECT("'数据-取费表'!f"&amp;$G$1)</f>
        <v>46.78</v>
      </c>
      <c r="O48" s="1416" t="s">
        <v>404</v>
      </c>
      <c r="P48" s="1417" t="s">
        <v>821</v>
      </c>
      <c r="Q48" s="1418">
        <f ca="1">J60</f>
        <v>229</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16886</v>
      </c>
      <c r="R49" s="1418" t="s">
        <v>818</v>
      </c>
    </row>
    <row r="50" spans="1:18" s="1382" customFormat="1" ht="13.5" thickBot="1">
      <c r="A50" s="975"/>
      <c r="B50" s="978"/>
      <c r="C50" s="1117"/>
      <c r="D50" s="952"/>
      <c r="E50" s="1055" t="s">
        <v>697</v>
      </c>
      <c r="F50" s="1056">
        <f ca="1">F7</f>
        <v>597</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12</v>
      </c>
      <c r="I51" s="1430" t="s">
        <v>829</v>
      </c>
      <c r="J51" s="1431">
        <f>IF(J49="",J50,J49+J50-YEAR('数据-取费表'!B2))</f>
        <v>60</v>
      </c>
      <c r="K51" s="1432" t="s">
        <v>830</v>
      </c>
      <c r="L51" s="1433">
        <f ca="1">ROUND(-PV(INDIRECT("'数据-取费表'!h"&amp;$G$1),J51,(C39-C13*C76),0),0)</f>
        <v>-19441</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46" t="s">
        <v>837</v>
      </c>
      <c r="L53" s="3747"/>
      <c r="O53" s="1416" t="s">
        <v>409</v>
      </c>
      <c r="P53" s="1417" t="s">
        <v>838</v>
      </c>
      <c r="Q53" s="1418">
        <f ca="1">Q47+Q48</f>
        <v>4056</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16886</v>
      </c>
      <c r="D56" s="1445"/>
      <c r="E56" s="1446"/>
      <c r="F56" s="1438"/>
      <c r="I56" s="1447" t="s">
        <v>842</v>
      </c>
      <c r="J56" s="1448" t="s">
        <v>3411</v>
      </c>
      <c r="K56" s="1419" t="s">
        <v>843</v>
      </c>
      <c r="L56" s="1422" t="str">
        <f ca="1">IF(L48&lt;J51,"——",L48-J53)</f>
        <v>——</v>
      </c>
      <c r="O56" s="1416" t="s">
        <v>403</v>
      </c>
      <c r="P56" s="1417" t="s">
        <v>817</v>
      </c>
      <c r="Q56" s="1418">
        <f ca="1">C40+J29</f>
        <v>3827</v>
      </c>
      <c r="R56" s="1418" t="s">
        <v>818</v>
      </c>
    </row>
    <row r="57" spans="1:18" s="1382" customFormat="1" ht="24.75" thickBot="1">
      <c r="A57" s="1449"/>
      <c r="B57" s="949" t="s">
        <v>767</v>
      </c>
      <c r="C57" s="237">
        <f ca="1">C29</f>
        <v>16886</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163</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3</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6754</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229</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2.9</v>
      </c>
      <c r="D62" s="964" t="s">
        <v>731</v>
      </c>
      <c r="E62" s="949" t="s">
        <v>732</v>
      </c>
      <c r="F62" s="324">
        <f t="shared" si="0"/>
        <v>3</v>
      </c>
      <c r="I62" s="1460" t="s">
        <v>858</v>
      </c>
      <c r="J62" s="1461" t="s">
        <v>859</v>
      </c>
      <c r="K62" s="1461" t="s">
        <v>860</v>
      </c>
      <c r="L62" s="1461" t="s">
        <v>861</v>
      </c>
      <c r="M62" s="1462" t="s">
        <v>862</v>
      </c>
      <c r="O62" s="1416" t="s">
        <v>409</v>
      </c>
      <c r="P62" s="1417" t="s">
        <v>863</v>
      </c>
      <c r="Q62" s="1418">
        <f ca="1">Q56+Q57</f>
        <v>3827</v>
      </c>
      <c r="R62" s="1418" t="s">
        <v>410</v>
      </c>
    </row>
    <row r="63" spans="1:18" s="1382" customFormat="1" ht="13.5" thickBot="1">
      <c r="A63" s="325"/>
      <c r="B63" s="955"/>
      <c r="C63" s="26"/>
      <c r="D63" s="965"/>
      <c r="E63" s="949" t="s">
        <v>788</v>
      </c>
      <c r="F63" s="302">
        <f t="shared" ca="1" si="0"/>
        <v>9680.7900000000009</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135.09</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25.33</v>
      </c>
      <c r="D65" s="963" t="s">
        <v>743</v>
      </c>
      <c r="E65" s="949" t="s">
        <v>744</v>
      </c>
      <c r="F65" s="329">
        <f t="shared" ca="1" si="0"/>
        <v>1.5E-3</v>
      </c>
      <c r="I65" s="1460" t="s">
        <v>867</v>
      </c>
      <c r="J65" s="1461">
        <v>40</v>
      </c>
      <c r="K65" s="1461">
        <v>30</v>
      </c>
      <c r="L65" s="1461">
        <v>50</v>
      </c>
      <c r="M65" s="1463">
        <v>0.02</v>
      </c>
      <c r="O65" s="1416" t="s">
        <v>403</v>
      </c>
      <c r="P65" s="1417" t="s">
        <v>868</v>
      </c>
      <c r="Q65" s="1418">
        <f ca="1">C40+J29</f>
        <v>3827</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-163</v>
      </c>
      <c r="D67" s="962" t="s">
        <v>753</v>
      </c>
      <c r="E67" s="967"/>
      <c r="F67" s="968"/>
      <c r="O67" s="1426" t="s">
        <v>405</v>
      </c>
      <c r="P67" s="1417" t="s">
        <v>850</v>
      </c>
      <c r="Q67" s="1464">
        <f ca="1">L51</f>
        <v>-19441</v>
      </c>
      <c r="R67" s="1418" t="s">
        <v>870</v>
      </c>
    </row>
    <row r="68" spans="1:18" s="1382" customFormat="1" ht="16.5" thickBot="1">
      <c r="A68" s="946" t="s">
        <v>395</v>
      </c>
      <c r="B68" s="947" t="s">
        <v>774</v>
      </c>
      <c r="C68" s="300">
        <f ca="1">ROUND(C67*(1-((1+F70)/(1+F68))^F69)/(F68-F70),0)</f>
        <v>-2721</v>
      </c>
      <c r="D68" s="964" t="s">
        <v>758</v>
      </c>
      <c r="E68" s="949" t="s">
        <v>759</v>
      </c>
      <c r="F68" s="311">
        <f ca="1">F40</f>
        <v>5.5E-2</v>
      </c>
      <c r="O68" s="1426" t="s">
        <v>406</v>
      </c>
      <c r="P68" s="1465" t="s">
        <v>871</v>
      </c>
      <c r="Q68" s="1418">
        <f ca="1">ROUND(Q69-Q70*Q71,0)</f>
        <v>-1027</v>
      </c>
      <c r="R68" s="1418" t="s">
        <v>414</v>
      </c>
    </row>
    <row r="69" spans="1:18" s="1382" customFormat="1" ht="13.5" thickBot="1">
      <c r="A69" s="950"/>
      <c r="B69" s="951"/>
      <c r="C69" s="305"/>
      <c r="D69" s="969" t="s">
        <v>762</v>
      </c>
      <c r="E69" s="949" t="s">
        <v>763</v>
      </c>
      <c r="F69" s="332">
        <f ca="1">F41</f>
        <v>46.78</v>
      </c>
      <c r="O69" s="1426" t="s">
        <v>411</v>
      </c>
      <c r="P69" s="1465" t="s">
        <v>872</v>
      </c>
      <c r="Q69" s="1418">
        <f ca="1">C39</f>
        <v>155</v>
      </c>
      <c r="R69" s="1418" t="s">
        <v>818</v>
      </c>
    </row>
    <row r="70" spans="1:18" s="1382" customFormat="1" ht="13.5" thickBot="1">
      <c r="A70" s="953"/>
      <c r="B70" s="954"/>
      <c r="C70" s="309"/>
      <c r="D70" s="965"/>
      <c r="E70" s="949" t="s">
        <v>766</v>
      </c>
      <c r="F70" s="1053"/>
      <c r="O70" s="1426" t="s">
        <v>412</v>
      </c>
      <c r="P70" s="1465" t="s">
        <v>873</v>
      </c>
      <c r="Q70" s="1418">
        <f ca="1">C13</f>
        <v>16886</v>
      </c>
      <c r="R70" s="1418" t="s">
        <v>818</v>
      </c>
    </row>
    <row r="71" spans="1:18" s="1382" customFormat="1" ht="13.5" thickBot="1">
      <c r="A71" s="970" t="s">
        <v>396</v>
      </c>
      <c r="B71" s="971" t="s">
        <v>776</v>
      </c>
      <c r="C71" s="335">
        <f ca="1">ROUND(C68*10000/F71,0)</f>
        <v>-1138</v>
      </c>
      <c r="D71" s="972" t="s">
        <v>777</v>
      </c>
      <c r="E71" s="973" t="s">
        <v>778</v>
      </c>
      <c r="F71" s="338">
        <f ca="1">F43</f>
        <v>23913</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1182</v>
      </c>
      <c r="D75" s="1382"/>
      <c r="E75" s="1382"/>
      <c r="F75" s="1382"/>
      <c r="K75" s="1400"/>
      <c r="L75" s="1382"/>
      <c r="O75" s="1416" t="s">
        <v>409</v>
      </c>
      <c r="P75" s="1417" t="s">
        <v>838</v>
      </c>
      <c r="Q75" s="1418">
        <f ca="1">Q65+Q66</f>
        <v>3827</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-6.6260000000000003</v>
      </c>
    </row>
    <row r="80" spans="1:18">
      <c r="B80" s="339" t="s">
        <v>800</v>
      </c>
      <c r="C80" s="273">
        <f ca="1">ROUND(C75/C39,3)</f>
        <v>7.6260000000000003</v>
      </c>
    </row>
    <row r="81" spans="2:3">
      <c r="B81" s="269" t="s">
        <v>801</v>
      </c>
      <c r="C81" s="237"/>
    </row>
    <row r="82" spans="2:3">
      <c r="B82" s="272" t="s">
        <v>802</v>
      </c>
      <c r="C82" s="274">
        <f ca="1">1-C83</f>
        <v>-3.4119999999999999</v>
      </c>
    </row>
    <row r="83" spans="2:3">
      <c r="B83" s="272" t="s">
        <v>803</v>
      </c>
      <c r="C83" s="273">
        <f ca="1">ROUND(C13/C40,3)</f>
        <v>4.4119999999999999</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R42" sqref="R42"/>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228599</v>
      </c>
      <c r="C2" s="1870" t="s">
        <v>1650</v>
      </c>
      <c r="D2" s="1871" t="s">
        <v>1651</v>
      </c>
      <c r="E2" s="2605">
        <f>SUM(E6:E13)</f>
        <v>122358.22</v>
      </c>
      <c r="F2" s="2705"/>
      <c r="G2" s="1487"/>
      <c r="H2" s="1487"/>
      <c r="I2" s="1487"/>
      <c r="J2" s="1487"/>
      <c r="K2" s="1487"/>
      <c r="L2" s="1487"/>
      <c r="M2" s="1487"/>
      <c r="N2" s="1487"/>
      <c r="O2" s="1487"/>
      <c r="P2" s="1487"/>
      <c r="Q2" s="1487"/>
      <c r="R2" s="1487"/>
      <c r="S2" s="1487"/>
    </row>
    <row r="3" spans="1:22" ht="15.75">
      <c r="A3" s="1868" t="s">
        <v>686</v>
      </c>
      <c r="B3" s="2599">
        <f ca="1">ROUND(B2*10000/E2,0)</f>
        <v>18683</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70" t="s">
        <v>1653</v>
      </c>
      <c r="C5" s="3771"/>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v>
      </c>
      <c r="B6" s="2600">
        <f ca="1">IF(F6="是",'数据-取费表'!AO6,0)</f>
        <v>122458</v>
      </c>
      <c r="C6" s="1870" t="s">
        <v>1650</v>
      </c>
      <c r="D6" s="2707"/>
      <c r="E6" s="2604">
        <f>IF(OR(A6=0,F6="否"),0,'数据-取费表'!K6+'数据-取费表'!S6)</f>
        <v>38776.780000000006</v>
      </c>
      <c r="F6" s="1874" t="s">
        <v>1656</v>
      </c>
      <c r="G6" s="1487"/>
      <c r="H6" s="1487"/>
      <c r="I6" s="1487"/>
      <c r="J6" s="1487"/>
      <c r="K6" s="1487"/>
      <c r="L6" s="1487"/>
      <c r="M6" s="1487"/>
      <c r="N6" s="1487"/>
      <c r="O6" s="1487"/>
      <c r="P6" s="1487"/>
      <c r="Q6" s="1487"/>
      <c r="R6" s="1487"/>
      <c r="S6" s="1487"/>
    </row>
    <row r="7" spans="1:22">
      <c r="A7" s="2602" t="str">
        <f>'数据-取费表'!AN7</f>
        <v>收益法(商业)</v>
      </c>
      <c r="B7" s="2600">
        <f ca="1">IF(F7="是",'数据-取费表'!AO7,0)</f>
        <v>22265</v>
      </c>
      <c r="C7" s="1870" t="s">
        <v>1650</v>
      </c>
      <c r="D7" s="2707"/>
      <c r="E7" s="2604">
        <f>IF(OR(A7=0,F7="否"),0,'数据-取费表'!K7+'数据-取费表'!S7)</f>
        <v>10060.1</v>
      </c>
      <c r="F7" s="1874" t="s">
        <v>1656</v>
      </c>
      <c r="G7" s="1487"/>
      <c r="H7" s="1487"/>
      <c r="I7" s="1487"/>
      <c r="J7" s="1487"/>
      <c r="K7" s="1487"/>
      <c r="L7" s="1487"/>
      <c r="M7" s="1487"/>
      <c r="N7" s="1487"/>
      <c r="O7" s="1487"/>
      <c r="P7" s="1487"/>
      <c r="Q7" s="1487"/>
      <c r="R7" s="1487"/>
      <c r="S7" s="1487"/>
    </row>
    <row r="8" spans="1:22">
      <c r="A8" s="2602" t="str">
        <f>'数据-取费表'!AN8</f>
        <v>收益法(公寓)</v>
      </c>
      <c r="B8" s="2600">
        <f ca="1">IF(F8="是",'数据-取费表'!AO8,0)</f>
        <v>79820</v>
      </c>
      <c r="C8" s="1870" t="s">
        <v>1650</v>
      </c>
      <c r="D8" s="2707"/>
      <c r="E8" s="2604">
        <f>IF(OR(A8=0,F8="否"),0,'数据-取费表'!K8+'数据-取费表'!S8)</f>
        <v>49608.34</v>
      </c>
      <c r="F8" s="1874" t="s">
        <v>1656</v>
      </c>
      <c r="G8" s="1487"/>
      <c r="H8" s="1487"/>
      <c r="I8" s="1487"/>
      <c r="J8" s="1487"/>
      <c r="K8" s="1487"/>
      <c r="L8" s="1487"/>
      <c r="M8" s="1487"/>
      <c r="N8" s="1487"/>
      <c r="O8" s="1487"/>
      <c r="P8" s="1487"/>
      <c r="Q8" s="1487"/>
      <c r="R8" s="1487"/>
      <c r="S8" s="1487"/>
    </row>
    <row r="9" spans="1:22">
      <c r="A9" s="2602" t="str">
        <f>'数据-取费表'!AN9</f>
        <v>收益法(车库)</v>
      </c>
      <c r="B9" s="2600">
        <f ca="1">IF(F9="是",'数据-取费表'!AO9,0)</f>
        <v>4056</v>
      </c>
      <c r="C9" s="1870" t="s">
        <v>1650</v>
      </c>
      <c r="D9" s="2707"/>
      <c r="E9" s="2604">
        <f>IF(OR(A9=0,F9="否"),0,'数据-取费表'!K9+'数据-取费表'!S9)</f>
        <v>23913</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4"/>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5"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122358.21999999999</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704" t="s">
        <v>1666</v>
      </c>
      <c r="D4" s="3729"/>
      <c r="E4" s="3730" t="s">
        <v>1667</v>
      </c>
      <c r="F4" s="3731"/>
      <c r="G4" s="3704" t="s">
        <v>1668</v>
      </c>
      <c r="H4" s="3729"/>
      <c r="I4" s="3704" t="s">
        <v>1669</v>
      </c>
      <c r="J4" s="3729"/>
      <c r="K4" s="1887" t="s">
        <v>1670</v>
      </c>
      <c r="L4" s="2713"/>
      <c r="M4" s="2714"/>
      <c r="N4" s="2714"/>
      <c r="O4" s="2714"/>
      <c r="P4" s="3732" t="s">
        <v>1671</v>
      </c>
      <c r="Q4" s="3733"/>
      <c r="R4" s="3719" t="s">
        <v>1667</v>
      </c>
      <c r="S4" s="3720"/>
      <c r="T4" s="3719" t="s">
        <v>1668</v>
      </c>
      <c r="U4" s="3720"/>
      <c r="V4" s="3716" t="s">
        <v>1669</v>
      </c>
      <c r="W4" s="3716"/>
      <c r="X4" s="1353"/>
      <c r="Y4" s="3719" t="s">
        <v>1671</v>
      </c>
      <c r="Z4" s="3720"/>
      <c r="AA4" s="3725" t="s">
        <v>1667</v>
      </c>
      <c r="AB4" s="3725" t="s">
        <v>1668</v>
      </c>
      <c r="AC4" s="3725" t="s">
        <v>1669</v>
      </c>
    </row>
    <row r="5" spans="1:29" ht="15">
      <c r="A5" s="357"/>
      <c r="B5" s="358"/>
      <c r="C5" s="3738" t="s">
        <v>1672</v>
      </c>
      <c r="D5" s="3739"/>
      <c r="E5" s="3740" t="s">
        <v>1673</v>
      </c>
      <c r="F5" s="3741"/>
      <c r="G5" s="3738" t="s">
        <v>1674</v>
      </c>
      <c r="H5" s="3739"/>
      <c r="I5" s="3738" t="s">
        <v>1675</v>
      </c>
      <c r="J5" s="3739"/>
      <c r="K5" s="1888"/>
      <c r="L5" s="2713"/>
      <c r="M5" s="2714"/>
      <c r="N5" s="2714"/>
      <c r="O5" s="2714"/>
      <c r="P5" s="3734"/>
      <c r="Q5" s="3735"/>
      <c r="R5" s="3721"/>
      <c r="S5" s="3722"/>
      <c r="T5" s="3721"/>
      <c r="U5" s="3722"/>
      <c r="V5" s="3716"/>
      <c r="W5" s="3716"/>
      <c r="X5" s="1353"/>
      <c r="Y5" s="3721"/>
      <c r="Z5" s="3722"/>
      <c r="AA5" s="3726"/>
      <c r="AB5" s="3726"/>
      <c r="AC5" s="3726"/>
    </row>
    <row r="6" spans="1:29" ht="15.75" thickBot="1">
      <c r="A6" s="359"/>
      <c r="B6" s="360"/>
      <c r="C6" s="3742" t="s">
        <v>1676</v>
      </c>
      <c r="D6" s="3743"/>
      <c r="E6" s="3744" t="s">
        <v>1676</v>
      </c>
      <c r="F6" s="3745"/>
      <c r="G6" s="3742" t="s">
        <v>1676</v>
      </c>
      <c r="H6" s="3743"/>
      <c r="I6" s="3742" t="s">
        <v>1676</v>
      </c>
      <c r="J6" s="3743"/>
      <c r="K6" s="1888" t="s">
        <v>1677</v>
      </c>
      <c r="L6" s="2713"/>
      <c r="M6" s="2714"/>
      <c r="N6" s="2714"/>
      <c r="O6" s="2714"/>
      <c r="P6" s="3736"/>
      <c r="Q6" s="3737"/>
      <c r="R6" s="3721"/>
      <c r="S6" s="3722"/>
      <c r="T6" s="3723"/>
      <c r="U6" s="3724"/>
      <c r="V6" s="3716"/>
      <c r="W6" s="3716"/>
      <c r="X6" s="1353"/>
      <c r="Y6" s="3723"/>
      <c r="Z6" s="3724"/>
      <c r="AA6" s="3727"/>
      <c r="AB6" s="3727"/>
      <c r="AC6" s="3727"/>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717" t="s">
        <v>1679</v>
      </c>
      <c r="Q7" s="3728"/>
      <c r="R7" s="700" t="s">
        <v>20</v>
      </c>
      <c r="S7" s="701">
        <f t="shared" ref="S7:S15" si="0">F7</f>
        <v>0</v>
      </c>
      <c r="T7" s="700" t="s">
        <v>20</v>
      </c>
      <c r="U7" s="701">
        <f t="shared" ref="U7:U15" si="1">H7</f>
        <v>0</v>
      </c>
      <c r="V7" s="700" t="s">
        <v>20</v>
      </c>
      <c r="W7" s="701">
        <f t="shared" ref="W7:W15" si="2">J7</f>
        <v>0</v>
      </c>
      <c r="X7" s="702"/>
      <c r="Y7" s="3717" t="s">
        <v>1679</v>
      </c>
      <c r="Z7" s="3718"/>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717" t="s">
        <v>1682</v>
      </c>
      <c r="Q8" s="3718"/>
      <c r="R8" s="700" t="s">
        <v>20</v>
      </c>
      <c r="S8" s="701">
        <f t="shared" si="0"/>
        <v>100</v>
      </c>
      <c r="T8" s="700" t="s">
        <v>20</v>
      </c>
      <c r="U8" s="701">
        <f t="shared" si="1"/>
        <v>100</v>
      </c>
      <c r="V8" s="700" t="s">
        <v>20</v>
      </c>
      <c r="W8" s="701">
        <f t="shared" si="2"/>
        <v>100</v>
      </c>
      <c r="X8" s="702"/>
      <c r="Y8" s="3717" t="s">
        <v>1682</v>
      </c>
      <c r="Z8" s="3718"/>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706" t="s">
        <v>1685</v>
      </c>
      <c r="Q9" s="1341" t="str">
        <f t="shared" ref="Q9:Q15" si="6">B9</f>
        <v>用途</v>
      </c>
      <c r="R9" s="700" t="s">
        <v>14</v>
      </c>
      <c r="S9" s="701">
        <f t="shared" si="0"/>
        <v>100</v>
      </c>
      <c r="T9" s="700" t="s">
        <v>14</v>
      </c>
      <c r="U9" s="701">
        <f t="shared" si="1"/>
        <v>100</v>
      </c>
      <c r="V9" s="700" t="s">
        <v>14</v>
      </c>
      <c r="W9" s="701">
        <f t="shared" si="2"/>
        <v>100</v>
      </c>
      <c r="X9" s="702"/>
      <c r="Y9" s="3589"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1889"/>
      <c r="L10" s="2717"/>
      <c r="M10" s="2718"/>
      <c r="N10" s="2718"/>
      <c r="O10" s="2718"/>
      <c r="P10" s="3706"/>
      <c r="Q10" s="1341" t="str">
        <f t="shared" si="6"/>
        <v>土地使用年限（年）</v>
      </c>
      <c r="R10" s="700" t="s">
        <v>14</v>
      </c>
      <c r="S10" s="701">
        <f t="shared" si="0"/>
        <v>100</v>
      </c>
      <c r="T10" s="700" t="s">
        <v>14</v>
      </c>
      <c r="U10" s="701">
        <f t="shared" si="1"/>
        <v>100</v>
      </c>
      <c r="V10" s="700" t="s">
        <v>14</v>
      </c>
      <c r="W10" s="701">
        <f t="shared" si="2"/>
        <v>100</v>
      </c>
      <c r="X10" s="702"/>
      <c r="Y10" s="3589"/>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706"/>
      <c r="Q11" s="1341" t="str">
        <f t="shared" si="6"/>
        <v>容积率</v>
      </c>
      <c r="R11" s="700" t="s">
        <v>18</v>
      </c>
      <c r="S11" s="701" t="e">
        <f t="shared" si="0"/>
        <v>#N/A</v>
      </c>
      <c r="T11" s="700" t="s">
        <v>18</v>
      </c>
      <c r="U11" s="701" t="e">
        <f t="shared" si="1"/>
        <v>#N/A</v>
      </c>
      <c r="V11" s="700" t="s">
        <v>18</v>
      </c>
      <c r="W11" s="701" t="e">
        <f t="shared" si="2"/>
        <v>#N/A</v>
      </c>
      <c r="X11" s="702"/>
      <c r="Y11" s="3589"/>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706"/>
      <c r="Q12" s="1341">
        <f t="shared" si="6"/>
        <v>111</v>
      </c>
      <c r="R12" s="700" t="s">
        <v>18</v>
      </c>
      <c r="S12" s="701">
        <f t="shared" si="0"/>
        <v>100</v>
      </c>
      <c r="T12" s="700" t="s">
        <v>18</v>
      </c>
      <c r="U12" s="701">
        <f t="shared" si="1"/>
        <v>100</v>
      </c>
      <c r="V12" s="700" t="s">
        <v>18</v>
      </c>
      <c r="W12" s="701">
        <f t="shared" si="2"/>
        <v>100</v>
      </c>
      <c r="X12" s="702"/>
      <c r="Y12" s="3589"/>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706"/>
      <c r="Q13" s="1341">
        <f t="shared" si="6"/>
        <v>111</v>
      </c>
      <c r="R13" s="700" t="s">
        <v>18</v>
      </c>
      <c r="S13" s="701">
        <f t="shared" si="0"/>
        <v>100</v>
      </c>
      <c r="T13" s="700" t="s">
        <v>18</v>
      </c>
      <c r="U13" s="701">
        <f t="shared" si="1"/>
        <v>100</v>
      </c>
      <c r="V13" s="700" t="s">
        <v>18</v>
      </c>
      <c r="W13" s="701">
        <f t="shared" si="2"/>
        <v>100</v>
      </c>
      <c r="X13" s="702"/>
      <c r="Y13" s="3589"/>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706"/>
      <c r="Q14" s="1341">
        <f t="shared" si="6"/>
        <v>111</v>
      </c>
      <c r="R14" s="700" t="s">
        <v>18</v>
      </c>
      <c r="S14" s="701">
        <f t="shared" si="0"/>
        <v>100</v>
      </c>
      <c r="T14" s="700" t="s">
        <v>18</v>
      </c>
      <c r="U14" s="701">
        <f t="shared" si="1"/>
        <v>100</v>
      </c>
      <c r="V14" s="700" t="s">
        <v>18</v>
      </c>
      <c r="W14" s="701">
        <f t="shared" si="2"/>
        <v>100</v>
      </c>
      <c r="X14" s="702"/>
      <c r="Y14" s="3589"/>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78" t="s">
        <v>1690</v>
      </c>
      <c r="Q15" s="1350" t="str">
        <f t="shared" si="6"/>
        <v>居住社区成熟度</v>
      </c>
      <c r="R15" s="704" t="s">
        <v>18</v>
      </c>
      <c r="S15" s="705">
        <f t="shared" si="0"/>
        <v>100</v>
      </c>
      <c r="T15" s="704" t="s">
        <v>18</v>
      </c>
      <c r="U15" s="705">
        <f t="shared" si="1"/>
        <v>100</v>
      </c>
      <c r="V15" s="704" t="s">
        <v>18</v>
      </c>
      <c r="W15" s="705">
        <f t="shared" si="2"/>
        <v>100</v>
      </c>
      <c r="X15" s="1353"/>
      <c r="Y15" s="3712"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79"/>
      <c r="Q16" s="1350"/>
      <c r="R16" s="704"/>
      <c r="S16" s="705"/>
      <c r="T16" s="704"/>
      <c r="U16" s="705"/>
      <c r="V16" s="704"/>
      <c r="W16" s="705"/>
      <c r="X16" s="1353"/>
      <c r="Y16" s="3713"/>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79"/>
      <c r="Q17" s="1350" t="str">
        <f>B17</f>
        <v>交通便捷度</v>
      </c>
      <c r="R17" s="704" t="s">
        <v>18</v>
      </c>
      <c r="S17" s="705">
        <f>F17</f>
        <v>100</v>
      </c>
      <c r="T17" s="704" t="s">
        <v>18</v>
      </c>
      <c r="U17" s="705">
        <f>H17</f>
        <v>100</v>
      </c>
      <c r="V17" s="704" t="s">
        <v>18</v>
      </c>
      <c r="W17" s="705">
        <f>J17</f>
        <v>100</v>
      </c>
      <c r="X17" s="1353"/>
      <c r="Y17" s="3713"/>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79"/>
      <c r="Q18" s="1350"/>
      <c r="R18" s="704"/>
      <c r="S18" s="705"/>
      <c r="T18" s="704"/>
      <c r="U18" s="705"/>
      <c r="V18" s="704"/>
      <c r="W18" s="705"/>
      <c r="X18" s="1353"/>
      <c r="Y18" s="3713"/>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79"/>
      <c r="Q19" s="1350" t="str">
        <f>B19</f>
        <v>公共配套设施</v>
      </c>
      <c r="R19" s="704" t="s">
        <v>18</v>
      </c>
      <c r="S19" s="705">
        <f>F19</f>
        <v>100</v>
      </c>
      <c r="T19" s="704" t="s">
        <v>18</v>
      </c>
      <c r="U19" s="705">
        <f>H19</f>
        <v>100</v>
      </c>
      <c r="V19" s="704" t="s">
        <v>18</v>
      </c>
      <c r="W19" s="705">
        <f>J19</f>
        <v>100</v>
      </c>
      <c r="X19" s="1353"/>
      <c r="Y19" s="3713"/>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79"/>
      <c r="Q20" s="1350"/>
      <c r="R20" s="704"/>
      <c r="S20" s="705"/>
      <c r="T20" s="704"/>
      <c r="U20" s="705"/>
      <c r="V20" s="704"/>
      <c r="W20" s="705"/>
      <c r="X20" s="1353"/>
      <c r="Y20" s="3713"/>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79"/>
      <c r="Q21" s="1350" t="str">
        <f>B21</f>
        <v>基础设施水平</v>
      </c>
      <c r="R21" s="704" t="s">
        <v>14</v>
      </c>
      <c r="S21" s="705">
        <f>F21</f>
        <v>100</v>
      </c>
      <c r="T21" s="704" t="s">
        <v>14</v>
      </c>
      <c r="U21" s="705">
        <f>H21</f>
        <v>100</v>
      </c>
      <c r="V21" s="704" t="s">
        <v>14</v>
      </c>
      <c r="W21" s="705">
        <f>J21</f>
        <v>100</v>
      </c>
      <c r="X21" s="1353"/>
      <c r="Y21" s="3713"/>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79"/>
      <c r="Q22" s="1350"/>
      <c r="R22" s="704"/>
      <c r="S22" s="705"/>
      <c r="T22" s="704"/>
      <c r="U22" s="705"/>
      <c r="V22" s="704"/>
      <c r="W22" s="705"/>
      <c r="X22" s="1353"/>
      <c r="Y22" s="3713"/>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79"/>
      <c r="Q23" s="1350" t="str">
        <f>B23</f>
        <v>自然及人文环境</v>
      </c>
      <c r="R23" s="704" t="s">
        <v>18</v>
      </c>
      <c r="S23" s="705">
        <f>F23</f>
        <v>100</v>
      </c>
      <c r="T23" s="704" t="s">
        <v>18</v>
      </c>
      <c r="U23" s="705">
        <f>H23</f>
        <v>100</v>
      </c>
      <c r="V23" s="704" t="s">
        <v>18</v>
      </c>
      <c r="W23" s="705">
        <f>J23</f>
        <v>100</v>
      </c>
      <c r="X23" s="1353"/>
      <c r="Y23" s="3713"/>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79"/>
      <c r="Q24" s="1350"/>
      <c r="R24" s="704"/>
      <c r="S24" s="705"/>
      <c r="T24" s="704"/>
      <c r="U24" s="705"/>
      <c r="V24" s="704"/>
      <c r="W24" s="705"/>
      <c r="X24" s="1353"/>
      <c r="Y24" s="3713"/>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79"/>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713"/>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79"/>
      <c r="Q26" s="1350" t="str">
        <f t="shared" si="11"/>
        <v>朝向</v>
      </c>
      <c r="R26" s="704" t="s">
        <v>18</v>
      </c>
      <c r="S26" s="705">
        <f t="shared" si="12"/>
        <v>100</v>
      </c>
      <c r="T26" s="704" t="s">
        <v>18</v>
      </c>
      <c r="U26" s="705">
        <f t="shared" si="13"/>
        <v>100</v>
      </c>
      <c r="V26" s="704" t="s">
        <v>18</v>
      </c>
      <c r="W26" s="705">
        <f t="shared" si="14"/>
        <v>100</v>
      </c>
      <c r="X26" s="1353"/>
      <c r="Y26" s="3713"/>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79"/>
      <c r="Q27" s="1341">
        <f t="shared" si="11"/>
        <v>111</v>
      </c>
      <c r="R27" s="700" t="s">
        <v>18</v>
      </c>
      <c r="S27" s="701">
        <f t="shared" si="12"/>
        <v>100</v>
      </c>
      <c r="T27" s="700" t="s">
        <v>18</v>
      </c>
      <c r="U27" s="701">
        <f t="shared" si="13"/>
        <v>100</v>
      </c>
      <c r="V27" s="700" t="s">
        <v>18</v>
      </c>
      <c r="W27" s="701">
        <f t="shared" si="14"/>
        <v>100</v>
      </c>
      <c r="X27" s="702"/>
      <c r="Y27" s="3713"/>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79"/>
      <c r="Q28" s="1350">
        <f t="shared" si="11"/>
        <v>111</v>
      </c>
      <c r="R28" s="704" t="s">
        <v>18</v>
      </c>
      <c r="S28" s="705">
        <f t="shared" si="12"/>
        <v>100</v>
      </c>
      <c r="T28" s="704" t="s">
        <v>18</v>
      </c>
      <c r="U28" s="705">
        <f t="shared" si="13"/>
        <v>100</v>
      </c>
      <c r="V28" s="704" t="s">
        <v>18</v>
      </c>
      <c r="W28" s="705">
        <f t="shared" si="14"/>
        <v>100</v>
      </c>
      <c r="X28" s="1353"/>
      <c r="Y28" s="3713"/>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79"/>
      <c r="Q29" s="1350">
        <f t="shared" si="11"/>
        <v>111</v>
      </c>
      <c r="R29" s="704" t="s">
        <v>18</v>
      </c>
      <c r="S29" s="705">
        <f t="shared" si="12"/>
        <v>100</v>
      </c>
      <c r="T29" s="704" t="s">
        <v>18</v>
      </c>
      <c r="U29" s="705">
        <f t="shared" si="13"/>
        <v>100</v>
      </c>
      <c r="V29" s="704" t="s">
        <v>18</v>
      </c>
      <c r="W29" s="705">
        <f t="shared" si="14"/>
        <v>100</v>
      </c>
      <c r="X29" s="1353"/>
      <c r="Y29" s="3713"/>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79"/>
      <c r="Q30" s="1350">
        <f t="shared" si="11"/>
        <v>111</v>
      </c>
      <c r="R30" s="704" t="s">
        <v>18</v>
      </c>
      <c r="S30" s="705">
        <f t="shared" si="12"/>
        <v>100</v>
      </c>
      <c r="T30" s="704" t="s">
        <v>18</v>
      </c>
      <c r="U30" s="705">
        <f t="shared" si="13"/>
        <v>100</v>
      </c>
      <c r="V30" s="704" t="s">
        <v>18</v>
      </c>
      <c r="W30" s="705">
        <f t="shared" si="14"/>
        <v>100</v>
      </c>
      <c r="X30" s="1353"/>
      <c r="Y30" s="3713"/>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79"/>
      <c r="Q31" s="1350">
        <f t="shared" si="11"/>
        <v>111</v>
      </c>
      <c r="R31" s="704" t="s">
        <v>18</v>
      </c>
      <c r="S31" s="705">
        <f t="shared" si="12"/>
        <v>100</v>
      </c>
      <c r="T31" s="704" t="s">
        <v>18</v>
      </c>
      <c r="U31" s="705">
        <f t="shared" si="13"/>
        <v>100</v>
      </c>
      <c r="V31" s="704" t="s">
        <v>18</v>
      </c>
      <c r="W31" s="705">
        <f t="shared" si="14"/>
        <v>100</v>
      </c>
      <c r="X31" s="1353"/>
      <c r="Y31" s="3713"/>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74" t="s">
        <v>1695</v>
      </c>
      <c r="Q32" s="1350" t="str">
        <f t="shared" si="11"/>
        <v>建筑类型</v>
      </c>
      <c r="R32" s="704" t="s">
        <v>18</v>
      </c>
      <c r="S32" s="705">
        <f t="shared" si="12"/>
        <v>100</v>
      </c>
      <c r="T32" s="704" t="s">
        <v>18</v>
      </c>
      <c r="U32" s="705">
        <f t="shared" si="13"/>
        <v>100</v>
      </c>
      <c r="V32" s="704" t="s">
        <v>18</v>
      </c>
      <c r="W32" s="705">
        <f t="shared" si="14"/>
        <v>100</v>
      </c>
      <c r="X32" s="1353"/>
      <c r="Y32" s="3715"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75"/>
      <c r="Q33" s="706" t="str">
        <f t="shared" si="11"/>
        <v>项目建筑规模</v>
      </c>
      <c r="R33" s="707" t="s">
        <v>18</v>
      </c>
      <c r="S33" s="708" t="e">
        <f t="shared" si="12"/>
        <v>#N/A</v>
      </c>
      <c r="T33" s="707" t="s">
        <v>18</v>
      </c>
      <c r="U33" s="708" t="e">
        <f t="shared" si="13"/>
        <v>#N/A</v>
      </c>
      <c r="V33" s="707" t="s">
        <v>18</v>
      </c>
      <c r="W33" s="708" t="e">
        <f t="shared" si="14"/>
        <v>#N/A</v>
      </c>
      <c r="X33" s="709"/>
      <c r="Y33" s="3715"/>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75"/>
      <c r="Q34" s="1350" t="str">
        <f t="shared" si="11"/>
        <v>建筑结构</v>
      </c>
      <c r="R34" s="704" t="s">
        <v>18</v>
      </c>
      <c r="S34" s="705">
        <f t="shared" si="12"/>
        <v>100</v>
      </c>
      <c r="T34" s="704" t="s">
        <v>18</v>
      </c>
      <c r="U34" s="705">
        <f t="shared" si="13"/>
        <v>100</v>
      </c>
      <c r="V34" s="704" t="s">
        <v>18</v>
      </c>
      <c r="W34" s="705">
        <f t="shared" si="14"/>
        <v>100</v>
      </c>
      <c r="X34" s="1353"/>
      <c r="Y34" s="3715"/>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75"/>
      <c r="Q35" s="1350" t="str">
        <f t="shared" si="11"/>
        <v>建筑品质</v>
      </c>
      <c r="R35" s="704" t="s">
        <v>18</v>
      </c>
      <c r="S35" s="705">
        <f t="shared" si="12"/>
        <v>100</v>
      </c>
      <c r="T35" s="704" t="s">
        <v>18</v>
      </c>
      <c r="U35" s="705">
        <f t="shared" si="13"/>
        <v>100</v>
      </c>
      <c r="V35" s="704" t="s">
        <v>18</v>
      </c>
      <c r="W35" s="705">
        <f t="shared" si="14"/>
        <v>100</v>
      </c>
      <c r="X35" s="1353"/>
      <c r="Y35" s="3715"/>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75"/>
      <c r="Q36" s="1350" t="str">
        <f t="shared" si="11"/>
        <v>公共部分装修</v>
      </c>
      <c r="R36" s="704" t="s">
        <v>18</v>
      </c>
      <c r="S36" s="705">
        <f t="shared" si="12"/>
        <v>100</v>
      </c>
      <c r="T36" s="704" t="s">
        <v>18</v>
      </c>
      <c r="U36" s="705">
        <f t="shared" si="13"/>
        <v>100</v>
      </c>
      <c r="V36" s="704" t="s">
        <v>18</v>
      </c>
      <c r="W36" s="705">
        <f t="shared" si="14"/>
        <v>100</v>
      </c>
      <c r="X36" s="1353"/>
      <c r="Y36" s="3715"/>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75"/>
      <c r="Q37" s="1341" t="str">
        <f t="shared" si="11"/>
        <v>成新度</v>
      </c>
      <c r="R37" s="700" t="s">
        <v>18</v>
      </c>
      <c r="S37" s="701" t="e">
        <f t="shared" si="12"/>
        <v>#N/A</v>
      </c>
      <c r="T37" s="700" t="s">
        <v>18</v>
      </c>
      <c r="U37" s="701" t="e">
        <f t="shared" si="13"/>
        <v>#N/A</v>
      </c>
      <c r="V37" s="700" t="s">
        <v>18</v>
      </c>
      <c r="W37" s="701" t="e">
        <f t="shared" si="14"/>
        <v>#N/A</v>
      </c>
      <c r="X37" s="702"/>
      <c r="Y37" s="3715"/>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75" t="s">
        <v>1695</v>
      </c>
      <c r="Q38" s="1350" t="str">
        <f t="shared" si="11"/>
        <v>物业管理</v>
      </c>
      <c r="R38" s="704" t="s">
        <v>18</v>
      </c>
      <c r="S38" s="705">
        <f t="shared" si="12"/>
        <v>100</v>
      </c>
      <c r="T38" s="704" t="s">
        <v>18</v>
      </c>
      <c r="U38" s="705">
        <f t="shared" si="13"/>
        <v>100</v>
      </c>
      <c r="V38" s="704" t="s">
        <v>18</v>
      </c>
      <c r="W38" s="705">
        <f t="shared" si="14"/>
        <v>100</v>
      </c>
      <c r="X38" s="1353"/>
      <c r="Y38" s="3715"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75"/>
      <c r="Q39" s="1350" t="str">
        <f t="shared" si="11"/>
        <v>市政基础设施</v>
      </c>
      <c r="R39" s="704" t="s">
        <v>18</v>
      </c>
      <c r="S39" s="705">
        <f t="shared" si="12"/>
        <v>100</v>
      </c>
      <c r="T39" s="704" t="s">
        <v>18</v>
      </c>
      <c r="U39" s="705">
        <f t="shared" si="13"/>
        <v>100</v>
      </c>
      <c r="V39" s="704" t="s">
        <v>18</v>
      </c>
      <c r="W39" s="705">
        <f t="shared" si="14"/>
        <v>100</v>
      </c>
      <c r="X39" s="1353"/>
      <c r="Y39" s="3715"/>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75"/>
      <c r="Q40" s="1350" t="str">
        <f t="shared" si="11"/>
        <v>房型</v>
      </c>
      <c r="R40" s="704" t="s">
        <v>18</v>
      </c>
      <c r="S40" s="705">
        <f t="shared" si="12"/>
        <v>100</v>
      </c>
      <c r="T40" s="704" t="s">
        <v>18</v>
      </c>
      <c r="U40" s="705">
        <f t="shared" si="13"/>
        <v>100</v>
      </c>
      <c r="V40" s="704" t="s">
        <v>18</v>
      </c>
      <c r="W40" s="705">
        <f t="shared" si="14"/>
        <v>100</v>
      </c>
      <c r="X40" s="1353"/>
      <c r="Y40" s="3715"/>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75"/>
      <c r="Q41" s="706" t="str">
        <f t="shared" si="11"/>
        <v>单套/主力户型建筑面积</v>
      </c>
      <c r="R41" s="707" t="s">
        <v>18</v>
      </c>
      <c r="S41" s="708">
        <f t="shared" si="12"/>
        <v>100</v>
      </c>
      <c r="T41" s="707" t="s">
        <v>18</v>
      </c>
      <c r="U41" s="708">
        <f t="shared" si="13"/>
        <v>100</v>
      </c>
      <c r="V41" s="707" t="s">
        <v>18</v>
      </c>
      <c r="W41" s="708">
        <f t="shared" si="14"/>
        <v>100</v>
      </c>
      <c r="X41" s="709"/>
      <c r="Y41" s="3715"/>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75"/>
      <c r="Q42" s="1350" t="str">
        <f t="shared" si="11"/>
        <v>内部装修</v>
      </c>
      <c r="R42" s="704" t="s">
        <v>18</v>
      </c>
      <c r="S42" s="705">
        <f t="shared" si="12"/>
        <v>100</v>
      </c>
      <c r="T42" s="704" t="s">
        <v>18</v>
      </c>
      <c r="U42" s="705">
        <f t="shared" si="13"/>
        <v>100</v>
      </c>
      <c r="V42" s="704" t="s">
        <v>18</v>
      </c>
      <c r="W42" s="705">
        <f t="shared" si="14"/>
        <v>100</v>
      </c>
      <c r="X42" s="1353"/>
      <c r="Y42" s="3715"/>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75"/>
      <c r="Q43" s="1350" t="str">
        <f t="shared" si="11"/>
        <v>内部装修维护情况</v>
      </c>
      <c r="R43" s="704" t="s">
        <v>18</v>
      </c>
      <c r="S43" s="705">
        <f t="shared" si="12"/>
        <v>100</v>
      </c>
      <c r="T43" s="704" t="s">
        <v>18</v>
      </c>
      <c r="U43" s="705">
        <f t="shared" si="13"/>
        <v>100</v>
      </c>
      <c r="V43" s="704" t="s">
        <v>18</v>
      </c>
      <c r="W43" s="705">
        <f t="shared" si="14"/>
        <v>100</v>
      </c>
      <c r="X43" s="1353"/>
      <c r="Y43" s="3715"/>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75"/>
      <c r="Q44" s="1341">
        <f t="shared" si="11"/>
        <v>111</v>
      </c>
      <c r="R44" s="700" t="s">
        <v>18</v>
      </c>
      <c r="S44" s="701">
        <f t="shared" si="12"/>
        <v>100</v>
      </c>
      <c r="T44" s="700" t="s">
        <v>18</v>
      </c>
      <c r="U44" s="701">
        <f t="shared" si="13"/>
        <v>100</v>
      </c>
      <c r="V44" s="700" t="s">
        <v>18</v>
      </c>
      <c r="W44" s="701">
        <f t="shared" si="14"/>
        <v>100</v>
      </c>
      <c r="X44" s="702"/>
      <c r="Y44" s="3715"/>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75"/>
      <c r="Q45" s="1350">
        <f t="shared" si="11"/>
        <v>111</v>
      </c>
      <c r="R45" s="704" t="s">
        <v>18</v>
      </c>
      <c r="S45" s="705">
        <f t="shared" si="12"/>
        <v>100</v>
      </c>
      <c r="T45" s="704" t="s">
        <v>18</v>
      </c>
      <c r="U45" s="705">
        <f t="shared" si="13"/>
        <v>100</v>
      </c>
      <c r="V45" s="704" t="s">
        <v>18</v>
      </c>
      <c r="W45" s="705">
        <f t="shared" si="14"/>
        <v>100</v>
      </c>
      <c r="X45" s="1353"/>
      <c r="Y45" s="3715"/>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76"/>
      <c r="Q46" s="1350">
        <f t="shared" si="11"/>
        <v>111</v>
      </c>
      <c r="R46" s="704" t="s">
        <v>17</v>
      </c>
      <c r="S46" s="705">
        <f t="shared" si="12"/>
        <v>100</v>
      </c>
      <c r="T46" s="704" t="s">
        <v>17</v>
      </c>
      <c r="U46" s="705">
        <f t="shared" si="13"/>
        <v>100</v>
      </c>
      <c r="V46" s="704" t="s">
        <v>17</v>
      </c>
      <c r="W46" s="705">
        <f t="shared" si="14"/>
        <v>100</v>
      </c>
      <c r="X46" s="1353"/>
      <c r="Y46" s="3777"/>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707" t="str">
        <f>A47</f>
        <v>成交单价（元/平方米）</v>
      </c>
      <c r="Q47" s="3707"/>
      <c r="R47" s="3773">
        <f>E47</f>
        <v>0</v>
      </c>
      <c r="S47" s="3773"/>
      <c r="T47" s="3773">
        <f>G47</f>
        <v>0</v>
      </c>
      <c r="U47" s="3773"/>
      <c r="V47" s="3773">
        <f>I47</f>
        <v>0</v>
      </c>
      <c r="W47" s="3773"/>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707" t="str">
        <f>A48</f>
        <v>比较价值（元/平方米）</v>
      </c>
      <c r="Q48" s="3707"/>
      <c r="R48" s="3773" t="e">
        <f>IF(F1="售价",ROUND(PRODUCT(R47,AA7:AA46),0),ROUND(PRODUCT(R47,AA7:AA46),1))</f>
        <v>#DIV/0!</v>
      </c>
      <c r="S48" s="3773"/>
      <c r="T48" s="3773" t="e">
        <f>IF(F1="售价",ROUND(PRODUCT(T47,AB7:AB46),0),ROUND(PRODUCT(T47,AB7:AB46),1))</f>
        <v>#DIV/0!</v>
      </c>
      <c r="U48" s="3773"/>
      <c r="V48" s="3773" t="e">
        <f>IF(F1="售价",ROUND(PRODUCT(V47,AC7:AC46),0),ROUND(PRODUCT(V47,AC7:AC46),1))</f>
        <v>#DIV/0!</v>
      </c>
      <c r="W48" s="3773"/>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709" t="str">
        <f>A49</f>
        <v>估价对象XX用房的比较价值（楼面单价，元/平方米）</v>
      </c>
      <c r="Q49" s="3710"/>
      <c r="R49" s="3772" t="e">
        <f>IF(F1="售价",ROUND(IF(D48="简单平均",AVERAGE(R48:V48),R48*F48+T48*H48+V48*J48),0),ROUND(IF(D48="简单平均",AVERAGE(R48:V48),R48*F48+T48*H48+V48*J48),1))</f>
        <v>#DIV/0!</v>
      </c>
      <c r="S49" s="3772"/>
      <c r="T49" s="3772"/>
      <c r="U49" s="3772"/>
      <c r="V49" s="3772"/>
      <c r="W49" s="3772"/>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4"/>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122358.21999999999</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704" t="s">
        <v>1769</v>
      </c>
      <c r="D4" s="3729"/>
      <c r="E4" s="3730" t="s">
        <v>1770</v>
      </c>
      <c r="F4" s="3731"/>
      <c r="G4" s="3704" t="s">
        <v>1771</v>
      </c>
      <c r="H4" s="3729"/>
      <c r="I4" s="3704" t="s">
        <v>1772</v>
      </c>
      <c r="J4" s="3729"/>
      <c r="K4" s="558" t="s">
        <v>1773</v>
      </c>
      <c r="L4" s="2713"/>
      <c r="M4" s="2714"/>
      <c r="N4" s="2714"/>
      <c r="O4" s="2714"/>
      <c r="P4" s="3732" t="s">
        <v>1774</v>
      </c>
      <c r="Q4" s="3733"/>
      <c r="R4" s="3719" t="s">
        <v>1770</v>
      </c>
      <c r="S4" s="3720"/>
      <c r="T4" s="3719" t="s">
        <v>1771</v>
      </c>
      <c r="U4" s="3720"/>
      <c r="V4" s="3716" t="s">
        <v>1772</v>
      </c>
      <c r="W4" s="3716"/>
      <c r="X4" s="1353"/>
      <c r="Y4" s="3719" t="s">
        <v>1774</v>
      </c>
      <c r="Z4" s="3720"/>
      <c r="AA4" s="3725" t="s">
        <v>1770</v>
      </c>
      <c r="AB4" s="3716" t="s">
        <v>1771</v>
      </c>
      <c r="AC4" s="3725" t="s">
        <v>1772</v>
      </c>
    </row>
    <row r="5" spans="1:29" ht="15">
      <c r="A5" s="357"/>
      <c r="B5" s="358"/>
      <c r="C5" s="3738" t="s">
        <v>1672</v>
      </c>
      <c r="D5" s="3739"/>
      <c r="E5" s="3740" t="s">
        <v>1673</v>
      </c>
      <c r="F5" s="3741"/>
      <c r="G5" s="3738" t="s">
        <v>1674</v>
      </c>
      <c r="H5" s="3739"/>
      <c r="I5" s="3738" t="s">
        <v>1675</v>
      </c>
      <c r="J5" s="3739"/>
      <c r="K5" s="558"/>
      <c r="L5" s="2713"/>
      <c r="M5" s="2714"/>
      <c r="N5" s="2714"/>
      <c r="O5" s="2714"/>
      <c r="P5" s="3734"/>
      <c r="Q5" s="3735"/>
      <c r="R5" s="3721"/>
      <c r="S5" s="3722"/>
      <c r="T5" s="3721"/>
      <c r="U5" s="3722"/>
      <c r="V5" s="3716"/>
      <c r="W5" s="3716"/>
      <c r="X5" s="1353"/>
      <c r="Y5" s="3721"/>
      <c r="Z5" s="3722"/>
      <c r="AA5" s="3726"/>
      <c r="AB5" s="3716"/>
      <c r="AC5" s="3726"/>
    </row>
    <row r="6" spans="1:29" ht="15.75" thickBot="1">
      <c r="A6" s="359"/>
      <c r="B6" s="360"/>
      <c r="C6" s="3742" t="s">
        <v>1676</v>
      </c>
      <c r="D6" s="3743"/>
      <c r="E6" s="3744" t="s">
        <v>1676</v>
      </c>
      <c r="F6" s="3745"/>
      <c r="G6" s="3742" t="s">
        <v>1676</v>
      </c>
      <c r="H6" s="3743"/>
      <c r="I6" s="3742" t="s">
        <v>1676</v>
      </c>
      <c r="J6" s="3743"/>
      <c r="K6" s="558" t="s">
        <v>1677</v>
      </c>
      <c r="L6" s="2713"/>
      <c r="M6" s="2714"/>
      <c r="N6" s="2714"/>
      <c r="O6" s="2714"/>
      <c r="P6" s="3736"/>
      <c r="Q6" s="3737"/>
      <c r="R6" s="3721"/>
      <c r="S6" s="3722"/>
      <c r="T6" s="3723"/>
      <c r="U6" s="3724"/>
      <c r="V6" s="3716"/>
      <c r="W6" s="3716"/>
      <c r="X6" s="1353"/>
      <c r="Y6" s="3723"/>
      <c r="Z6" s="3724"/>
      <c r="AA6" s="3727"/>
      <c r="AB6" s="3716"/>
      <c r="AC6" s="3727"/>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717" t="s">
        <v>1679</v>
      </c>
      <c r="Q7" s="3728"/>
      <c r="R7" s="700" t="s">
        <v>14</v>
      </c>
      <c r="S7" s="701">
        <f t="shared" ref="S7:S15" si="0">F7</f>
        <v>0</v>
      </c>
      <c r="T7" s="700" t="s">
        <v>14</v>
      </c>
      <c r="U7" s="701">
        <f t="shared" ref="U7:U15" si="1">H7</f>
        <v>0</v>
      </c>
      <c r="V7" s="700" t="s">
        <v>14</v>
      </c>
      <c r="W7" s="701">
        <f t="shared" ref="W7:W15" si="2">J7</f>
        <v>0</v>
      </c>
      <c r="X7" s="702"/>
      <c r="Y7" s="3717" t="s">
        <v>1679</v>
      </c>
      <c r="Z7" s="3718"/>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717" t="s">
        <v>1682</v>
      </c>
      <c r="Q8" s="3718"/>
      <c r="R8" s="700" t="s">
        <v>14</v>
      </c>
      <c r="S8" s="701">
        <f t="shared" si="0"/>
        <v>100</v>
      </c>
      <c r="T8" s="700" t="s">
        <v>14</v>
      </c>
      <c r="U8" s="701">
        <f t="shared" si="1"/>
        <v>100</v>
      </c>
      <c r="V8" s="700" t="s">
        <v>14</v>
      </c>
      <c r="W8" s="701">
        <f t="shared" si="2"/>
        <v>100</v>
      </c>
      <c r="X8" s="702"/>
      <c r="Y8" s="3717" t="s">
        <v>1682</v>
      </c>
      <c r="Z8" s="3718"/>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706" t="s">
        <v>1685</v>
      </c>
      <c r="Q9" s="1341" t="str">
        <f t="shared" ref="Q9:Q15" si="6">B9</f>
        <v>用途</v>
      </c>
      <c r="R9" s="700" t="s">
        <v>14</v>
      </c>
      <c r="S9" s="701">
        <f t="shared" si="0"/>
        <v>100</v>
      </c>
      <c r="T9" s="700" t="s">
        <v>14</v>
      </c>
      <c r="U9" s="701">
        <f t="shared" si="1"/>
        <v>100</v>
      </c>
      <c r="V9" s="700" t="s">
        <v>14</v>
      </c>
      <c r="W9" s="701">
        <f t="shared" si="2"/>
        <v>100</v>
      </c>
      <c r="X9" s="702"/>
      <c r="Y9" s="3589"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559"/>
      <c r="L10" s="2717"/>
      <c r="M10" s="2718"/>
      <c r="N10" s="2718"/>
      <c r="O10" s="2718"/>
      <c r="P10" s="3706"/>
      <c r="Q10" s="1341" t="str">
        <f t="shared" si="6"/>
        <v>土地使用年限（年）</v>
      </c>
      <c r="R10" s="700" t="s">
        <v>14</v>
      </c>
      <c r="S10" s="701">
        <f t="shared" si="0"/>
        <v>100</v>
      </c>
      <c r="T10" s="700" t="s">
        <v>14</v>
      </c>
      <c r="U10" s="701">
        <f t="shared" si="1"/>
        <v>100</v>
      </c>
      <c r="V10" s="700" t="s">
        <v>14</v>
      </c>
      <c r="W10" s="701">
        <f t="shared" si="2"/>
        <v>100</v>
      </c>
      <c r="X10" s="702"/>
      <c r="Y10" s="3589"/>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706"/>
      <c r="Q11" s="1341" t="str">
        <f t="shared" si="6"/>
        <v>容积率</v>
      </c>
      <c r="R11" s="700" t="s">
        <v>14</v>
      </c>
      <c r="S11" s="701" t="e">
        <f t="shared" si="0"/>
        <v>#N/A</v>
      </c>
      <c r="T11" s="700" t="s">
        <v>14</v>
      </c>
      <c r="U11" s="701" t="e">
        <f t="shared" si="1"/>
        <v>#N/A</v>
      </c>
      <c r="V11" s="700" t="s">
        <v>14</v>
      </c>
      <c r="W11" s="701" t="e">
        <f t="shared" si="2"/>
        <v>#N/A</v>
      </c>
      <c r="X11" s="702"/>
      <c r="Y11" s="3589"/>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706"/>
      <c r="Q12" s="1341">
        <f t="shared" si="6"/>
        <v>111</v>
      </c>
      <c r="R12" s="700" t="s">
        <v>14</v>
      </c>
      <c r="S12" s="701">
        <f t="shared" si="0"/>
        <v>100</v>
      </c>
      <c r="T12" s="700" t="s">
        <v>14</v>
      </c>
      <c r="U12" s="701">
        <f t="shared" si="1"/>
        <v>100</v>
      </c>
      <c r="V12" s="700" t="s">
        <v>14</v>
      </c>
      <c r="W12" s="701">
        <f t="shared" si="2"/>
        <v>100</v>
      </c>
      <c r="X12" s="702"/>
      <c r="Y12" s="3589"/>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706"/>
      <c r="Q13" s="1341">
        <f t="shared" si="6"/>
        <v>111</v>
      </c>
      <c r="R13" s="700" t="s">
        <v>14</v>
      </c>
      <c r="S13" s="701">
        <f t="shared" si="0"/>
        <v>100</v>
      </c>
      <c r="T13" s="700" t="s">
        <v>14</v>
      </c>
      <c r="U13" s="701">
        <f t="shared" si="1"/>
        <v>100</v>
      </c>
      <c r="V13" s="700" t="s">
        <v>14</v>
      </c>
      <c r="W13" s="701">
        <f t="shared" si="2"/>
        <v>100</v>
      </c>
      <c r="X13" s="702"/>
      <c r="Y13" s="3589"/>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706"/>
      <c r="Q14" s="1341">
        <f t="shared" si="6"/>
        <v>111</v>
      </c>
      <c r="R14" s="700" t="s">
        <v>14</v>
      </c>
      <c r="S14" s="701">
        <f t="shared" si="0"/>
        <v>100</v>
      </c>
      <c r="T14" s="700" t="s">
        <v>14</v>
      </c>
      <c r="U14" s="701">
        <f t="shared" si="1"/>
        <v>100</v>
      </c>
      <c r="V14" s="700" t="s">
        <v>14</v>
      </c>
      <c r="W14" s="701">
        <f t="shared" si="2"/>
        <v>100</v>
      </c>
      <c r="X14" s="702"/>
      <c r="Y14" s="3589"/>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78" t="s">
        <v>1690</v>
      </c>
      <c r="Q15" s="1350" t="str">
        <f t="shared" si="6"/>
        <v>商业繁华度</v>
      </c>
      <c r="R15" s="704" t="s">
        <v>14</v>
      </c>
      <c r="S15" s="705">
        <f t="shared" si="0"/>
        <v>100</v>
      </c>
      <c r="T15" s="704" t="s">
        <v>14</v>
      </c>
      <c r="U15" s="705">
        <f t="shared" si="1"/>
        <v>100</v>
      </c>
      <c r="V15" s="704" t="s">
        <v>14</v>
      </c>
      <c r="W15" s="705">
        <f t="shared" si="2"/>
        <v>100</v>
      </c>
      <c r="X15" s="1353"/>
      <c r="Y15" s="3712"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79"/>
      <c r="Q16" s="1350"/>
      <c r="R16" s="704"/>
      <c r="S16" s="705"/>
      <c r="T16" s="704"/>
      <c r="U16" s="705"/>
      <c r="V16" s="704"/>
      <c r="W16" s="705"/>
      <c r="X16" s="1353"/>
      <c r="Y16" s="3713"/>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79"/>
      <c r="Q17" s="1350" t="str">
        <f>B17</f>
        <v>交通便捷度</v>
      </c>
      <c r="R17" s="704" t="s">
        <v>14</v>
      </c>
      <c r="S17" s="705">
        <f>F17</f>
        <v>100</v>
      </c>
      <c r="T17" s="704" t="s">
        <v>14</v>
      </c>
      <c r="U17" s="705">
        <f>H17</f>
        <v>100</v>
      </c>
      <c r="V17" s="704" t="s">
        <v>14</v>
      </c>
      <c r="W17" s="705">
        <f>J17</f>
        <v>100</v>
      </c>
      <c r="X17" s="1353"/>
      <c r="Y17" s="3713"/>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79"/>
      <c r="Q18" s="1350"/>
      <c r="R18" s="704"/>
      <c r="S18" s="705"/>
      <c r="T18" s="704"/>
      <c r="U18" s="705"/>
      <c r="V18" s="704"/>
      <c r="W18" s="705"/>
      <c r="X18" s="1353"/>
      <c r="Y18" s="3713"/>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79"/>
      <c r="Q19" s="1350" t="str">
        <f>B19</f>
        <v>公共配套设施</v>
      </c>
      <c r="R19" s="704" t="s">
        <v>14</v>
      </c>
      <c r="S19" s="705">
        <f>F19</f>
        <v>100</v>
      </c>
      <c r="T19" s="704" t="s">
        <v>14</v>
      </c>
      <c r="U19" s="705">
        <f>H19</f>
        <v>100</v>
      </c>
      <c r="V19" s="704" t="s">
        <v>14</v>
      </c>
      <c r="W19" s="705">
        <f>J19</f>
        <v>100</v>
      </c>
      <c r="X19" s="1353"/>
      <c r="Y19" s="3713"/>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79"/>
      <c r="Q20" s="1350"/>
      <c r="R20" s="704"/>
      <c r="S20" s="705"/>
      <c r="T20" s="704"/>
      <c r="U20" s="705"/>
      <c r="V20" s="704"/>
      <c r="W20" s="705"/>
      <c r="X20" s="1353"/>
      <c r="Y20" s="3713"/>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79"/>
      <c r="Q21" s="1350" t="str">
        <f>B21</f>
        <v>基础设施水平</v>
      </c>
      <c r="R21" s="704" t="s">
        <v>14</v>
      </c>
      <c r="S21" s="705">
        <f>F21</f>
        <v>100</v>
      </c>
      <c r="T21" s="704" t="s">
        <v>14</v>
      </c>
      <c r="U21" s="705">
        <f>H21</f>
        <v>100</v>
      </c>
      <c r="V21" s="704" t="s">
        <v>14</v>
      </c>
      <c r="W21" s="705">
        <f>J21</f>
        <v>100</v>
      </c>
      <c r="X21" s="1353"/>
      <c r="Y21" s="3713"/>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79"/>
      <c r="Q22" s="1350"/>
      <c r="R22" s="704"/>
      <c r="S22" s="705"/>
      <c r="T22" s="704"/>
      <c r="U22" s="705"/>
      <c r="V22" s="704"/>
      <c r="W22" s="705"/>
      <c r="X22" s="1353"/>
      <c r="Y22" s="3713"/>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79"/>
      <c r="Q23" s="1350" t="str">
        <f>B23</f>
        <v>自然及人文环境</v>
      </c>
      <c r="R23" s="704" t="s">
        <v>14</v>
      </c>
      <c r="S23" s="705">
        <f>F23</f>
        <v>100</v>
      </c>
      <c r="T23" s="704" t="s">
        <v>14</v>
      </c>
      <c r="U23" s="705">
        <f>H23</f>
        <v>100</v>
      </c>
      <c r="V23" s="704" t="s">
        <v>14</v>
      </c>
      <c r="W23" s="705">
        <f>J23</f>
        <v>100</v>
      </c>
      <c r="X23" s="1353"/>
      <c r="Y23" s="3713"/>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79"/>
      <c r="Q24" s="1350"/>
      <c r="R24" s="704"/>
      <c r="S24" s="705"/>
      <c r="T24" s="704"/>
      <c r="U24" s="705"/>
      <c r="V24" s="704"/>
      <c r="W24" s="705"/>
      <c r="X24" s="1353"/>
      <c r="Y24" s="3713"/>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79"/>
      <c r="Q25" s="1350" t="str">
        <f t="shared" ref="Q25:Q46" si="11">B25</f>
        <v>临街状况</v>
      </c>
      <c r="R25" s="704" t="s">
        <v>14</v>
      </c>
      <c r="S25" s="705">
        <f>F25</f>
        <v>100</v>
      </c>
      <c r="T25" s="704" t="s">
        <v>14</v>
      </c>
      <c r="U25" s="705">
        <f>H25</f>
        <v>100</v>
      </c>
      <c r="V25" s="704" t="s">
        <v>14</v>
      </c>
      <c r="W25" s="705">
        <f>J25</f>
        <v>100</v>
      </c>
      <c r="X25" s="1353"/>
      <c r="Y25" s="3713"/>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79"/>
      <c r="Q26" s="1350" t="str">
        <f t="shared" si="11"/>
        <v>平面位置/可视性</v>
      </c>
      <c r="R26" s="704" t="s">
        <v>14</v>
      </c>
      <c r="S26" s="705">
        <f>F26</f>
        <v>100</v>
      </c>
      <c r="T26" s="704" t="s">
        <v>14</v>
      </c>
      <c r="U26" s="705">
        <f>H26</f>
        <v>100</v>
      </c>
      <c r="V26" s="704" t="s">
        <v>14</v>
      </c>
      <c r="W26" s="705">
        <f>J26</f>
        <v>100</v>
      </c>
      <c r="X26" s="1353"/>
      <c r="Y26" s="3713"/>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79"/>
      <c r="Q27" s="1341" t="str">
        <f t="shared" si="11"/>
        <v>人流量</v>
      </c>
      <c r="R27" s="700" t="s">
        <v>14</v>
      </c>
      <c r="S27" s="701">
        <f>F27</f>
        <v>100</v>
      </c>
      <c r="T27" s="700" t="s">
        <v>14</v>
      </c>
      <c r="U27" s="701">
        <f>H27</f>
        <v>100</v>
      </c>
      <c r="V27" s="700" t="s">
        <v>14</v>
      </c>
      <c r="W27" s="701">
        <f>J27</f>
        <v>100</v>
      </c>
      <c r="X27" s="702"/>
      <c r="Y27" s="3713"/>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79"/>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713"/>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79"/>
      <c r="Q29" s="1350">
        <f t="shared" si="11"/>
        <v>111</v>
      </c>
      <c r="R29" s="704" t="s">
        <v>14</v>
      </c>
      <c r="S29" s="705">
        <f t="shared" si="12"/>
        <v>100</v>
      </c>
      <c r="T29" s="704" t="s">
        <v>14</v>
      </c>
      <c r="U29" s="705">
        <f t="shared" si="13"/>
        <v>100</v>
      </c>
      <c r="V29" s="704" t="s">
        <v>14</v>
      </c>
      <c r="W29" s="705">
        <f t="shared" si="14"/>
        <v>100</v>
      </c>
      <c r="X29" s="1353"/>
      <c r="Y29" s="3713"/>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79"/>
      <c r="Q30" s="1350">
        <f t="shared" si="11"/>
        <v>111</v>
      </c>
      <c r="R30" s="704" t="s">
        <v>14</v>
      </c>
      <c r="S30" s="705">
        <f t="shared" si="12"/>
        <v>100</v>
      </c>
      <c r="T30" s="704" t="s">
        <v>14</v>
      </c>
      <c r="U30" s="705">
        <f t="shared" si="13"/>
        <v>100</v>
      </c>
      <c r="V30" s="704" t="s">
        <v>14</v>
      </c>
      <c r="W30" s="705">
        <f t="shared" si="14"/>
        <v>100</v>
      </c>
      <c r="X30" s="1353"/>
      <c r="Y30" s="3713"/>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79"/>
      <c r="Q31" s="1350">
        <f t="shared" si="11"/>
        <v>111</v>
      </c>
      <c r="R31" s="704" t="s">
        <v>14</v>
      </c>
      <c r="S31" s="705">
        <f t="shared" si="12"/>
        <v>100</v>
      </c>
      <c r="T31" s="704" t="s">
        <v>14</v>
      </c>
      <c r="U31" s="705">
        <f t="shared" si="13"/>
        <v>100</v>
      </c>
      <c r="V31" s="704" t="s">
        <v>14</v>
      </c>
      <c r="W31" s="705">
        <f t="shared" si="14"/>
        <v>100</v>
      </c>
      <c r="X31" s="1353"/>
      <c r="Y31" s="3713"/>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74" t="s">
        <v>1695</v>
      </c>
      <c r="Q32" s="1350" t="str">
        <f t="shared" si="11"/>
        <v>商业类型</v>
      </c>
      <c r="R32" s="704" t="s">
        <v>14</v>
      </c>
      <c r="S32" s="705">
        <f t="shared" si="12"/>
        <v>100</v>
      </c>
      <c r="T32" s="704" t="s">
        <v>14</v>
      </c>
      <c r="U32" s="705">
        <f t="shared" si="13"/>
        <v>100</v>
      </c>
      <c r="V32" s="704" t="s">
        <v>14</v>
      </c>
      <c r="W32" s="705">
        <f t="shared" si="14"/>
        <v>100</v>
      </c>
      <c r="X32" s="1353"/>
      <c r="Y32" s="3715"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75"/>
      <c r="Q33" s="706" t="str">
        <f t="shared" si="11"/>
        <v>项目建筑规模</v>
      </c>
      <c r="R33" s="707" t="s">
        <v>14</v>
      </c>
      <c r="S33" s="708" t="e">
        <f t="shared" si="12"/>
        <v>#N/A</v>
      </c>
      <c r="T33" s="707" t="s">
        <v>14</v>
      </c>
      <c r="U33" s="708" t="e">
        <f t="shared" si="13"/>
        <v>#N/A</v>
      </c>
      <c r="V33" s="707" t="s">
        <v>14</v>
      </c>
      <c r="W33" s="708" t="e">
        <f t="shared" si="14"/>
        <v>#N/A</v>
      </c>
      <c r="X33" s="709"/>
      <c r="Y33" s="3715"/>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75"/>
      <c r="Q34" s="1350" t="str">
        <f t="shared" si="11"/>
        <v>建筑结构</v>
      </c>
      <c r="R34" s="704" t="s">
        <v>14</v>
      </c>
      <c r="S34" s="705">
        <f t="shared" si="12"/>
        <v>100</v>
      </c>
      <c r="T34" s="704" t="s">
        <v>14</v>
      </c>
      <c r="U34" s="705">
        <f t="shared" si="13"/>
        <v>100</v>
      </c>
      <c r="V34" s="704" t="s">
        <v>14</v>
      </c>
      <c r="W34" s="705">
        <f t="shared" si="14"/>
        <v>100</v>
      </c>
      <c r="X34" s="1353"/>
      <c r="Y34" s="3715"/>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75"/>
      <c r="Q35" s="1350" t="str">
        <f t="shared" si="11"/>
        <v>公共部分装修</v>
      </c>
      <c r="R35" s="704" t="s">
        <v>14</v>
      </c>
      <c r="S35" s="705">
        <f t="shared" si="12"/>
        <v>100</v>
      </c>
      <c r="T35" s="704" t="s">
        <v>14</v>
      </c>
      <c r="U35" s="705">
        <f t="shared" si="13"/>
        <v>100</v>
      </c>
      <c r="V35" s="704" t="s">
        <v>14</v>
      </c>
      <c r="W35" s="705">
        <f t="shared" si="14"/>
        <v>100</v>
      </c>
      <c r="X35" s="1353"/>
      <c r="Y35" s="3715"/>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75"/>
      <c r="Q36" s="1350" t="str">
        <f t="shared" si="11"/>
        <v>成新度</v>
      </c>
      <c r="R36" s="704" t="s">
        <v>14</v>
      </c>
      <c r="S36" s="705" t="e">
        <f t="shared" si="12"/>
        <v>#N/A</v>
      </c>
      <c r="T36" s="704" t="s">
        <v>14</v>
      </c>
      <c r="U36" s="705" t="e">
        <f t="shared" si="13"/>
        <v>#N/A</v>
      </c>
      <c r="V36" s="704" t="s">
        <v>14</v>
      </c>
      <c r="W36" s="705" t="e">
        <f t="shared" si="14"/>
        <v>#N/A</v>
      </c>
      <c r="X36" s="1353"/>
      <c r="Y36" s="3715"/>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75"/>
      <c r="Q37" s="1341" t="str">
        <f t="shared" si="11"/>
        <v>市政基础设施</v>
      </c>
      <c r="R37" s="700" t="s">
        <v>14</v>
      </c>
      <c r="S37" s="701">
        <f t="shared" si="12"/>
        <v>100</v>
      </c>
      <c r="T37" s="700" t="s">
        <v>14</v>
      </c>
      <c r="U37" s="701">
        <f t="shared" si="13"/>
        <v>100</v>
      </c>
      <c r="V37" s="700" t="s">
        <v>14</v>
      </c>
      <c r="W37" s="701">
        <f t="shared" si="14"/>
        <v>100</v>
      </c>
      <c r="X37" s="702"/>
      <c r="Y37" s="3715"/>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75" t="s">
        <v>1695</v>
      </c>
      <c r="Q38" s="1350" t="str">
        <f t="shared" si="11"/>
        <v>业态</v>
      </c>
      <c r="R38" s="704" t="s">
        <v>14</v>
      </c>
      <c r="S38" s="705">
        <f t="shared" si="12"/>
        <v>100</v>
      </c>
      <c r="T38" s="704" t="s">
        <v>14</v>
      </c>
      <c r="U38" s="705">
        <f t="shared" si="13"/>
        <v>100</v>
      </c>
      <c r="V38" s="704" t="s">
        <v>14</v>
      </c>
      <c r="W38" s="705">
        <f t="shared" si="14"/>
        <v>100</v>
      </c>
      <c r="X38" s="1353"/>
      <c r="Y38" s="3715"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75"/>
      <c r="Q39" s="1350" t="str">
        <f t="shared" si="11"/>
        <v>层高</v>
      </c>
      <c r="R39" s="704" t="s">
        <v>14</v>
      </c>
      <c r="S39" s="705">
        <f t="shared" si="12"/>
        <v>100</v>
      </c>
      <c r="T39" s="704" t="s">
        <v>14</v>
      </c>
      <c r="U39" s="705">
        <f t="shared" si="13"/>
        <v>100</v>
      </c>
      <c r="V39" s="704" t="s">
        <v>14</v>
      </c>
      <c r="W39" s="705">
        <f t="shared" si="14"/>
        <v>100</v>
      </c>
      <c r="X39" s="1353"/>
      <c r="Y39" s="3715"/>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75"/>
      <c r="Q40" s="1350" t="str">
        <f t="shared" si="11"/>
        <v>单套建筑面积</v>
      </c>
      <c r="R40" s="704" t="s">
        <v>14</v>
      </c>
      <c r="S40" s="705">
        <f t="shared" si="12"/>
        <v>100</v>
      </c>
      <c r="T40" s="704" t="s">
        <v>14</v>
      </c>
      <c r="U40" s="705">
        <f t="shared" si="13"/>
        <v>100</v>
      </c>
      <c r="V40" s="704" t="s">
        <v>14</v>
      </c>
      <c r="W40" s="705">
        <f t="shared" si="14"/>
        <v>100</v>
      </c>
      <c r="X40" s="1353"/>
      <c r="Y40" s="3715"/>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75"/>
      <c r="Q41" s="706" t="str">
        <f t="shared" si="11"/>
        <v>进深比</v>
      </c>
      <c r="R41" s="707" t="s">
        <v>14</v>
      </c>
      <c r="S41" s="708">
        <f t="shared" si="12"/>
        <v>100</v>
      </c>
      <c r="T41" s="707" t="s">
        <v>14</v>
      </c>
      <c r="U41" s="708">
        <f t="shared" si="13"/>
        <v>100</v>
      </c>
      <c r="V41" s="707" t="s">
        <v>14</v>
      </c>
      <c r="W41" s="708">
        <f t="shared" si="14"/>
        <v>100</v>
      </c>
      <c r="X41" s="709"/>
      <c r="Y41" s="3715"/>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75"/>
      <c r="Q42" s="1350" t="str">
        <f t="shared" si="11"/>
        <v>内部装修</v>
      </c>
      <c r="R42" s="704" t="s">
        <v>14</v>
      </c>
      <c r="S42" s="705">
        <f t="shared" si="12"/>
        <v>100</v>
      </c>
      <c r="T42" s="704" t="s">
        <v>14</v>
      </c>
      <c r="U42" s="705">
        <f t="shared" si="13"/>
        <v>100</v>
      </c>
      <c r="V42" s="704" t="s">
        <v>14</v>
      </c>
      <c r="W42" s="705">
        <f t="shared" si="14"/>
        <v>100</v>
      </c>
      <c r="X42" s="1353"/>
      <c r="Y42" s="3715"/>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75"/>
      <c r="Q43" s="1350" t="str">
        <f t="shared" si="11"/>
        <v>内部装修维护情况</v>
      </c>
      <c r="R43" s="704" t="s">
        <v>14</v>
      </c>
      <c r="S43" s="705">
        <f t="shared" si="12"/>
        <v>100</v>
      </c>
      <c r="T43" s="704" t="s">
        <v>14</v>
      </c>
      <c r="U43" s="705">
        <f t="shared" si="13"/>
        <v>100</v>
      </c>
      <c r="V43" s="704" t="s">
        <v>14</v>
      </c>
      <c r="W43" s="705">
        <f t="shared" si="14"/>
        <v>100</v>
      </c>
      <c r="X43" s="1353"/>
      <c r="Y43" s="3715"/>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75"/>
      <c r="Q44" s="1341">
        <f t="shared" si="11"/>
        <v>111</v>
      </c>
      <c r="R44" s="700" t="s">
        <v>14</v>
      </c>
      <c r="S44" s="701">
        <f t="shared" si="12"/>
        <v>100</v>
      </c>
      <c r="T44" s="700" t="s">
        <v>14</v>
      </c>
      <c r="U44" s="701">
        <f t="shared" si="13"/>
        <v>100</v>
      </c>
      <c r="V44" s="700" t="s">
        <v>14</v>
      </c>
      <c r="W44" s="701">
        <f t="shared" si="14"/>
        <v>100</v>
      </c>
      <c r="X44" s="702"/>
      <c r="Y44" s="3715"/>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75"/>
      <c r="Q45" s="1350">
        <f t="shared" si="11"/>
        <v>111</v>
      </c>
      <c r="R45" s="704" t="s">
        <v>14</v>
      </c>
      <c r="S45" s="705">
        <f t="shared" si="12"/>
        <v>100</v>
      </c>
      <c r="T45" s="704" t="s">
        <v>14</v>
      </c>
      <c r="U45" s="705">
        <f t="shared" si="13"/>
        <v>100</v>
      </c>
      <c r="V45" s="704" t="s">
        <v>14</v>
      </c>
      <c r="W45" s="705">
        <f t="shared" si="14"/>
        <v>100</v>
      </c>
      <c r="X45" s="1353"/>
      <c r="Y45" s="3715"/>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76"/>
      <c r="Q46" s="1350">
        <f t="shared" si="11"/>
        <v>111</v>
      </c>
      <c r="R46" s="704" t="s">
        <v>14</v>
      </c>
      <c r="S46" s="705">
        <f t="shared" si="12"/>
        <v>100</v>
      </c>
      <c r="T46" s="704" t="s">
        <v>14</v>
      </c>
      <c r="U46" s="705">
        <f t="shared" si="13"/>
        <v>100</v>
      </c>
      <c r="V46" s="704" t="s">
        <v>14</v>
      </c>
      <c r="W46" s="705">
        <f t="shared" si="14"/>
        <v>100</v>
      </c>
      <c r="X46" s="1353"/>
      <c r="Y46" s="3777"/>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707" t="str">
        <f>A47</f>
        <v>成交单价（元/平方米）</v>
      </c>
      <c r="Q47" s="3707"/>
      <c r="R47" s="3716">
        <f>E47</f>
        <v>0</v>
      </c>
      <c r="S47" s="3716"/>
      <c r="T47" s="3716">
        <f>G47</f>
        <v>0</v>
      </c>
      <c r="U47" s="3716"/>
      <c r="V47" s="3716">
        <f>I47</f>
        <v>0</v>
      </c>
      <c r="W47" s="3716"/>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707" t="str">
        <f>A48</f>
        <v>比较价值（元/平方米）</v>
      </c>
      <c r="Q48" s="3707"/>
      <c r="R48" s="3773" t="e">
        <f>IF(F1="售价",ROUND(PRODUCT(R47,AA7:AA46),0),ROUND(PRODUCT(R47,AA7:AA46),1))</f>
        <v>#DIV/0!</v>
      </c>
      <c r="S48" s="3773"/>
      <c r="T48" s="3773" t="e">
        <f>IF(F1="售价",ROUND(PRODUCT(T47,AB7:AB46),0),ROUND(PRODUCT(T47,AB7:AB46),1))</f>
        <v>#DIV/0!</v>
      </c>
      <c r="U48" s="3773"/>
      <c r="V48" s="3773" t="e">
        <f>IF(F1="售价",ROUND(PRODUCT(V47,AC7:AC46),0),ROUND(PRODUCT(V47,AC7:AC46),1))</f>
        <v>#DIV/0!</v>
      </c>
      <c r="W48" s="3773"/>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709" t="str">
        <f>A49</f>
        <v>估价对象XX用房的比较价值（楼面单价，元/平方米）</v>
      </c>
      <c r="Q49" s="3710"/>
      <c r="R49" s="3772" t="e">
        <f>IF(F1="售价",ROUND(IF(D48="简单平均",AVERAGE(R48:V48),R48*F48+T48*H48+V48*J48),0),ROUND(IF(D48="简单平均",AVERAGE(R48:V48),R48*F48+T48*H48+V48*J48),1))</f>
        <v>#DIV/0!</v>
      </c>
      <c r="S49" s="3772"/>
      <c r="T49" s="3772"/>
      <c r="U49" s="3772"/>
      <c r="V49" s="3772"/>
      <c r="W49" s="3772"/>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122358.21999999999</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704" t="s">
        <v>1769</v>
      </c>
      <c r="D4" s="3729"/>
      <c r="E4" s="3730" t="s">
        <v>1770</v>
      </c>
      <c r="F4" s="3731"/>
      <c r="G4" s="3704" t="s">
        <v>1771</v>
      </c>
      <c r="H4" s="3729"/>
      <c r="I4" s="3704" t="s">
        <v>1772</v>
      </c>
      <c r="J4" s="3729"/>
      <c r="K4" s="558" t="s">
        <v>1773</v>
      </c>
      <c r="L4" s="2713"/>
      <c r="M4" s="2714"/>
      <c r="N4" s="2714"/>
      <c r="O4" s="2714"/>
      <c r="P4" s="3786" t="s">
        <v>1774</v>
      </c>
      <c r="Q4" s="3787"/>
      <c r="R4" s="3790" t="s">
        <v>1770</v>
      </c>
      <c r="S4" s="3791"/>
      <c r="T4" s="3790" t="s">
        <v>1771</v>
      </c>
      <c r="U4" s="3791"/>
      <c r="V4" s="3792" t="s">
        <v>1772</v>
      </c>
      <c r="W4" s="3792"/>
      <c r="X4" s="1956"/>
      <c r="Y4" s="3790" t="s">
        <v>1774</v>
      </c>
      <c r="Z4" s="3791"/>
      <c r="AA4" s="3794" t="s">
        <v>1770</v>
      </c>
      <c r="AB4" s="3794" t="s">
        <v>1771</v>
      </c>
      <c r="AC4" s="3783" t="s">
        <v>1772</v>
      </c>
    </row>
    <row r="5" spans="1:29" ht="15">
      <c r="A5" s="357"/>
      <c r="B5" s="358"/>
      <c r="C5" s="3738" t="s">
        <v>1672</v>
      </c>
      <c r="D5" s="3739"/>
      <c r="E5" s="3740" t="s">
        <v>1673</v>
      </c>
      <c r="F5" s="3741"/>
      <c r="G5" s="3738" t="s">
        <v>1674</v>
      </c>
      <c r="H5" s="3739"/>
      <c r="I5" s="3738" t="s">
        <v>1675</v>
      </c>
      <c r="J5" s="3739"/>
      <c r="K5" s="558"/>
      <c r="L5" s="2713"/>
      <c r="M5" s="2714"/>
      <c r="N5" s="2714"/>
      <c r="O5" s="2714"/>
      <c r="P5" s="3788"/>
      <c r="Q5" s="3735"/>
      <c r="R5" s="3721"/>
      <c r="S5" s="3722"/>
      <c r="T5" s="3721"/>
      <c r="U5" s="3722"/>
      <c r="V5" s="3716"/>
      <c r="W5" s="3716"/>
      <c r="X5" s="1353"/>
      <c r="Y5" s="3721"/>
      <c r="Z5" s="3722"/>
      <c r="AA5" s="3726"/>
      <c r="AB5" s="3726"/>
      <c r="AC5" s="3784"/>
    </row>
    <row r="6" spans="1:29" ht="15.75" thickBot="1">
      <c r="A6" s="359"/>
      <c r="B6" s="360"/>
      <c r="C6" s="3742" t="s">
        <v>1676</v>
      </c>
      <c r="D6" s="3743"/>
      <c r="E6" s="3744" t="s">
        <v>1676</v>
      </c>
      <c r="F6" s="3745"/>
      <c r="G6" s="3742" t="s">
        <v>1676</v>
      </c>
      <c r="H6" s="3743"/>
      <c r="I6" s="3742" t="s">
        <v>1676</v>
      </c>
      <c r="J6" s="3743"/>
      <c r="K6" s="558" t="s">
        <v>1677</v>
      </c>
      <c r="L6" s="2713"/>
      <c r="M6" s="2714"/>
      <c r="N6" s="2714"/>
      <c r="O6" s="2714"/>
      <c r="P6" s="3789"/>
      <c r="Q6" s="3737"/>
      <c r="R6" s="3721"/>
      <c r="S6" s="3722"/>
      <c r="T6" s="3723"/>
      <c r="U6" s="3724"/>
      <c r="V6" s="3716"/>
      <c r="W6" s="3716"/>
      <c r="X6" s="1353"/>
      <c r="Y6" s="3723"/>
      <c r="Z6" s="3724"/>
      <c r="AA6" s="3727"/>
      <c r="AB6" s="3727"/>
      <c r="AC6" s="3785"/>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93" t="s">
        <v>1679</v>
      </c>
      <c r="Q7" s="3728"/>
      <c r="R7" s="700" t="s">
        <v>14</v>
      </c>
      <c r="S7" s="701">
        <f t="shared" ref="S7:S15" si="0">F7</f>
        <v>0</v>
      </c>
      <c r="T7" s="700" t="s">
        <v>14</v>
      </c>
      <c r="U7" s="701">
        <f t="shared" ref="U7:U15" si="1">H7</f>
        <v>0</v>
      </c>
      <c r="V7" s="700" t="s">
        <v>14</v>
      </c>
      <c r="W7" s="701">
        <f t="shared" ref="W7:W15" si="2">J7</f>
        <v>0</v>
      </c>
      <c r="X7" s="702"/>
      <c r="Y7" s="3717" t="s">
        <v>1679</v>
      </c>
      <c r="Z7" s="3718"/>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93" t="s">
        <v>1682</v>
      </c>
      <c r="Q8" s="3718"/>
      <c r="R8" s="700" t="s">
        <v>14</v>
      </c>
      <c r="S8" s="701">
        <f t="shared" si="0"/>
        <v>100</v>
      </c>
      <c r="T8" s="700" t="s">
        <v>14</v>
      </c>
      <c r="U8" s="701">
        <f t="shared" si="1"/>
        <v>100</v>
      </c>
      <c r="V8" s="700" t="s">
        <v>14</v>
      </c>
      <c r="W8" s="701">
        <f t="shared" si="2"/>
        <v>100</v>
      </c>
      <c r="X8" s="702"/>
      <c r="Y8" s="3717" t="s">
        <v>1682</v>
      </c>
      <c r="Z8" s="3718"/>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706" t="s">
        <v>1685</v>
      </c>
      <c r="Q9" s="1341" t="str">
        <f t="shared" ref="Q9:Q15" si="6">B9</f>
        <v>用途</v>
      </c>
      <c r="R9" s="700" t="s">
        <v>14</v>
      </c>
      <c r="S9" s="701">
        <f t="shared" si="0"/>
        <v>100</v>
      </c>
      <c r="T9" s="700" t="s">
        <v>14</v>
      </c>
      <c r="U9" s="701">
        <f t="shared" si="1"/>
        <v>100</v>
      </c>
      <c r="V9" s="700" t="s">
        <v>14</v>
      </c>
      <c r="W9" s="701">
        <f t="shared" si="2"/>
        <v>100</v>
      </c>
      <c r="X9" s="702"/>
      <c r="Y9" s="3589" t="s">
        <v>1686</v>
      </c>
      <c r="Z9" s="52" t="str">
        <f t="shared" ref="Z9:Z15" si="7">Q9</f>
        <v>用途</v>
      </c>
      <c r="AA9" s="703">
        <f t="shared" si="3"/>
        <v>1</v>
      </c>
      <c r="AB9" s="703">
        <f t="shared" si="4"/>
        <v>1</v>
      </c>
      <c r="AC9" s="1957">
        <f t="shared" si="5"/>
        <v>1</v>
      </c>
    </row>
    <row r="10" spans="1:29" s="377" customFormat="1" ht="27">
      <c r="A10" s="373"/>
      <c r="B10" s="374" t="s">
        <v>1687</v>
      </c>
      <c r="C10" s="3432"/>
      <c r="D10" s="126">
        <v>100</v>
      </c>
      <c r="E10" s="3432"/>
      <c r="F10" s="126">
        <f>SUMIF(66:66,E10,67:67)-SUMIF(66:66,C10,67:67)+100</f>
        <v>100</v>
      </c>
      <c r="G10" s="3433"/>
      <c r="H10" s="126">
        <f>SUMIF(66:66,G10,67:67)-SUMIF(66:66,C10,67:67)+100</f>
        <v>100</v>
      </c>
      <c r="I10" s="3432"/>
      <c r="J10" s="126">
        <f>SUMIF(66:66,I10,67:67)-SUMIF(66:66,C10,67:67)+100</f>
        <v>100</v>
      </c>
      <c r="K10" s="559"/>
      <c r="L10" s="2717"/>
      <c r="M10" s="2718"/>
      <c r="N10" s="2718"/>
      <c r="O10" s="2718"/>
      <c r="P10" s="3706"/>
      <c r="Q10" s="1341" t="str">
        <f t="shared" si="6"/>
        <v>土地使用年限（年）</v>
      </c>
      <c r="R10" s="700" t="s">
        <v>14</v>
      </c>
      <c r="S10" s="701">
        <f t="shared" si="0"/>
        <v>100</v>
      </c>
      <c r="T10" s="700" t="s">
        <v>14</v>
      </c>
      <c r="U10" s="701">
        <f t="shared" si="1"/>
        <v>100</v>
      </c>
      <c r="V10" s="700" t="s">
        <v>14</v>
      </c>
      <c r="W10" s="701">
        <f t="shared" si="2"/>
        <v>100</v>
      </c>
      <c r="X10" s="702"/>
      <c r="Y10" s="3589"/>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706"/>
      <c r="Q11" s="1341" t="str">
        <f t="shared" si="6"/>
        <v>容积率</v>
      </c>
      <c r="R11" s="700" t="s">
        <v>14</v>
      </c>
      <c r="S11" s="701">
        <f t="shared" si="0"/>
        <v>100</v>
      </c>
      <c r="T11" s="700" t="s">
        <v>14</v>
      </c>
      <c r="U11" s="701">
        <f t="shared" si="1"/>
        <v>100</v>
      </c>
      <c r="V11" s="700" t="s">
        <v>14</v>
      </c>
      <c r="W11" s="701">
        <f t="shared" si="2"/>
        <v>100</v>
      </c>
      <c r="X11" s="702"/>
      <c r="Y11" s="3589"/>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706"/>
      <c r="Q12" s="1341">
        <f t="shared" si="6"/>
        <v>111</v>
      </c>
      <c r="R12" s="700" t="s">
        <v>14</v>
      </c>
      <c r="S12" s="701">
        <f t="shared" si="0"/>
        <v>100</v>
      </c>
      <c r="T12" s="700" t="s">
        <v>14</v>
      </c>
      <c r="U12" s="701">
        <f t="shared" si="1"/>
        <v>100</v>
      </c>
      <c r="V12" s="700" t="s">
        <v>14</v>
      </c>
      <c r="W12" s="701">
        <f t="shared" si="2"/>
        <v>100</v>
      </c>
      <c r="X12" s="702"/>
      <c r="Y12" s="3589"/>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706"/>
      <c r="Q13" s="1341">
        <f t="shared" si="6"/>
        <v>111</v>
      </c>
      <c r="R13" s="700" t="s">
        <v>14</v>
      </c>
      <c r="S13" s="701">
        <f t="shared" si="0"/>
        <v>100</v>
      </c>
      <c r="T13" s="700" t="s">
        <v>14</v>
      </c>
      <c r="U13" s="701">
        <f t="shared" si="1"/>
        <v>100</v>
      </c>
      <c r="V13" s="700" t="s">
        <v>14</v>
      </c>
      <c r="W13" s="701">
        <f t="shared" si="2"/>
        <v>100</v>
      </c>
      <c r="X13" s="702"/>
      <c r="Y13" s="3589"/>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706"/>
      <c r="Q14" s="1341">
        <f t="shared" si="6"/>
        <v>111</v>
      </c>
      <c r="R14" s="700" t="s">
        <v>14</v>
      </c>
      <c r="S14" s="701">
        <f t="shared" si="0"/>
        <v>100</v>
      </c>
      <c r="T14" s="700" t="s">
        <v>14</v>
      </c>
      <c r="U14" s="701">
        <f t="shared" si="1"/>
        <v>100</v>
      </c>
      <c r="V14" s="700" t="s">
        <v>14</v>
      </c>
      <c r="W14" s="701">
        <f t="shared" si="2"/>
        <v>100</v>
      </c>
      <c r="X14" s="702"/>
      <c r="Y14" s="3589"/>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78" t="s">
        <v>1690</v>
      </c>
      <c r="Q15" s="1350" t="str">
        <f t="shared" si="6"/>
        <v>办公集聚程度</v>
      </c>
      <c r="R15" s="704" t="s">
        <v>14</v>
      </c>
      <c r="S15" s="705">
        <f t="shared" si="0"/>
        <v>100</v>
      </c>
      <c r="T15" s="704" t="s">
        <v>14</v>
      </c>
      <c r="U15" s="705">
        <f t="shared" si="1"/>
        <v>100</v>
      </c>
      <c r="V15" s="704" t="s">
        <v>14</v>
      </c>
      <c r="W15" s="705">
        <f t="shared" si="2"/>
        <v>100</v>
      </c>
      <c r="X15" s="1353"/>
      <c r="Y15" s="3712"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79"/>
      <c r="Q16" s="1350"/>
      <c r="R16" s="704"/>
      <c r="S16" s="705"/>
      <c r="T16" s="704"/>
      <c r="U16" s="705"/>
      <c r="V16" s="704"/>
      <c r="W16" s="705"/>
      <c r="X16" s="1353"/>
      <c r="Y16" s="3713"/>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79"/>
      <c r="Q17" s="1350" t="str">
        <f>B17</f>
        <v>交通便捷度</v>
      </c>
      <c r="R17" s="704" t="s">
        <v>14</v>
      </c>
      <c r="S17" s="705">
        <f>F17</f>
        <v>100</v>
      </c>
      <c r="T17" s="704" t="s">
        <v>14</v>
      </c>
      <c r="U17" s="705">
        <f>H17</f>
        <v>100</v>
      </c>
      <c r="V17" s="704" t="s">
        <v>14</v>
      </c>
      <c r="W17" s="705">
        <f>J17</f>
        <v>100</v>
      </c>
      <c r="X17" s="1353"/>
      <c r="Y17" s="3713"/>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79"/>
      <c r="Q18" s="1350"/>
      <c r="R18" s="704"/>
      <c r="S18" s="705"/>
      <c r="T18" s="704"/>
      <c r="U18" s="705"/>
      <c r="V18" s="704"/>
      <c r="W18" s="705"/>
      <c r="X18" s="1353"/>
      <c r="Y18" s="3713"/>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79"/>
      <c r="Q19" s="1350" t="str">
        <f>B19</f>
        <v>公共配套设施</v>
      </c>
      <c r="R19" s="704" t="s">
        <v>14</v>
      </c>
      <c r="S19" s="705">
        <f>F19</f>
        <v>100</v>
      </c>
      <c r="T19" s="704" t="s">
        <v>14</v>
      </c>
      <c r="U19" s="705">
        <f>H19</f>
        <v>100</v>
      </c>
      <c r="V19" s="704" t="s">
        <v>14</v>
      </c>
      <c r="W19" s="705">
        <f>J19</f>
        <v>100</v>
      </c>
      <c r="X19" s="1353"/>
      <c r="Y19" s="3713"/>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79"/>
      <c r="Q20" s="1350"/>
      <c r="R20" s="704"/>
      <c r="S20" s="705"/>
      <c r="T20" s="704"/>
      <c r="U20" s="705"/>
      <c r="V20" s="704"/>
      <c r="W20" s="705"/>
      <c r="X20" s="1353"/>
      <c r="Y20" s="3713"/>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79"/>
      <c r="Q21" s="1350" t="str">
        <f>B21</f>
        <v>基础设施水平</v>
      </c>
      <c r="R21" s="704" t="s">
        <v>14</v>
      </c>
      <c r="S21" s="705">
        <f>F21</f>
        <v>100</v>
      </c>
      <c r="T21" s="704" t="s">
        <v>14</v>
      </c>
      <c r="U21" s="705">
        <f>H21</f>
        <v>100</v>
      </c>
      <c r="V21" s="704" t="s">
        <v>14</v>
      </c>
      <c r="W21" s="705">
        <f>J21</f>
        <v>100</v>
      </c>
      <c r="X21" s="1353"/>
      <c r="Y21" s="3713"/>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79"/>
      <c r="Q22" s="1350"/>
      <c r="R22" s="704"/>
      <c r="S22" s="705"/>
      <c r="T22" s="704"/>
      <c r="U22" s="705"/>
      <c r="V22" s="704"/>
      <c r="W22" s="705"/>
      <c r="X22" s="1353"/>
      <c r="Y22" s="3713"/>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79"/>
      <c r="Q23" s="1350" t="str">
        <f>B23</f>
        <v>环境质量</v>
      </c>
      <c r="R23" s="704" t="s">
        <v>14</v>
      </c>
      <c r="S23" s="705">
        <f>F23</f>
        <v>100</v>
      </c>
      <c r="T23" s="704" t="s">
        <v>14</v>
      </c>
      <c r="U23" s="705">
        <f>H23</f>
        <v>100</v>
      </c>
      <c r="V23" s="704" t="s">
        <v>14</v>
      </c>
      <c r="W23" s="705">
        <f>J23</f>
        <v>100</v>
      </c>
      <c r="X23" s="1353"/>
      <c r="Y23" s="3713"/>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79"/>
      <c r="Q24" s="1350"/>
      <c r="R24" s="704"/>
      <c r="S24" s="705"/>
      <c r="T24" s="704"/>
      <c r="U24" s="705"/>
      <c r="V24" s="704"/>
      <c r="W24" s="705"/>
      <c r="X24" s="1353"/>
      <c r="Y24" s="3713"/>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79"/>
      <c r="Q25" s="1350" t="str">
        <f>B25</f>
        <v>毗邻道路的类型与等级</v>
      </c>
      <c r="R25" s="704" t="s">
        <v>14</v>
      </c>
      <c r="S25" s="705">
        <f>F25</f>
        <v>100</v>
      </c>
      <c r="T25" s="704" t="s">
        <v>14</v>
      </c>
      <c r="U25" s="705">
        <f>H25</f>
        <v>100</v>
      </c>
      <c r="V25" s="704" t="s">
        <v>14</v>
      </c>
      <c r="W25" s="705">
        <f>J25</f>
        <v>100</v>
      </c>
      <c r="X25" s="1353"/>
      <c r="Y25" s="3713"/>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79"/>
      <c r="Q26" s="1350"/>
      <c r="R26" s="704"/>
      <c r="S26" s="705"/>
      <c r="T26" s="704"/>
      <c r="U26" s="705"/>
      <c r="V26" s="704"/>
      <c r="W26" s="705"/>
      <c r="X26" s="1353"/>
      <c r="Y26" s="3713"/>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79"/>
      <c r="Q27" s="1350" t="str">
        <f t="shared" ref="Q27:Q47" si="11">B27</f>
        <v>楼层</v>
      </c>
      <c r="R27" s="704" t="s">
        <v>14</v>
      </c>
      <c r="S27" s="705">
        <f>F27</f>
        <v>100</v>
      </c>
      <c r="T27" s="704" t="s">
        <v>14</v>
      </c>
      <c r="U27" s="705">
        <f>H27</f>
        <v>100</v>
      </c>
      <c r="V27" s="704" t="s">
        <v>14</v>
      </c>
      <c r="W27" s="705">
        <f>J27</f>
        <v>100</v>
      </c>
      <c r="X27" s="1353"/>
      <c r="Y27" s="3713"/>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79"/>
      <c r="Q28" s="1341" t="str">
        <f t="shared" si="11"/>
        <v>朝向</v>
      </c>
      <c r="R28" s="700" t="s">
        <v>14</v>
      </c>
      <c r="S28" s="701">
        <f>F28</f>
        <v>100</v>
      </c>
      <c r="T28" s="700" t="s">
        <v>14</v>
      </c>
      <c r="U28" s="701">
        <f>H28</f>
        <v>100</v>
      </c>
      <c r="V28" s="700" t="s">
        <v>14</v>
      </c>
      <c r="W28" s="701">
        <f>J28</f>
        <v>100</v>
      </c>
      <c r="X28" s="702"/>
      <c r="Y28" s="3713"/>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79"/>
      <c r="Q29" s="1350">
        <f t="shared" si="11"/>
        <v>111</v>
      </c>
      <c r="R29" s="704" t="s">
        <v>14</v>
      </c>
      <c r="S29" s="705">
        <f t="shared" ref="S29:S47" si="12">F29</f>
        <v>100</v>
      </c>
      <c r="T29" s="704" t="s">
        <v>14</v>
      </c>
      <c r="U29" s="705">
        <f t="shared" ref="U29:U47" si="13">H29</f>
        <v>100</v>
      </c>
      <c r="V29" s="704" t="s">
        <v>14</v>
      </c>
      <c r="W29" s="705">
        <f t="shared" ref="W29:W47" si="14">J29</f>
        <v>100</v>
      </c>
      <c r="X29" s="1353"/>
      <c r="Y29" s="3713"/>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79"/>
      <c r="Q30" s="1350">
        <f t="shared" si="11"/>
        <v>111</v>
      </c>
      <c r="R30" s="704" t="s">
        <v>14</v>
      </c>
      <c r="S30" s="705">
        <f t="shared" si="12"/>
        <v>100</v>
      </c>
      <c r="T30" s="704" t="s">
        <v>14</v>
      </c>
      <c r="U30" s="705">
        <f t="shared" si="13"/>
        <v>100</v>
      </c>
      <c r="V30" s="704" t="s">
        <v>14</v>
      </c>
      <c r="W30" s="705">
        <f t="shared" si="14"/>
        <v>100</v>
      </c>
      <c r="X30" s="1353"/>
      <c r="Y30" s="3713"/>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79"/>
      <c r="Q31" s="1350">
        <f t="shared" si="11"/>
        <v>111</v>
      </c>
      <c r="R31" s="704" t="s">
        <v>14</v>
      </c>
      <c r="S31" s="705">
        <f t="shared" si="12"/>
        <v>100</v>
      </c>
      <c r="T31" s="704" t="s">
        <v>14</v>
      </c>
      <c r="U31" s="705">
        <f t="shared" si="13"/>
        <v>100</v>
      </c>
      <c r="V31" s="704" t="s">
        <v>14</v>
      </c>
      <c r="W31" s="705">
        <f t="shared" si="14"/>
        <v>100</v>
      </c>
      <c r="X31" s="1353"/>
      <c r="Y31" s="3713"/>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79"/>
      <c r="Q32" s="1350">
        <f t="shared" si="11"/>
        <v>111</v>
      </c>
      <c r="R32" s="704" t="s">
        <v>14</v>
      </c>
      <c r="S32" s="705">
        <f t="shared" si="12"/>
        <v>100</v>
      </c>
      <c r="T32" s="704" t="s">
        <v>14</v>
      </c>
      <c r="U32" s="705">
        <f t="shared" si="13"/>
        <v>100</v>
      </c>
      <c r="V32" s="704" t="s">
        <v>14</v>
      </c>
      <c r="W32" s="705">
        <f t="shared" si="14"/>
        <v>100</v>
      </c>
      <c r="X32" s="1353"/>
      <c r="Y32" s="3713"/>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74" t="s">
        <v>1695</v>
      </c>
      <c r="Q33" s="1350" t="str">
        <f t="shared" si="11"/>
        <v>建筑类型</v>
      </c>
      <c r="R33" s="704" t="s">
        <v>14</v>
      </c>
      <c r="S33" s="705">
        <f t="shared" si="12"/>
        <v>100</v>
      </c>
      <c r="T33" s="704" t="s">
        <v>14</v>
      </c>
      <c r="U33" s="705">
        <f t="shared" si="13"/>
        <v>100</v>
      </c>
      <c r="V33" s="704" t="s">
        <v>14</v>
      </c>
      <c r="W33" s="705">
        <f t="shared" si="14"/>
        <v>100</v>
      </c>
      <c r="X33" s="1353"/>
      <c r="Y33" s="3715"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75"/>
      <c r="Q34" s="706" t="str">
        <f t="shared" si="11"/>
        <v>项目建筑规模</v>
      </c>
      <c r="R34" s="707" t="s">
        <v>14</v>
      </c>
      <c r="S34" s="708" t="e">
        <f t="shared" si="12"/>
        <v>#N/A</v>
      </c>
      <c r="T34" s="707" t="s">
        <v>14</v>
      </c>
      <c r="U34" s="708" t="e">
        <f t="shared" si="13"/>
        <v>#N/A</v>
      </c>
      <c r="V34" s="707" t="s">
        <v>14</v>
      </c>
      <c r="W34" s="708" t="e">
        <f t="shared" si="14"/>
        <v>#N/A</v>
      </c>
      <c r="X34" s="709"/>
      <c r="Y34" s="3715"/>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75"/>
      <c r="Q35" s="1350" t="str">
        <f t="shared" si="11"/>
        <v>建筑结构</v>
      </c>
      <c r="R35" s="704" t="s">
        <v>14</v>
      </c>
      <c r="S35" s="705">
        <f t="shared" si="12"/>
        <v>100</v>
      </c>
      <c r="T35" s="704" t="s">
        <v>14</v>
      </c>
      <c r="U35" s="705">
        <f t="shared" si="13"/>
        <v>100</v>
      </c>
      <c r="V35" s="704" t="s">
        <v>14</v>
      </c>
      <c r="W35" s="705">
        <f t="shared" si="14"/>
        <v>100</v>
      </c>
      <c r="X35" s="1353"/>
      <c r="Y35" s="3715"/>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75"/>
      <c r="Q36" s="1350" t="str">
        <f t="shared" si="11"/>
        <v>公共部分装修</v>
      </c>
      <c r="R36" s="704" t="s">
        <v>14</v>
      </c>
      <c r="S36" s="705">
        <f t="shared" si="12"/>
        <v>100</v>
      </c>
      <c r="T36" s="704" t="s">
        <v>14</v>
      </c>
      <c r="U36" s="705">
        <f t="shared" si="13"/>
        <v>100</v>
      </c>
      <c r="V36" s="704" t="s">
        <v>14</v>
      </c>
      <c r="W36" s="705">
        <f t="shared" si="14"/>
        <v>100</v>
      </c>
      <c r="X36" s="1353"/>
      <c r="Y36" s="3715"/>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75"/>
      <c r="Q37" s="1350" t="str">
        <f t="shared" si="11"/>
        <v>成新度</v>
      </c>
      <c r="R37" s="704" t="s">
        <v>14</v>
      </c>
      <c r="S37" s="705" t="e">
        <f t="shared" si="12"/>
        <v>#N/A</v>
      </c>
      <c r="T37" s="704" t="s">
        <v>14</v>
      </c>
      <c r="U37" s="705" t="e">
        <f t="shared" si="13"/>
        <v>#N/A</v>
      </c>
      <c r="V37" s="704" t="s">
        <v>14</v>
      </c>
      <c r="W37" s="705" t="e">
        <f t="shared" si="14"/>
        <v>#N/A</v>
      </c>
      <c r="X37" s="1353"/>
      <c r="Y37" s="3715"/>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75"/>
      <c r="Q38" s="1341" t="str">
        <f t="shared" si="11"/>
        <v>写字楼等级</v>
      </c>
      <c r="R38" s="700" t="s">
        <v>14</v>
      </c>
      <c r="S38" s="701">
        <f t="shared" si="12"/>
        <v>100</v>
      </c>
      <c r="T38" s="700" t="s">
        <v>14</v>
      </c>
      <c r="U38" s="701">
        <f t="shared" si="13"/>
        <v>100</v>
      </c>
      <c r="V38" s="700" t="s">
        <v>14</v>
      </c>
      <c r="W38" s="701">
        <f t="shared" si="14"/>
        <v>100</v>
      </c>
      <c r="X38" s="702"/>
      <c r="Y38" s="3715"/>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75" t="s">
        <v>1695</v>
      </c>
      <c r="Q39" s="1350" t="str">
        <f t="shared" si="11"/>
        <v>物业管理</v>
      </c>
      <c r="R39" s="704" t="s">
        <v>14</v>
      </c>
      <c r="S39" s="705">
        <f t="shared" si="12"/>
        <v>100</v>
      </c>
      <c r="T39" s="704" t="s">
        <v>14</v>
      </c>
      <c r="U39" s="705">
        <f t="shared" si="13"/>
        <v>100</v>
      </c>
      <c r="V39" s="704" t="s">
        <v>14</v>
      </c>
      <c r="W39" s="705">
        <f t="shared" si="14"/>
        <v>100</v>
      </c>
      <c r="X39" s="1353"/>
      <c r="Y39" s="3715"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75"/>
      <c r="Q40" s="1350" t="str">
        <f t="shared" si="11"/>
        <v>市政基础设施</v>
      </c>
      <c r="R40" s="704" t="s">
        <v>14</v>
      </c>
      <c r="S40" s="705">
        <f t="shared" si="12"/>
        <v>100</v>
      </c>
      <c r="T40" s="704" t="s">
        <v>14</v>
      </c>
      <c r="U40" s="705">
        <f t="shared" si="13"/>
        <v>100</v>
      </c>
      <c r="V40" s="704" t="s">
        <v>14</v>
      </c>
      <c r="W40" s="705">
        <f t="shared" si="14"/>
        <v>100</v>
      </c>
      <c r="X40" s="1353"/>
      <c r="Y40" s="3715"/>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75"/>
      <c r="Q41" s="1350" t="str">
        <f t="shared" si="11"/>
        <v>层高</v>
      </c>
      <c r="R41" s="704" t="s">
        <v>14</v>
      </c>
      <c r="S41" s="705">
        <f t="shared" si="12"/>
        <v>100</v>
      </c>
      <c r="T41" s="704" t="s">
        <v>14</v>
      </c>
      <c r="U41" s="705">
        <f t="shared" si="13"/>
        <v>100</v>
      </c>
      <c r="V41" s="704" t="s">
        <v>14</v>
      </c>
      <c r="W41" s="705">
        <f t="shared" si="14"/>
        <v>100</v>
      </c>
      <c r="X41" s="1353"/>
      <c r="Y41" s="3715"/>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75"/>
      <c r="Q42" s="706" t="str">
        <f t="shared" si="11"/>
        <v>单套建筑面积</v>
      </c>
      <c r="R42" s="707" t="s">
        <v>14</v>
      </c>
      <c r="S42" s="708">
        <f t="shared" si="12"/>
        <v>100</v>
      </c>
      <c r="T42" s="707" t="s">
        <v>14</v>
      </c>
      <c r="U42" s="708">
        <f t="shared" si="13"/>
        <v>100</v>
      </c>
      <c r="V42" s="707" t="s">
        <v>14</v>
      </c>
      <c r="W42" s="708">
        <f t="shared" si="14"/>
        <v>100</v>
      </c>
      <c r="X42" s="709"/>
      <c r="Y42" s="3715"/>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75"/>
      <c r="Q43" s="1350" t="str">
        <f t="shared" si="11"/>
        <v>内部装修</v>
      </c>
      <c r="R43" s="704" t="s">
        <v>14</v>
      </c>
      <c r="S43" s="705">
        <f t="shared" si="12"/>
        <v>100</v>
      </c>
      <c r="T43" s="704" t="s">
        <v>14</v>
      </c>
      <c r="U43" s="705">
        <f t="shared" si="13"/>
        <v>100</v>
      </c>
      <c r="V43" s="704" t="s">
        <v>14</v>
      </c>
      <c r="W43" s="705">
        <f t="shared" si="14"/>
        <v>100</v>
      </c>
      <c r="X43" s="1353"/>
      <c r="Y43" s="3715"/>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75"/>
      <c r="Q44" s="1350" t="str">
        <f t="shared" si="11"/>
        <v>内部装修维护情况</v>
      </c>
      <c r="R44" s="704" t="s">
        <v>14</v>
      </c>
      <c r="S44" s="705">
        <f t="shared" si="12"/>
        <v>100</v>
      </c>
      <c r="T44" s="704" t="s">
        <v>14</v>
      </c>
      <c r="U44" s="705">
        <f t="shared" si="13"/>
        <v>100</v>
      </c>
      <c r="V44" s="704" t="s">
        <v>14</v>
      </c>
      <c r="W44" s="705">
        <f t="shared" si="14"/>
        <v>100</v>
      </c>
      <c r="X44" s="1353"/>
      <c r="Y44" s="3715"/>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75"/>
      <c r="Q45" s="1341">
        <f t="shared" si="11"/>
        <v>111</v>
      </c>
      <c r="R45" s="700" t="s">
        <v>14</v>
      </c>
      <c r="S45" s="701">
        <f t="shared" si="12"/>
        <v>100</v>
      </c>
      <c r="T45" s="700" t="s">
        <v>14</v>
      </c>
      <c r="U45" s="701">
        <f t="shared" si="13"/>
        <v>100</v>
      </c>
      <c r="V45" s="700" t="s">
        <v>14</v>
      </c>
      <c r="W45" s="701">
        <f t="shared" si="14"/>
        <v>100</v>
      </c>
      <c r="X45" s="702"/>
      <c r="Y45" s="3715"/>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75"/>
      <c r="Q46" s="1350">
        <f t="shared" si="11"/>
        <v>111</v>
      </c>
      <c r="R46" s="704" t="s">
        <v>14</v>
      </c>
      <c r="S46" s="705">
        <f t="shared" si="12"/>
        <v>100</v>
      </c>
      <c r="T46" s="704" t="s">
        <v>14</v>
      </c>
      <c r="U46" s="705">
        <f t="shared" si="13"/>
        <v>100</v>
      </c>
      <c r="V46" s="704" t="s">
        <v>14</v>
      </c>
      <c r="W46" s="705">
        <f t="shared" si="14"/>
        <v>100</v>
      </c>
      <c r="X46" s="1353"/>
      <c r="Y46" s="3715"/>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76"/>
      <c r="Q47" s="1350">
        <f t="shared" si="11"/>
        <v>111</v>
      </c>
      <c r="R47" s="704" t="s">
        <v>14</v>
      </c>
      <c r="S47" s="705">
        <f t="shared" si="12"/>
        <v>100</v>
      </c>
      <c r="T47" s="704" t="s">
        <v>14</v>
      </c>
      <c r="U47" s="705">
        <f t="shared" si="13"/>
        <v>100</v>
      </c>
      <c r="V47" s="704" t="s">
        <v>14</v>
      </c>
      <c r="W47" s="705">
        <f t="shared" si="14"/>
        <v>100</v>
      </c>
      <c r="X47" s="1353"/>
      <c r="Y47" s="3777"/>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706" t="str">
        <f>A48</f>
        <v>成交单价（元/平方米）</v>
      </c>
      <c r="Q48" s="3707"/>
      <c r="R48" s="3773">
        <f>E48</f>
        <v>0</v>
      </c>
      <c r="S48" s="3773"/>
      <c r="T48" s="3773">
        <f>G48</f>
        <v>0</v>
      </c>
      <c r="U48" s="3773"/>
      <c r="V48" s="3773">
        <f>I48</f>
        <v>0</v>
      </c>
      <c r="W48" s="3773"/>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706" t="str">
        <f>A49</f>
        <v>比较价值（元/平方米）</v>
      </c>
      <c r="Q49" s="3707"/>
      <c r="R49" s="3773" t="e">
        <f>IF(F1="售价",ROUND(PRODUCT(R48,AA7:AA47),0),ROUND(PRODUCT(R48,AA7:AA47),1))</f>
        <v>#DIV/0!</v>
      </c>
      <c r="S49" s="3773"/>
      <c r="T49" s="3773" t="e">
        <f>IF(F1="售价",ROUND(PRODUCT(T48,AB7:AB47),0),ROUND(PRODUCT(T48,AB7:AB47),1))</f>
        <v>#DIV/0!</v>
      </c>
      <c r="U49" s="3773"/>
      <c r="V49" s="3773" t="e">
        <f>IF(F1="售价",ROUND(PRODUCT(V48,AC7:AC47),0),ROUND(PRODUCT(V48,AC7:AC47),1))</f>
        <v>#DIV/0!</v>
      </c>
      <c r="W49" s="3773"/>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80" t="str">
        <f>A50</f>
        <v>估价对象XX用房的比较价值（楼面单价，元/平方米）</v>
      </c>
      <c r="Q50" s="3781"/>
      <c r="R50" s="3782" t="e">
        <f>IF(F1="售价",ROUND(IF(D49="简单平均",AVERAGE(R49:V49),R49*F49+T49*H49+V49*J49),0),ROUND(IF(D49="简单平均",AVERAGE(R49:V49),R49*F49+T49*H49+V49*J49),1))</f>
        <v>#DIV/0!</v>
      </c>
      <c r="S50" s="3782"/>
      <c r="T50" s="3782"/>
      <c r="U50" s="3782"/>
      <c r="V50" s="3782"/>
      <c r="W50" s="3782"/>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122358.21999999999</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704" t="s">
        <v>1769</v>
      </c>
      <c r="D4" s="3729"/>
      <c r="E4" s="3730" t="s">
        <v>1770</v>
      </c>
      <c r="F4" s="3731"/>
      <c r="G4" s="3704" t="s">
        <v>1771</v>
      </c>
      <c r="H4" s="3729"/>
      <c r="I4" s="3704" t="s">
        <v>1772</v>
      </c>
      <c r="J4" s="3729"/>
      <c r="K4" s="558" t="s">
        <v>1773</v>
      </c>
      <c r="L4" s="912"/>
      <c r="M4" s="913"/>
      <c r="N4" s="913"/>
      <c r="O4" s="913"/>
      <c r="P4" s="3732" t="s">
        <v>1774</v>
      </c>
      <c r="Q4" s="3733"/>
      <c r="R4" s="3719" t="s">
        <v>1770</v>
      </c>
      <c r="S4" s="3720"/>
      <c r="T4" s="3719" t="s">
        <v>1771</v>
      </c>
      <c r="U4" s="3720"/>
      <c r="V4" s="3716" t="s">
        <v>1772</v>
      </c>
      <c r="W4" s="3716"/>
      <c r="X4" s="1353"/>
      <c r="Y4" s="3719" t="s">
        <v>1774</v>
      </c>
      <c r="Z4" s="3720"/>
      <c r="AA4" s="3725" t="s">
        <v>1770</v>
      </c>
      <c r="AB4" s="3726" t="s">
        <v>1771</v>
      </c>
      <c r="AC4" s="3725" t="s">
        <v>1772</v>
      </c>
    </row>
    <row r="5" spans="1:29" ht="15">
      <c r="A5" s="357"/>
      <c r="B5" s="358"/>
      <c r="C5" s="3738" t="s">
        <v>1672</v>
      </c>
      <c r="D5" s="3739"/>
      <c r="E5" s="3740" t="s">
        <v>1673</v>
      </c>
      <c r="F5" s="3741"/>
      <c r="G5" s="3738" t="s">
        <v>1674</v>
      </c>
      <c r="H5" s="3739"/>
      <c r="I5" s="3738" t="s">
        <v>1675</v>
      </c>
      <c r="J5" s="3739"/>
      <c r="K5" s="558"/>
      <c r="L5" s="912"/>
      <c r="M5" s="913"/>
      <c r="N5" s="913"/>
      <c r="O5" s="913"/>
      <c r="P5" s="3734"/>
      <c r="Q5" s="3735"/>
      <c r="R5" s="3721"/>
      <c r="S5" s="3722"/>
      <c r="T5" s="3721"/>
      <c r="U5" s="3722"/>
      <c r="V5" s="3716"/>
      <c r="W5" s="3716"/>
      <c r="X5" s="1353"/>
      <c r="Y5" s="3721"/>
      <c r="Z5" s="3722"/>
      <c r="AA5" s="3726"/>
      <c r="AB5" s="3726"/>
      <c r="AC5" s="3726"/>
    </row>
    <row r="6" spans="1:29" ht="15.75" thickBot="1">
      <c r="A6" s="359"/>
      <c r="B6" s="360"/>
      <c r="C6" s="3742" t="s">
        <v>1676</v>
      </c>
      <c r="D6" s="3743"/>
      <c r="E6" s="3744" t="s">
        <v>1676</v>
      </c>
      <c r="F6" s="3745"/>
      <c r="G6" s="3742" t="s">
        <v>1676</v>
      </c>
      <c r="H6" s="3743"/>
      <c r="I6" s="3742" t="s">
        <v>1676</v>
      </c>
      <c r="J6" s="3743"/>
      <c r="K6" s="558" t="s">
        <v>1677</v>
      </c>
      <c r="L6" s="912"/>
      <c r="M6" s="913"/>
      <c r="N6" s="913"/>
      <c r="O6" s="913"/>
      <c r="P6" s="3736"/>
      <c r="Q6" s="3737"/>
      <c r="R6" s="3721"/>
      <c r="S6" s="3722"/>
      <c r="T6" s="3723"/>
      <c r="U6" s="3724"/>
      <c r="V6" s="3716"/>
      <c r="W6" s="3716"/>
      <c r="X6" s="1353"/>
      <c r="Y6" s="3723"/>
      <c r="Z6" s="3724"/>
      <c r="AA6" s="3727"/>
      <c r="AB6" s="3727"/>
      <c r="AC6" s="3727"/>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717" t="s">
        <v>1679</v>
      </c>
      <c r="Q7" s="3728"/>
      <c r="R7" s="700" t="s">
        <v>14</v>
      </c>
      <c r="S7" s="701">
        <f t="shared" ref="S7:S15" si="0">F7</f>
        <v>0</v>
      </c>
      <c r="T7" s="700" t="s">
        <v>14</v>
      </c>
      <c r="U7" s="701">
        <f t="shared" ref="U7:U15" si="1">H7</f>
        <v>0</v>
      </c>
      <c r="V7" s="700" t="s">
        <v>14</v>
      </c>
      <c r="W7" s="701">
        <f t="shared" ref="W7:W15" si="2">J7</f>
        <v>0</v>
      </c>
      <c r="X7" s="702"/>
      <c r="Y7" s="3717" t="s">
        <v>1679</v>
      </c>
      <c r="Z7" s="3718"/>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17" t="s">
        <v>1682</v>
      </c>
      <c r="Q8" s="3718"/>
      <c r="R8" s="700" t="s">
        <v>14</v>
      </c>
      <c r="S8" s="701">
        <f t="shared" si="0"/>
        <v>100</v>
      </c>
      <c r="T8" s="700" t="s">
        <v>14</v>
      </c>
      <c r="U8" s="701">
        <f t="shared" si="1"/>
        <v>100</v>
      </c>
      <c r="V8" s="700" t="s">
        <v>14</v>
      </c>
      <c r="W8" s="701">
        <f t="shared" si="2"/>
        <v>100</v>
      </c>
      <c r="X8" s="702"/>
      <c r="Y8" s="3717" t="s">
        <v>1682</v>
      </c>
      <c r="Z8" s="3718"/>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707" t="s">
        <v>1685</v>
      </c>
      <c r="Q9" s="1341" t="str">
        <f t="shared" ref="Q9:Q15" si="6">B9</f>
        <v>用途</v>
      </c>
      <c r="R9" s="700" t="s">
        <v>14</v>
      </c>
      <c r="S9" s="701">
        <f t="shared" si="0"/>
        <v>100</v>
      </c>
      <c r="T9" s="700" t="s">
        <v>14</v>
      </c>
      <c r="U9" s="701">
        <f t="shared" si="1"/>
        <v>100</v>
      </c>
      <c r="V9" s="700" t="s">
        <v>14</v>
      </c>
      <c r="W9" s="701">
        <f t="shared" si="2"/>
        <v>100</v>
      </c>
      <c r="X9" s="702"/>
      <c r="Y9" s="3589"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2"/>
      <c r="F10" s="126">
        <f>SUMIF(59:59,E10,60:60)-SUMIF(59:59,C10,60:60)+100</f>
        <v>100</v>
      </c>
      <c r="G10" s="3433"/>
      <c r="H10" s="126">
        <f>SUMIF(59:59,G10,60:60)-SUMIF(59:59,C10,60:60)+100</f>
        <v>100</v>
      </c>
      <c r="I10" s="3432"/>
      <c r="J10" s="126">
        <f>SUMIF(59:59,I10,60:60)-SUMIF(59:59,C10,60:60)+100</f>
        <v>100</v>
      </c>
      <c r="K10" s="559"/>
      <c r="L10" s="917"/>
      <c r="M10" s="918"/>
      <c r="N10" s="918"/>
      <c r="O10" s="919"/>
      <c r="P10" s="3707"/>
      <c r="Q10" s="1341" t="str">
        <f t="shared" si="6"/>
        <v>土地使用年限（年）</v>
      </c>
      <c r="R10" s="700" t="s">
        <v>14</v>
      </c>
      <c r="S10" s="701">
        <f t="shared" si="0"/>
        <v>100</v>
      </c>
      <c r="T10" s="700" t="s">
        <v>14</v>
      </c>
      <c r="U10" s="701">
        <f t="shared" si="1"/>
        <v>100</v>
      </c>
      <c r="V10" s="700" t="s">
        <v>14</v>
      </c>
      <c r="W10" s="701">
        <f t="shared" si="2"/>
        <v>100</v>
      </c>
      <c r="X10" s="702"/>
      <c r="Y10" s="3589"/>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707"/>
      <c r="Q11" s="1341" t="str">
        <f t="shared" si="6"/>
        <v>容积率</v>
      </c>
      <c r="R11" s="700" t="s">
        <v>14</v>
      </c>
      <c r="S11" s="701">
        <f t="shared" si="0"/>
        <v>100</v>
      </c>
      <c r="T11" s="700" t="s">
        <v>14</v>
      </c>
      <c r="U11" s="701">
        <f t="shared" si="1"/>
        <v>100</v>
      </c>
      <c r="V11" s="700" t="s">
        <v>14</v>
      </c>
      <c r="W11" s="701">
        <f t="shared" si="2"/>
        <v>100</v>
      </c>
      <c r="X11" s="702"/>
      <c r="Y11" s="3589"/>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707"/>
      <c r="Q12" s="1341">
        <f t="shared" si="6"/>
        <v>111</v>
      </c>
      <c r="R12" s="700" t="s">
        <v>14</v>
      </c>
      <c r="S12" s="701">
        <f t="shared" si="0"/>
        <v>100</v>
      </c>
      <c r="T12" s="700" t="s">
        <v>14</v>
      </c>
      <c r="U12" s="701">
        <f t="shared" si="1"/>
        <v>100</v>
      </c>
      <c r="V12" s="700" t="s">
        <v>14</v>
      </c>
      <c r="W12" s="701">
        <f t="shared" si="2"/>
        <v>100</v>
      </c>
      <c r="X12" s="702"/>
      <c r="Y12" s="3589"/>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707"/>
      <c r="Q13" s="1341">
        <f t="shared" si="6"/>
        <v>111</v>
      </c>
      <c r="R13" s="700" t="s">
        <v>14</v>
      </c>
      <c r="S13" s="701">
        <f t="shared" si="0"/>
        <v>100</v>
      </c>
      <c r="T13" s="700" t="s">
        <v>14</v>
      </c>
      <c r="U13" s="701">
        <f t="shared" si="1"/>
        <v>100</v>
      </c>
      <c r="V13" s="700" t="s">
        <v>14</v>
      </c>
      <c r="W13" s="701">
        <f t="shared" si="2"/>
        <v>100</v>
      </c>
      <c r="X13" s="702"/>
      <c r="Y13" s="3589"/>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707"/>
      <c r="Q14" s="1341">
        <f t="shared" si="6"/>
        <v>111</v>
      </c>
      <c r="R14" s="700" t="s">
        <v>14</v>
      </c>
      <c r="S14" s="701">
        <f t="shared" si="0"/>
        <v>100</v>
      </c>
      <c r="T14" s="700" t="s">
        <v>14</v>
      </c>
      <c r="U14" s="701">
        <f t="shared" si="1"/>
        <v>100</v>
      </c>
      <c r="V14" s="700" t="s">
        <v>14</v>
      </c>
      <c r="W14" s="701">
        <f t="shared" si="2"/>
        <v>100</v>
      </c>
      <c r="X14" s="702"/>
      <c r="Y14" s="3589"/>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12" t="s">
        <v>1690</v>
      </c>
      <c r="Q15" s="1350" t="str">
        <f t="shared" si="6"/>
        <v>产业集聚程度</v>
      </c>
      <c r="R15" s="704" t="s">
        <v>14</v>
      </c>
      <c r="S15" s="705">
        <f t="shared" si="0"/>
        <v>100</v>
      </c>
      <c r="T15" s="704" t="s">
        <v>14</v>
      </c>
      <c r="U15" s="705">
        <f t="shared" si="1"/>
        <v>100</v>
      </c>
      <c r="V15" s="704" t="s">
        <v>14</v>
      </c>
      <c r="W15" s="705">
        <f t="shared" si="2"/>
        <v>100</v>
      </c>
      <c r="X15" s="1353"/>
      <c r="Y15" s="3712"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713"/>
      <c r="Q16" s="1350"/>
      <c r="R16" s="704"/>
      <c r="S16" s="705"/>
      <c r="T16" s="704"/>
      <c r="U16" s="705"/>
      <c r="V16" s="704"/>
      <c r="W16" s="705"/>
      <c r="X16" s="1353"/>
      <c r="Y16" s="3713"/>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13"/>
      <c r="Q17" s="1350" t="str">
        <f>B17</f>
        <v>交通便捷度</v>
      </c>
      <c r="R17" s="704" t="s">
        <v>14</v>
      </c>
      <c r="S17" s="705">
        <f>F17</f>
        <v>100</v>
      </c>
      <c r="T17" s="704" t="s">
        <v>14</v>
      </c>
      <c r="U17" s="705">
        <f>H17</f>
        <v>100</v>
      </c>
      <c r="V17" s="704" t="s">
        <v>14</v>
      </c>
      <c r="W17" s="705">
        <f>J17</f>
        <v>100</v>
      </c>
      <c r="X17" s="1353"/>
      <c r="Y17" s="3713"/>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713"/>
      <c r="Q18" s="1350"/>
      <c r="R18" s="704"/>
      <c r="S18" s="705"/>
      <c r="T18" s="704"/>
      <c r="U18" s="705"/>
      <c r="V18" s="704"/>
      <c r="W18" s="705"/>
      <c r="X18" s="1353"/>
      <c r="Y18" s="3713"/>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13"/>
      <c r="Q19" s="1350" t="str">
        <f>B19</f>
        <v>公共配套设施</v>
      </c>
      <c r="R19" s="704" t="s">
        <v>14</v>
      </c>
      <c r="S19" s="705">
        <f>F19</f>
        <v>100</v>
      </c>
      <c r="T19" s="704" t="s">
        <v>14</v>
      </c>
      <c r="U19" s="705">
        <f>H19</f>
        <v>100</v>
      </c>
      <c r="V19" s="704" t="s">
        <v>14</v>
      </c>
      <c r="W19" s="705">
        <f>J19</f>
        <v>100</v>
      </c>
      <c r="X19" s="1353"/>
      <c r="Y19" s="3713"/>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713"/>
      <c r="Q20" s="1350"/>
      <c r="R20" s="704"/>
      <c r="S20" s="705"/>
      <c r="T20" s="704"/>
      <c r="U20" s="705"/>
      <c r="V20" s="704"/>
      <c r="W20" s="705"/>
      <c r="X20" s="1353"/>
      <c r="Y20" s="3713"/>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13"/>
      <c r="Q21" s="1350" t="str">
        <f>B21</f>
        <v>基础设施水平</v>
      </c>
      <c r="R21" s="704" t="s">
        <v>14</v>
      </c>
      <c r="S21" s="705">
        <f>F21</f>
        <v>100</v>
      </c>
      <c r="T21" s="704" t="s">
        <v>14</v>
      </c>
      <c r="U21" s="705">
        <f>H21</f>
        <v>100</v>
      </c>
      <c r="V21" s="704" t="s">
        <v>14</v>
      </c>
      <c r="W21" s="705">
        <f>J21</f>
        <v>100</v>
      </c>
      <c r="X21" s="1353"/>
      <c r="Y21" s="3713"/>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713"/>
      <c r="Q22" s="1350"/>
      <c r="R22" s="704"/>
      <c r="S22" s="705"/>
      <c r="T22" s="704"/>
      <c r="U22" s="705"/>
      <c r="V22" s="704"/>
      <c r="W22" s="705"/>
      <c r="X22" s="1353"/>
      <c r="Y22" s="3713"/>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13"/>
      <c r="Q23" s="1350" t="str">
        <f>B23</f>
        <v>环境质量</v>
      </c>
      <c r="R23" s="704" t="s">
        <v>14</v>
      </c>
      <c r="S23" s="705">
        <f>F23</f>
        <v>100</v>
      </c>
      <c r="T23" s="704" t="s">
        <v>14</v>
      </c>
      <c r="U23" s="705">
        <f>H23</f>
        <v>100</v>
      </c>
      <c r="V23" s="704" t="s">
        <v>14</v>
      </c>
      <c r="W23" s="705">
        <f>J23</f>
        <v>100</v>
      </c>
      <c r="X23" s="1353"/>
      <c r="Y23" s="3713"/>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713"/>
      <c r="Q24" s="1350"/>
      <c r="R24" s="704"/>
      <c r="S24" s="705"/>
      <c r="T24" s="704"/>
      <c r="U24" s="705"/>
      <c r="V24" s="704"/>
      <c r="W24" s="705"/>
      <c r="X24" s="1353"/>
      <c r="Y24" s="3713"/>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13"/>
      <c r="Q25" s="1350">
        <f>B25</f>
        <v>111</v>
      </c>
      <c r="R25" s="704" t="s">
        <v>14</v>
      </c>
      <c r="S25" s="705">
        <f>F25</f>
        <v>100</v>
      </c>
      <c r="T25" s="704" t="s">
        <v>14</v>
      </c>
      <c r="U25" s="705">
        <f>H25</f>
        <v>100</v>
      </c>
      <c r="V25" s="704" t="s">
        <v>14</v>
      </c>
      <c r="W25" s="705">
        <f>J25</f>
        <v>100</v>
      </c>
      <c r="X25" s="1353"/>
      <c r="Y25" s="3713"/>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13"/>
      <c r="Q26" s="1350">
        <f t="shared" ref="Q26:Q40" si="11">B26</f>
        <v>111</v>
      </c>
      <c r="R26" s="704" t="s">
        <v>14</v>
      </c>
      <c r="S26" s="705">
        <f>F26</f>
        <v>100</v>
      </c>
      <c r="T26" s="704" t="s">
        <v>14</v>
      </c>
      <c r="U26" s="705">
        <f>H26</f>
        <v>100</v>
      </c>
      <c r="V26" s="704" t="s">
        <v>14</v>
      </c>
      <c r="W26" s="705">
        <f>J26</f>
        <v>100</v>
      </c>
      <c r="X26" s="1353"/>
      <c r="Y26" s="3713"/>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13"/>
      <c r="Q27" s="1341">
        <f t="shared" si="11"/>
        <v>111</v>
      </c>
      <c r="R27" s="700" t="s">
        <v>14</v>
      </c>
      <c r="S27" s="701">
        <f>F27</f>
        <v>100</v>
      </c>
      <c r="T27" s="700" t="s">
        <v>14</v>
      </c>
      <c r="U27" s="701">
        <f>H27</f>
        <v>100</v>
      </c>
      <c r="V27" s="700" t="s">
        <v>14</v>
      </c>
      <c r="W27" s="701">
        <f>J27</f>
        <v>100</v>
      </c>
      <c r="X27" s="702"/>
      <c r="Y27" s="3713"/>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13"/>
      <c r="Q28" s="1350">
        <f t="shared" si="11"/>
        <v>111</v>
      </c>
      <c r="R28" s="704" t="s">
        <v>14</v>
      </c>
      <c r="S28" s="705">
        <f t="shared" ref="S28:S40" si="12">F28</f>
        <v>100</v>
      </c>
      <c r="T28" s="704" t="s">
        <v>14</v>
      </c>
      <c r="U28" s="705">
        <f t="shared" ref="U28:U40" si="13">H28</f>
        <v>100</v>
      </c>
      <c r="V28" s="704" t="s">
        <v>14</v>
      </c>
      <c r="W28" s="705">
        <f t="shared" ref="W28:W40" si="14">J28</f>
        <v>100</v>
      </c>
      <c r="X28" s="1353"/>
      <c r="Y28" s="3713"/>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714" t="s">
        <v>1695</v>
      </c>
      <c r="Q29" s="1350" t="str">
        <f t="shared" si="11"/>
        <v>建筑类型</v>
      </c>
      <c r="R29" s="704" t="s">
        <v>14</v>
      </c>
      <c r="S29" s="705">
        <f t="shared" si="12"/>
        <v>100</v>
      </c>
      <c r="T29" s="704" t="s">
        <v>14</v>
      </c>
      <c r="U29" s="705">
        <f t="shared" si="13"/>
        <v>100</v>
      </c>
      <c r="V29" s="704" t="s">
        <v>14</v>
      </c>
      <c r="W29" s="705">
        <f t="shared" si="14"/>
        <v>100</v>
      </c>
      <c r="X29" s="1353"/>
      <c r="Y29" s="3715"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15"/>
      <c r="Q30" s="706" t="str">
        <f t="shared" si="11"/>
        <v>项目建筑规模</v>
      </c>
      <c r="R30" s="707" t="s">
        <v>14</v>
      </c>
      <c r="S30" s="708" t="e">
        <f t="shared" si="12"/>
        <v>#N/A</v>
      </c>
      <c r="T30" s="707" t="s">
        <v>14</v>
      </c>
      <c r="U30" s="708" t="e">
        <f t="shared" si="13"/>
        <v>#N/A</v>
      </c>
      <c r="V30" s="707" t="s">
        <v>14</v>
      </c>
      <c r="W30" s="708" t="e">
        <f t="shared" si="14"/>
        <v>#N/A</v>
      </c>
      <c r="X30" s="709"/>
      <c r="Y30" s="3715"/>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15"/>
      <c r="Q31" s="1350" t="str">
        <f t="shared" si="11"/>
        <v>建筑结构</v>
      </c>
      <c r="R31" s="704" t="s">
        <v>14</v>
      </c>
      <c r="S31" s="705">
        <f t="shared" si="12"/>
        <v>100</v>
      </c>
      <c r="T31" s="704" t="s">
        <v>14</v>
      </c>
      <c r="U31" s="705">
        <f t="shared" si="13"/>
        <v>100</v>
      </c>
      <c r="V31" s="704" t="s">
        <v>14</v>
      </c>
      <c r="W31" s="705">
        <f t="shared" si="14"/>
        <v>100</v>
      </c>
      <c r="X31" s="1353"/>
      <c r="Y31" s="3715"/>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15"/>
      <c r="Q32" s="1350" t="str">
        <f t="shared" si="11"/>
        <v>公共部分装修</v>
      </c>
      <c r="R32" s="704" t="s">
        <v>14</v>
      </c>
      <c r="S32" s="705">
        <f t="shared" si="12"/>
        <v>100</v>
      </c>
      <c r="T32" s="704" t="s">
        <v>14</v>
      </c>
      <c r="U32" s="705">
        <f t="shared" si="13"/>
        <v>100</v>
      </c>
      <c r="V32" s="704" t="s">
        <v>14</v>
      </c>
      <c r="W32" s="705">
        <f t="shared" si="14"/>
        <v>100</v>
      </c>
      <c r="X32" s="1353"/>
      <c r="Y32" s="3715"/>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15"/>
      <c r="Q33" s="1350" t="str">
        <f t="shared" si="11"/>
        <v>成新度</v>
      </c>
      <c r="R33" s="704" t="s">
        <v>14</v>
      </c>
      <c r="S33" s="705" t="e">
        <f t="shared" si="12"/>
        <v>#N/A</v>
      </c>
      <c r="T33" s="704" t="s">
        <v>14</v>
      </c>
      <c r="U33" s="705" t="e">
        <f t="shared" si="13"/>
        <v>#N/A</v>
      </c>
      <c r="V33" s="704" t="s">
        <v>14</v>
      </c>
      <c r="W33" s="705" t="e">
        <f t="shared" si="14"/>
        <v>#N/A</v>
      </c>
      <c r="X33" s="1353"/>
      <c r="Y33" s="3715"/>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15"/>
      <c r="Q34" s="1341" t="str">
        <f t="shared" si="11"/>
        <v>物业管理</v>
      </c>
      <c r="R34" s="700" t="s">
        <v>14</v>
      </c>
      <c r="S34" s="701">
        <f t="shared" si="12"/>
        <v>100</v>
      </c>
      <c r="T34" s="700" t="s">
        <v>14</v>
      </c>
      <c r="U34" s="701">
        <f t="shared" si="13"/>
        <v>100</v>
      </c>
      <c r="V34" s="700" t="s">
        <v>14</v>
      </c>
      <c r="W34" s="701">
        <f t="shared" si="14"/>
        <v>100</v>
      </c>
      <c r="X34" s="702"/>
      <c r="Y34" s="3715"/>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15" t="s">
        <v>1695</v>
      </c>
      <c r="Q35" s="1350" t="str">
        <f t="shared" si="11"/>
        <v>市政基础设施</v>
      </c>
      <c r="R35" s="704" t="s">
        <v>14</v>
      </c>
      <c r="S35" s="705">
        <f t="shared" si="12"/>
        <v>100</v>
      </c>
      <c r="T35" s="704" t="s">
        <v>14</v>
      </c>
      <c r="U35" s="705">
        <f t="shared" si="13"/>
        <v>100</v>
      </c>
      <c r="V35" s="704" t="s">
        <v>14</v>
      </c>
      <c r="W35" s="705">
        <f t="shared" si="14"/>
        <v>100</v>
      </c>
      <c r="X35" s="1353"/>
      <c r="Y35" s="3715"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15"/>
      <c r="Q36" s="1350" t="str">
        <f t="shared" si="11"/>
        <v>内部装修</v>
      </c>
      <c r="R36" s="704" t="s">
        <v>14</v>
      </c>
      <c r="S36" s="705">
        <f t="shared" si="12"/>
        <v>100</v>
      </c>
      <c r="T36" s="704" t="s">
        <v>14</v>
      </c>
      <c r="U36" s="705">
        <f t="shared" si="13"/>
        <v>100</v>
      </c>
      <c r="V36" s="704" t="s">
        <v>14</v>
      </c>
      <c r="W36" s="705">
        <f t="shared" si="14"/>
        <v>100</v>
      </c>
      <c r="X36" s="1353"/>
      <c r="Y36" s="3715"/>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15"/>
      <c r="Q37" s="1350" t="str">
        <f t="shared" si="11"/>
        <v>内部装修状况</v>
      </c>
      <c r="R37" s="704" t="s">
        <v>14</v>
      </c>
      <c r="S37" s="705">
        <f t="shared" si="12"/>
        <v>100</v>
      </c>
      <c r="T37" s="704" t="s">
        <v>14</v>
      </c>
      <c r="U37" s="705">
        <f t="shared" si="13"/>
        <v>100</v>
      </c>
      <c r="V37" s="704" t="s">
        <v>14</v>
      </c>
      <c r="W37" s="705">
        <f t="shared" si="14"/>
        <v>100</v>
      </c>
      <c r="X37" s="1353"/>
      <c r="Y37" s="3715"/>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15"/>
      <c r="Q38" s="706">
        <f t="shared" si="11"/>
        <v>111</v>
      </c>
      <c r="R38" s="707" t="s">
        <v>14</v>
      </c>
      <c r="S38" s="708">
        <f t="shared" si="12"/>
        <v>100</v>
      </c>
      <c r="T38" s="707" t="s">
        <v>14</v>
      </c>
      <c r="U38" s="708">
        <f t="shared" si="13"/>
        <v>100</v>
      </c>
      <c r="V38" s="707" t="s">
        <v>14</v>
      </c>
      <c r="W38" s="708">
        <f t="shared" si="14"/>
        <v>100</v>
      </c>
      <c r="X38" s="709"/>
      <c r="Y38" s="3715"/>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15"/>
      <c r="Q39" s="1350">
        <f t="shared" si="11"/>
        <v>111</v>
      </c>
      <c r="R39" s="704" t="s">
        <v>14</v>
      </c>
      <c r="S39" s="705">
        <f t="shared" si="12"/>
        <v>100</v>
      </c>
      <c r="T39" s="704" t="s">
        <v>14</v>
      </c>
      <c r="U39" s="705">
        <f t="shared" si="13"/>
        <v>100</v>
      </c>
      <c r="V39" s="704" t="s">
        <v>14</v>
      </c>
      <c r="W39" s="705">
        <f t="shared" si="14"/>
        <v>100</v>
      </c>
      <c r="X39" s="1353"/>
      <c r="Y39" s="3715"/>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77"/>
      <c r="Q40" s="1350">
        <f t="shared" si="11"/>
        <v>111</v>
      </c>
      <c r="R40" s="704" t="s">
        <v>14</v>
      </c>
      <c r="S40" s="705">
        <f t="shared" si="12"/>
        <v>100</v>
      </c>
      <c r="T40" s="704" t="s">
        <v>14</v>
      </c>
      <c r="U40" s="705">
        <f t="shared" si="13"/>
        <v>100</v>
      </c>
      <c r="V40" s="704" t="s">
        <v>14</v>
      </c>
      <c r="W40" s="705">
        <f t="shared" si="14"/>
        <v>100</v>
      </c>
      <c r="X40" s="1353"/>
      <c r="Y40" s="3777"/>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707" t="str">
        <f>A41</f>
        <v>成交单价（元/平方米）</v>
      </c>
      <c r="Q41" s="3707"/>
      <c r="R41" s="3773">
        <f>E41</f>
        <v>0</v>
      </c>
      <c r="S41" s="3773"/>
      <c r="T41" s="3773">
        <f>G41</f>
        <v>0</v>
      </c>
      <c r="U41" s="3773"/>
      <c r="V41" s="3773">
        <f>I41</f>
        <v>0</v>
      </c>
      <c r="W41" s="3773"/>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707" t="str">
        <f>A42</f>
        <v>比较价值（元/平方米）</v>
      </c>
      <c r="Q42" s="3707"/>
      <c r="R42" s="3773" t="e">
        <f>IF(F1="售价",ROUND(PRODUCT(R41,AA7:AA40),0),ROUND(PRODUCT(R41,AA7:AA40),1))</f>
        <v>#DIV/0!</v>
      </c>
      <c r="S42" s="3773"/>
      <c r="T42" s="3773" t="e">
        <f>IF(F1="售价",ROUND(PRODUCT(T41,AB7:AB40),0),ROUND(PRODUCT(T41,AB7:AB40),1))</f>
        <v>#DIV/0!</v>
      </c>
      <c r="U42" s="3773"/>
      <c r="V42" s="3773" t="e">
        <f>IF(F1="售价",ROUND(PRODUCT(V41,AC7:AC40),0),ROUND(PRODUCT(V41,AC7:AC40),1))</f>
        <v>#DIV/0!</v>
      </c>
      <c r="W42" s="3773"/>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709" t="str">
        <f>A43</f>
        <v>估价对象XX用房的比较价值（楼面单价，元/平方米）</v>
      </c>
      <c r="Q43" s="3710"/>
      <c r="R43" s="3772" t="e">
        <f>IF(F1="售价",ROUND(IF(D42="简单平均",AVERAGE(R42:V42),R42*F42+T42*H42+V42*J42),0),ROUND(IF(D42="简单平均",AVERAGE(R42:V42),R42*F42+T42*H42+V42*J42),1))</f>
        <v>#DIV/0!</v>
      </c>
      <c r="S43" s="3772"/>
      <c r="T43" s="3772"/>
      <c r="U43" s="3772"/>
      <c r="V43" s="3772"/>
      <c r="W43" s="3772"/>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31"/>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704" t="s">
        <v>1769</v>
      </c>
      <c r="D4" s="3729"/>
      <c r="E4" s="3730" t="s">
        <v>1770</v>
      </c>
      <c r="F4" s="3731"/>
      <c r="G4" s="3704" t="s">
        <v>1771</v>
      </c>
      <c r="H4" s="3729"/>
      <c r="I4" s="3704" t="s">
        <v>1772</v>
      </c>
      <c r="J4" s="3729"/>
      <c r="K4" s="558" t="s">
        <v>1773</v>
      </c>
      <c r="L4" s="2713"/>
      <c r="M4" s="2714"/>
      <c r="N4" s="2714"/>
      <c r="O4" s="2714"/>
      <c r="P4" s="3732" t="s">
        <v>1774</v>
      </c>
      <c r="Q4" s="3733"/>
      <c r="R4" s="3719" t="s">
        <v>1770</v>
      </c>
      <c r="S4" s="3720"/>
      <c r="T4" s="3719" t="s">
        <v>1771</v>
      </c>
      <c r="U4" s="3720"/>
      <c r="V4" s="3716" t="s">
        <v>1772</v>
      </c>
      <c r="W4" s="3716"/>
      <c r="X4" s="1353"/>
      <c r="Y4" s="3719" t="s">
        <v>1774</v>
      </c>
      <c r="Z4" s="3720"/>
      <c r="AA4" s="3725" t="s">
        <v>1770</v>
      </c>
      <c r="AB4" s="3726" t="s">
        <v>1771</v>
      </c>
      <c r="AC4" s="3725" t="s">
        <v>1772</v>
      </c>
    </row>
    <row r="5" spans="1:29" ht="15">
      <c r="A5" s="357"/>
      <c r="B5" s="358"/>
      <c r="C5" s="3738" t="s">
        <v>1672</v>
      </c>
      <c r="D5" s="3739"/>
      <c r="E5" s="3740" t="s">
        <v>1673</v>
      </c>
      <c r="F5" s="3741"/>
      <c r="G5" s="3738" t="s">
        <v>1674</v>
      </c>
      <c r="H5" s="3739"/>
      <c r="I5" s="3738" t="s">
        <v>1675</v>
      </c>
      <c r="J5" s="3739"/>
      <c r="K5" s="558"/>
      <c r="L5" s="2713"/>
      <c r="M5" s="2714"/>
      <c r="N5" s="2714"/>
      <c r="O5" s="2714"/>
      <c r="P5" s="3734"/>
      <c r="Q5" s="3735"/>
      <c r="R5" s="3721"/>
      <c r="S5" s="3722"/>
      <c r="T5" s="3721"/>
      <c r="U5" s="3722"/>
      <c r="V5" s="3716"/>
      <c r="W5" s="3716"/>
      <c r="X5" s="1353"/>
      <c r="Y5" s="3721"/>
      <c r="Z5" s="3722"/>
      <c r="AA5" s="3726"/>
      <c r="AB5" s="3726"/>
      <c r="AC5" s="3726"/>
    </row>
    <row r="6" spans="1:29" ht="15.75" thickBot="1">
      <c r="A6" s="359"/>
      <c r="B6" s="360"/>
      <c r="C6" s="3742" t="s">
        <v>1676</v>
      </c>
      <c r="D6" s="3743"/>
      <c r="E6" s="3744" t="s">
        <v>1676</v>
      </c>
      <c r="F6" s="3745"/>
      <c r="G6" s="3742" t="s">
        <v>1676</v>
      </c>
      <c r="H6" s="3743"/>
      <c r="I6" s="3742" t="s">
        <v>1676</v>
      </c>
      <c r="J6" s="3743"/>
      <c r="K6" s="558" t="s">
        <v>1677</v>
      </c>
      <c r="L6" s="2713"/>
      <c r="M6" s="2714"/>
      <c r="N6" s="2714"/>
      <c r="O6" s="2714"/>
      <c r="P6" s="3736"/>
      <c r="Q6" s="3737"/>
      <c r="R6" s="3721"/>
      <c r="S6" s="3722"/>
      <c r="T6" s="3723"/>
      <c r="U6" s="3724"/>
      <c r="V6" s="3716"/>
      <c r="W6" s="3716"/>
      <c r="X6" s="1353"/>
      <c r="Y6" s="3723"/>
      <c r="Z6" s="3724"/>
      <c r="AA6" s="3727"/>
      <c r="AB6" s="3727"/>
      <c r="AC6" s="3727"/>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717" t="s">
        <v>1679</v>
      </c>
      <c r="Q7" s="3728"/>
      <c r="R7" s="700" t="s">
        <v>14</v>
      </c>
      <c r="S7" s="701">
        <f t="shared" ref="S7:S14" si="0">F7</f>
        <v>0</v>
      </c>
      <c r="T7" s="700" t="s">
        <v>14</v>
      </c>
      <c r="U7" s="701">
        <f t="shared" ref="U7:U14" si="1">H7</f>
        <v>0</v>
      </c>
      <c r="V7" s="700" t="s">
        <v>14</v>
      </c>
      <c r="W7" s="701">
        <f t="shared" ref="W7:W14" si="2">J7</f>
        <v>0</v>
      </c>
      <c r="X7" s="702"/>
      <c r="Y7" s="3717" t="s">
        <v>1679</v>
      </c>
      <c r="Z7" s="3718"/>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717" t="s">
        <v>1682</v>
      </c>
      <c r="Q8" s="3718"/>
      <c r="R8" s="700" t="s">
        <v>14</v>
      </c>
      <c r="S8" s="701">
        <f t="shared" si="0"/>
        <v>100</v>
      </c>
      <c r="T8" s="700" t="s">
        <v>14</v>
      </c>
      <c r="U8" s="701">
        <f t="shared" si="1"/>
        <v>100</v>
      </c>
      <c r="V8" s="700" t="s">
        <v>14</v>
      </c>
      <c r="W8" s="701">
        <f t="shared" si="2"/>
        <v>100</v>
      </c>
      <c r="X8" s="702"/>
      <c r="Y8" s="3717" t="s">
        <v>1682</v>
      </c>
      <c r="Z8" s="3718"/>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707" t="s">
        <v>1685</v>
      </c>
      <c r="Q9" s="1341" t="str">
        <f t="shared" ref="Q9:Q14" si="6">B9</f>
        <v>用途</v>
      </c>
      <c r="R9" s="700" t="s">
        <v>14</v>
      </c>
      <c r="S9" s="701">
        <f t="shared" si="0"/>
        <v>100</v>
      </c>
      <c r="T9" s="700" t="s">
        <v>14</v>
      </c>
      <c r="U9" s="701">
        <f t="shared" si="1"/>
        <v>100</v>
      </c>
      <c r="V9" s="700" t="s">
        <v>14</v>
      </c>
      <c r="W9" s="701">
        <f t="shared" si="2"/>
        <v>100</v>
      </c>
      <c r="X9" s="702"/>
      <c r="Y9" s="3589" t="s">
        <v>1686</v>
      </c>
      <c r="Z9" s="52" t="str">
        <f t="shared" ref="Z9:Z14" si="7">Q9</f>
        <v>用途</v>
      </c>
      <c r="AA9" s="703">
        <f t="shared" si="3"/>
        <v>1</v>
      </c>
      <c r="AB9" s="703">
        <f t="shared" si="4"/>
        <v>1</v>
      </c>
      <c r="AC9" s="703">
        <f t="shared" si="5"/>
        <v>1</v>
      </c>
    </row>
    <row r="10" spans="1:29" s="377" customFormat="1" ht="27">
      <c r="A10" s="588"/>
      <c r="B10" s="589" t="s">
        <v>1687</v>
      </c>
      <c r="C10" s="3432"/>
      <c r="D10" s="126">
        <v>100</v>
      </c>
      <c r="E10" s="3432"/>
      <c r="F10" s="126">
        <f>SUMIF(55:55,E10,56:56)-SUMIF(55:55,C10,56:56)+100</f>
        <v>100</v>
      </c>
      <c r="G10" s="3433"/>
      <c r="H10" s="126">
        <f>SUMIF(55:55,G10,56:56)-SUMIF(55:55,C10,56:56)+100</f>
        <v>100</v>
      </c>
      <c r="I10" s="3432"/>
      <c r="J10" s="126">
        <f>SUMIF(55:55,I10,56:56)-SUMIF(55:55,C10,56:56)+100</f>
        <v>100</v>
      </c>
      <c r="K10" s="559"/>
      <c r="L10" s="2717"/>
      <c r="M10" s="2718"/>
      <c r="N10" s="2718"/>
      <c r="O10" s="2718"/>
      <c r="P10" s="3707"/>
      <c r="Q10" s="1341" t="str">
        <f t="shared" si="6"/>
        <v>土地使用年限（年）</v>
      </c>
      <c r="R10" s="700" t="s">
        <v>14</v>
      </c>
      <c r="S10" s="701">
        <f t="shared" si="0"/>
        <v>100</v>
      </c>
      <c r="T10" s="700" t="s">
        <v>14</v>
      </c>
      <c r="U10" s="701">
        <f t="shared" si="1"/>
        <v>100</v>
      </c>
      <c r="V10" s="700" t="s">
        <v>14</v>
      </c>
      <c r="W10" s="701">
        <f t="shared" si="2"/>
        <v>100</v>
      </c>
      <c r="X10" s="702"/>
      <c r="Y10" s="3589"/>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707"/>
      <c r="Q11" s="1341">
        <f t="shared" si="6"/>
        <v>111</v>
      </c>
      <c r="R11" s="700" t="s">
        <v>14</v>
      </c>
      <c r="S11" s="701">
        <f t="shared" si="0"/>
        <v>100</v>
      </c>
      <c r="T11" s="700" t="s">
        <v>14</v>
      </c>
      <c r="U11" s="701">
        <f t="shared" si="1"/>
        <v>100</v>
      </c>
      <c r="V11" s="700" t="s">
        <v>14</v>
      </c>
      <c r="W11" s="701">
        <f t="shared" si="2"/>
        <v>100</v>
      </c>
      <c r="X11" s="702"/>
      <c r="Y11" s="3589"/>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707"/>
      <c r="Q12" s="1341">
        <f t="shared" si="6"/>
        <v>111</v>
      </c>
      <c r="R12" s="700" t="s">
        <v>14</v>
      </c>
      <c r="S12" s="701">
        <f t="shared" si="0"/>
        <v>100</v>
      </c>
      <c r="T12" s="700" t="s">
        <v>14</v>
      </c>
      <c r="U12" s="701">
        <f t="shared" si="1"/>
        <v>100</v>
      </c>
      <c r="V12" s="700" t="s">
        <v>14</v>
      </c>
      <c r="W12" s="701">
        <f t="shared" si="2"/>
        <v>100</v>
      </c>
      <c r="X12" s="702"/>
      <c r="Y12" s="3589"/>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707"/>
      <c r="Q13" s="1341">
        <f t="shared" si="6"/>
        <v>111</v>
      </c>
      <c r="R13" s="700" t="s">
        <v>14</v>
      </c>
      <c r="S13" s="701">
        <f t="shared" si="0"/>
        <v>100</v>
      </c>
      <c r="T13" s="700" t="s">
        <v>14</v>
      </c>
      <c r="U13" s="701">
        <f t="shared" si="1"/>
        <v>100</v>
      </c>
      <c r="V13" s="700" t="s">
        <v>14</v>
      </c>
      <c r="W13" s="701">
        <f t="shared" si="2"/>
        <v>100</v>
      </c>
      <c r="X13" s="702"/>
      <c r="Y13" s="3589"/>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712" t="s">
        <v>1690</v>
      </c>
      <c r="Q14" s="1350" t="str">
        <f t="shared" si="6"/>
        <v>交通便捷度</v>
      </c>
      <c r="R14" s="704" t="s">
        <v>14</v>
      </c>
      <c r="S14" s="705">
        <f t="shared" si="0"/>
        <v>100</v>
      </c>
      <c r="T14" s="704" t="s">
        <v>14</v>
      </c>
      <c r="U14" s="705">
        <f t="shared" si="1"/>
        <v>100</v>
      </c>
      <c r="V14" s="704" t="s">
        <v>14</v>
      </c>
      <c r="W14" s="705">
        <f t="shared" si="2"/>
        <v>100</v>
      </c>
      <c r="X14" s="1353"/>
      <c r="Y14" s="3712"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713"/>
      <c r="Q15" s="1350"/>
      <c r="R15" s="704"/>
      <c r="S15" s="705"/>
      <c r="T15" s="704"/>
      <c r="U15" s="705"/>
      <c r="V15" s="704"/>
      <c r="W15" s="705"/>
      <c r="X15" s="1353"/>
      <c r="Y15" s="3713"/>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713"/>
      <c r="Q16" s="1350" t="str">
        <f>B16</f>
        <v>公共配套设施</v>
      </c>
      <c r="R16" s="704" t="s">
        <v>14</v>
      </c>
      <c r="S16" s="705">
        <f>F16</f>
        <v>100</v>
      </c>
      <c r="T16" s="704" t="s">
        <v>14</v>
      </c>
      <c r="U16" s="705">
        <f>H16</f>
        <v>100</v>
      </c>
      <c r="V16" s="704" t="s">
        <v>14</v>
      </c>
      <c r="W16" s="705">
        <f>J16</f>
        <v>100</v>
      </c>
      <c r="X16" s="1353"/>
      <c r="Y16" s="3713"/>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713"/>
      <c r="Q17" s="1350"/>
      <c r="R17" s="704"/>
      <c r="S17" s="705"/>
      <c r="T17" s="704"/>
      <c r="U17" s="705"/>
      <c r="V17" s="704"/>
      <c r="W17" s="705"/>
      <c r="X17" s="1353"/>
      <c r="Y17" s="3713"/>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713"/>
      <c r="Q18" s="1350" t="str">
        <f>B18</f>
        <v>基础设施水平</v>
      </c>
      <c r="R18" s="704" t="s">
        <v>14</v>
      </c>
      <c r="S18" s="705">
        <f>F18</f>
        <v>100</v>
      </c>
      <c r="T18" s="704" t="s">
        <v>14</v>
      </c>
      <c r="U18" s="705">
        <f>H18</f>
        <v>100</v>
      </c>
      <c r="V18" s="704" t="s">
        <v>14</v>
      </c>
      <c r="W18" s="705">
        <f>J18</f>
        <v>100</v>
      </c>
      <c r="X18" s="1353"/>
      <c r="Y18" s="3713"/>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713"/>
      <c r="Q19" s="1350"/>
      <c r="R19" s="704"/>
      <c r="S19" s="705"/>
      <c r="T19" s="704"/>
      <c r="U19" s="705"/>
      <c r="V19" s="704"/>
      <c r="W19" s="705"/>
      <c r="X19" s="1353"/>
      <c r="Y19" s="3713"/>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713"/>
      <c r="Q20" s="1350" t="str">
        <f>B20</f>
        <v>自然及人文环境</v>
      </c>
      <c r="R20" s="704" t="s">
        <v>14</v>
      </c>
      <c r="S20" s="705">
        <f>F20</f>
        <v>100</v>
      </c>
      <c r="T20" s="704" t="s">
        <v>14</v>
      </c>
      <c r="U20" s="705">
        <f>H20</f>
        <v>100</v>
      </c>
      <c r="V20" s="704" t="s">
        <v>14</v>
      </c>
      <c r="W20" s="705">
        <f>J20</f>
        <v>100</v>
      </c>
      <c r="X20" s="1353"/>
      <c r="Y20" s="3713"/>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713"/>
      <c r="Q21" s="1350"/>
      <c r="R21" s="704"/>
      <c r="S21" s="705"/>
      <c r="T21" s="704"/>
      <c r="U21" s="705"/>
      <c r="V21" s="704"/>
      <c r="W21" s="705"/>
      <c r="X21" s="1353"/>
      <c r="Y21" s="3713"/>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713"/>
      <c r="Q22" s="1350" t="str">
        <f>B22</f>
        <v>楼层</v>
      </c>
      <c r="R22" s="704" t="s">
        <v>14</v>
      </c>
      <c r="S22" s="705">
        <f>F22</f>
        <v>100</v>
      </c>
      <c r="T22" s="704" t="s">
        <v>14</v>
      </c>
      <c r="U22" s="705">
        <f>H22</f>
        <v>100</v>
      </c>
      <c r="V22" s="704" t="s">
        <v>14</v>
      </c>
      <c r="W22" s="705">
        <f>J22</f>
        <v>100</v>
      </c>
      <c r="X22" s="1353"/>
      <c r="Y22" s="3713"/>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713"/>
      <c r="Q23" s="1350">
        <f>B23</f>
        <v>111</v>
      </c>
      <c r="R23" s="704" t="s">
        <v>14</v>
      </c>
      <c r="S23" s="705">
        <f>F23</f>
        <v>100</v>
      </c>
      <c r="T23" s="704" t="s">
        <v>14</v>
      </c>
      <c r="U23" s="705">
        <f>H23</f>
        <v>100</v>
      </c>
      <c r="V23" s="704" t="s">
        <v>14</v>
      </c>
      <c r="W23" s="705">
        <f>J23</f>
        <v>100</v>
      </c>
      <c r="X23" s="1353"/>
      <c r="Y23" s="3713"/>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713"/>
      <c r="Q24" s="1350">
        <f t="shared" ref="Q24:Q36" si="11">B24</f>
        <v>111</v>
      </c>
      <c r="R24" s="704" t="s">
        <v>14</v>
      </c>
      <c r="S24" s="705">
        <f>F24</f>
        <v>100</v>
      </c>
      <c r="T24" s="704" t="s">
        <v>14</v>
      </c>
      <c r="U24" s="705">
        <f>H24</f>
        <v>100</v>
      </c>
      <c r="V24" s="704" t="s">
        <v>14</v>
      </c>
      <c r="W24" s="705">
        <f>J24</f>
        <v>100</v>
      </c>
      <c r="X24" s="1353"/>
      <c r="Y24" s="3713"/>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713"/>
      <c r="Q25" s="1341">
        <f t="shared" si="11"/>
        <v>111</v>
      </c>
      <c r="R25" s="700" t="s">
        <v>14</v>
      </c>
      <c r="S25" s="701">
        <f>F25</f>
        <v>100</v>
      </c>
      <c r="T25" s="700" t="s">
        <v>14</v>
      </c>
      <c r="U25" s="701">
        <f>H25</f>
        <v>100</v>
      </c>
      <c r="V25" s="700" t="s">
        <v>14</v>
      </c>
      <c r="W25" s="701">
        <f>J25</f>
        <v>100</v>
      </c>
      <c r="X25" s="702"/>
      <c r="Y25" s="3713"/>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714"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715"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715"/>
      <c r="Q27" s="706" t="str">
        <f t="shared" si="11"/>
        <v>项目停车位配比</v>
      </c>
      <c r="R27" s="707" t="s">
        <v>14</v>
      </c>
      <c r="S27" s="708">
        <f t="shared" si="12"/>
        <v>100</v>
      </c>
      <c r="T27" s="707" t="s">
        <v>14</v>
      </c>
      <c r="U27" s="708">
        <f t="shared" si="13"/>
        <v>100</v>
      </c>
      <c r="V27" s="707" t="s">
        <v>14</v>
      </c>
      <c r="W27" s="708">
        <f t="shared" si="14"/>
        <v>100</v>
      </c>
      <c r="X27" s="709"/>
      <c r="Y27" s="3715"/>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715"/>
      <c r="Q28" s="1350" t="str">
        <f t="shared" si="11"/>
        <v>公共部分装修</v>
      </c>
      <c r="R28" s="704" t="s">
        <v>14</v>
      </c>
      <c r="S28" s="705">
        <f t="shared" si="12"/>
        <v>100</v>
      </c>
      <c r="T28" s="704" t="s">
        <v>14</v>
      </c>
      <c r="U28" s="705">
        <f t="shared" si="13"/>
        <v>100</v>
      </c>
      <c r="V28" s="704" t="s">
        <v>14</v>
      </c>
      <c r="W28" s="705">
        <f t="shared" si="14"/>
        <v>100</v>
      </c>
      <c r="X28" s="1353"/>
      <c r="Y28" s="3715"/>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715"/>
      <c r="Q29" s="1350" t="str">
        <f t="shared" si="11"/>
        <v>成新率</v>
      </c>
      <c r="R29" s="704" t="s">
        <v>14</v>
      </c>
      <c r="S29" s="705" t="e">
        <f t="shared" si="12"/>
        <v>#N/A</v>
      </c>
      <c r="T29" s="704" t="s">
        <v>14</v>
      </c>
      <c r="U29" s="705" t="e">
        <f t="shared" si="13"/>
        <v>#N/A</v>
      </c>
      <c r="V29" s="704" t="s">
        <v>14</v>
      </c>
      <c r="W29" s="705" t="e">
        <f t="shared" si="14"/>
        <v>#N/A</v>
      </c>
      <c r="X29" s="1353"/>
      <c r="Y29" s="3715"/>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715"/>
      <c r="Q30" s="1350" t="str">
        <f t="shared" si="11"/>
        <v>物业等级</v>
      </c>
      <c r="R30" s="704" t="s">
        <v>14</v>
      </c>
      <c r="S30" s="705">
        <f t="shared" si="12"/>
        <v>100</v>
      </c>
      <c r="T30" s="704" t="s">
        <v>14</v>
      </c>
      <c r="U30" s="705">
        <f t="shared" si="13"/>
        <v>100</v>
      </c>
      <c r="V30" s="704" t="s">
        <v>14</v>
      </c>
      <c r="W30" s="705">
        <f t="shared" si="14"/>
        <v>100</v>
      </c>
      <c r="X30" s="1353"/>
      <c r="Y30" s="3715"/>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715"/>
      <c r="Q31" s="1341" t="str">
        <f t="shared" si="11"/>
        <v>停车位面积</v>
      </c>
      <c r="R31" s="700" t="s">
        <v>14</v>
      </c>
      <c r="S31" s="701" t="e">
        <f t="shared" si="12"/>
        <v>#N/A</v>
      </c>
      <c r="T31" s="700" t="s">
        <v>14</v>
      </c>
      <c r="U31" s="701" t="e">
        <f t="shared" si="13"/>
        <v>#N/A</v>
      </c>
      <c r="V31" s="700" t="s">
        <v>14</v>
      </c>
      <c r="W31" s="701" t="e">
        <f t="shared" si="14"/>
        <v>#N/A</v>
      </c>
      <c r="X31" s="702"/>
      <c r="Y31" s="3715"/>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715" t="s">
        <v>1695</v>
      </c>
      <c r="Q32" s="1350" t="str">
        <f t="shared" si="11"/>
        <v>车位类型</v>
      </c>
      <c r="R32" s="704" t="s">
        <v>14</v>
      </c>
      <c r="S32" s="705">
        <f t="shared" si="12"/>
        <v>100</v>
      </c>
      <c r="T32" s="704" t="s">
        <v>14</v>
      </c>
      <c r="U32" s="705">
        <f t="shared" si="13"/>
        <v>100</v>
      </c>
      <c r="V32" s="704" t="s">
        <v>14</v>
      </c>
      <c r="W32" s="705">
        <f t="shared" si="14"/>
        <v>100</v>
      </c>
      <c r="X32" s="1353"/>
      <c r="Y32" s="3715"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715"/>
      <c r="Q33" s="1350" t="str">
        <f t="shared" si="11"/>
        <v>是否直接入户</v>
      </c>
      <c r="R33" s="704" t="s">
        <v>14</v>
      </c>
      <c r="S33" s="705">
        <f t="shared" si="12"/>
        <v>100</v>
      </c>
      <c r="T33" s="704" t="s">
        <v>14</v>
      </c>
      <c r="U33" s="705">
        <f t="shared" si="13"/>
        <v>100</v>
      </c>
      <c r="V33" s="704" t="s">
        <v>14</v>
      </c>
      <c r="W33" s="705">
        <f t="shared" si="14"/>
        <v>100</v>
      </c>
      <c r="X33" s="1353"/>
      <c r="Y33" s="3715"/>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715"/>
      <c r="Q34" s="1350">
        <f t="shared" si="11"/>
        <v>111</v>
      </c>
      <c r="R34" s="704" t="s">
        <v>14</v>
      </c>
      <c r="S34" s="705">
        <f t="shared" si="12"/>
        <v>100</v>
      </c>
      <c r="T34" s="704" t="s">
        <v>14</v>
      </c>
      <c r="U34" s="705">
        <f t="shared" si="13"/>
        <v>100</v>
      </c>
      <c r="V34" s="704" t="s">
        <v>14</v>
      </c>
      <c r="W34" s="705">
        <f t="shared" si="14"/>
        <v>100</v>
      </c>
      <c r="X34" s="1353"/>
      <c r="Y34" s="3715"/>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715"/>
      <c r="Q35" s="706">
        <f t="shared" si="11"/>
        <v>111</v>
      </c>
      <c r="R35" s="707" t="s">
        <v>14</v>
      </c>
      <c r="S35" s="708">
        <f t="shared" si="12"/>
        <v>100</v>
      </c>
      <c r="T35" s="707" t="s">
        <v>14</v>
      </c>
      <c r="U35" s="708">
        <f t="shared" si="13"/>
        <v>100</v>
      </c>
      <c r="V35" s="707" t="s">
        <v>14</v>
      </c>
      <c r="W35" s="708">
        <f t="shared" si="14"/>
        <v>100</v>
      </c>
      <c r="X35" s="709"/>
      <c r="Y35" s="3715"/>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715"/>
      <c r="Q36" s="1350">
        <f t="shared" si="11"/>
        <v>111</v>
      </c>
      <c r="R36" s="704" t="s">
        <v>14</v>
      </c>
      <c r="S36" s="705">
        <f t="shared" si="12"/>
        <v>100</v>
      </c>
      <c r="T36" s="704" t="s">
        <v>14</v>
      </c>
      <c r="U36" s="705">
        <f t="shared" si="13"/>
        <v>100</v>
      </c>
      <c r="V36" s="704" t="s">
        <v>14</v>
      </c>
      <c r="W36" s="705">
        <f t="shared" si="14"/>
        <v>100</v>
      </c>
      <c r="X36" s="1353"/>
      <c r="Y36" s="3715"/>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707" t="str">
        <f>A37</f>
        <v>成交单价</v>
      </c>
      <c r="Q37" s="3707"/>
      <c r="R37" s="3773">
        <f>E37</f>
        <v>0</v>
      </c>
      <c r="S37" s="3773"/>
      <c r="T37" s="3773">
        <f>G37</f>
        <v>0</v>
      </c>
      <c r="U37" s="3773"/>
      <c r="V37" s="3773">
        <f>I37</f>
        <v>0</v>
      </c>
      <c r="W37" s="3773"/>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707" t="str">
        <f>A38</f>
        <v>比较价值（元/平方米）</v>
      </c>
      <c r="Q38" s="3707"/>
      <c r="R38" s="3773" t="e">
        <f>IF(F1="售价",ROUND(PRODUCT(R37,AA7:AA36),0),ROUND(PRODUCT(R37,AA7:AA36),1))</f>
        <v>#DIV/0!</v>
      </c>
      <c r="S38" s="3773"/>
      <c r="T38" s="3773" t="e">
        <f>IF(F1="售价",ROUND(PRODUCT(T37,AB7:AB36),0),ROUND(PRODUCT(T37,AB7:AB36),1))</f>
        <v>#DIV/0!</v>
      </c>
      <c r="U38" s="3773"/>
      <c r="V38" s="3773" t="e">
        <f>IF(F1="售价",ROUND(PRODUCT(V37,AC7:AC36),0),ROUND(PRODUCT(V37,AC7:AC36),1))</f>
        <v>#DIV/0!</v>
      </c>
      <c r="W38" s="3773"/>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709" t="str">
        <f>A39</f>
        <v>估价对象XX用房的比较价值（楼面单价，元/平方米）</v>
      </c>
      <c r="Q39" s="3710"/>
      <c r="R39" s="3795" t="e">
        <f>IF(F1="售价",ROUND(IF(D38="简单平均",AVERAGE(R38:W38),R38*F38+T38*H38+V38*J38),0),ROUND(IF(D38="简单平均",AVERAGE(R38:V38),R38*F38+T38*H38+V38*J38),1))</f>
        <v>#DIV/0!</v>
      </c>
      <c r="S39" s="3795"/>
      <c r="T39" s="3795"/>
      <c r="U39" s="3795"/>
      <c r="V39" s="3795"/>
      <c r="W39" s="3795"/>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704" t="s">
        <v>1769</v>
      </c>
      <c r="D4" s="3729"/>
      <c r="E4" s="3730" t="s">
        <v>1770</v>
      </c>
      <c r="F4" s="3731"/>
      <c r="G4" s="3704" t="s">
        <v>1771</v>
      </c>
      <c r="H4" s="3729"/>
      <c r="I4" s="3704" t="s">
        <v>1772</v>
      </c>
      <c r="J4" s="3729"/>
      <c r="K4" s="558" t="s">
        <v>1773</v>
      </c>
      <c r="L4" s="2713"/>
      <c r="M4" s="2714"/>
      <c r="N4" s="2714"/>
      <c r="O4" s="2714"/>
      <c r="P4" s="3732" t="s">
        <v>1774</v>
      </c>
      <c r="Q4" s="3733"/>
      <c r="R4" s="3719" t="s">
        <v>1770</v>
      </c>
      <c r="S4" s="3720"/>
      <c r="T4" s="3719" t="s">
        <v>1771</v>
      </c>
      <c r="U4" s="3720"/>
      <c r="V4" s="3716" t="s">
        <v>1772</v>
      </c>
      <c r="W4" s="3716"/>
      <c r="X4" s="1353"/>
      <c r="Y4" s="3719" t="s">
        <v>1774</v>
      </c>
      <c r="Z4" s="3720"/>
      <c r="AA4" s="3725" t="s">
        <v>1770</v>
      </c>
      <c r="AB4" s="3726" t="s">
        <v>1771</v>
      </c>
      <c r="AC4" s="3725" t="s">
        <v>1772</v>
      </c>
    </row>
    <row r="5" spans="1:29" ht="15">
      <c r="A5" s="357"/>
      <c r="B5" s="358"/>
      <c r="C5" s="3738" t="s">
        <v>1672</v>
      </c>
      <c r="D5" s="3739"/>
      <c r="E5" s="3740" t="s">
        <v>1673</v>
      </c>
      <c r="F5" s="3741"/>
      <c r="G5" s="3738" t="s">
        <v>1674</v>
      </c>
      <c r="H5" s="3739"/>
      <c r="I5" s="3738" t="s">
        <v>1675</v>
      </c>
      <c r="J5" s="3739"/>
      <c r="K5" s="558"/>
      <c r="L5" s="2713"/>
      <c r="M5" s="2714"/>
      <c r="N5" s="2714"/>
      <c r="O5" s="2714"/>
      <c r="P5" s="3734"/>
      <c r="Q5" s="3735"/>
      <c r="R5" s="3721"/>
      <c r="S5" s="3722"/>
      <c r="T5" s="3721"/>
      <c r="U5" s="3722"/>
      <c r="V5" s="3716"/>
      <c r="W5" s="3716"/>
      <c r="X5" s="1353"/>
      <c r="Y5" s="3721"/>
      <c r="Z5" s="3722"/>
      <c r="AA5" s="3726"/>
      <c r="AB5" s="3726"/>
      <c r="AC5" s="3726"/>
    </row>
    <row r="6" spans="1:29" ht="15.75" thickBot="1">
      <c r="A6" s="359"/>
      <c r="B6" s="360"/>
      <c r="C6" s="3742" t="s">
        <v>1676</v>
      </c>
      <c r="D6" s="3743"/>
      <c r="E6" s="3744" t="s">
        <v>1676</v>
      </c>
      <c r="F6" s="3745"/>
      <c r="G6" s="3742" t="s">
        <v>1676</v>
      </c>
      <c r="H6" s="3743"/>
      <c r="I6" s="3742" t="s">
        <v>1676</v>
      </c>
      <c r="J6" s="3743"/>
      <c r="K6" s="558" t="s">
        <v>1677</v>
      </c>
      <c r="L6" s="2713"/>
      <c r="M6" s="2714"/>
      <c r="N6" s="2714"/>
      <c r="O6" s="2714"/>
      <c r="P6" s="3736"/>
      <c r="Q6" s="3737"/>
      <c r="R6" s="3721"/>
      <c r="S6" s="3722"/>
      <c r="T6" s="3723"/>
      <c r="U6" s="3724"/>
      <c r="V6" s="3716"/>
      <c r="W6" s="3716"/>
      <c r="X6" s="1353"/>
      <c r="Y6" s="3723"/>
      <c r="Z6" s="3724"/>
      <c r="AA6" s="3727"/>
      <c r="AB6" s="3727"/>
      <c r="AC6" s="3727"/>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717" t="s">
        <v>1679</v>
      </c>
      <c r="Q7" s="3728"/>
      <c r="R7" s="700" t="s">
        <v>14</v>
      </c>
      <c r="S7" s="701">
        <f t="shared" ref="S7:S14" si="0">F7</f>
        <v>0</v>
      </c>
      <c r="T7" s="700" t="s">
        <v>14</v>
      </c>
      <c r="U7" s="701">
        <f t="shared" ref="U7:U14" si="1">H7</f>
        <v>0</v>
      </c>
      <c r="V7" s="700" t="s">
        <v>14</v>
      </c>
      <c r="W7" s="701">
        <f t="shared" ref="W7:W14" si="2">J7</f>
        <v>0</v>
      </c>
      <c r="X7" s="702"/>
      <c r="Y7" s="3717" t="s">
        <v>1679</v>
      </c>
      <c r="Z7" s="3718"/>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717" t="s">
        <v>1682</v>
      </c>
      <c r="Q8" s="3718"/>
      <c r="R8" s="700" t="s">
        <v>14</v>
      </c>
      <c r="S8" s="701">
        <f t="shared" si="0"/>
        <v>100</v>
      </c>
      <c r="T8" s="700" t="s">
        <v>14</v>
      </c>
      <c r="U8" s="701">
        <f t="shared" si="1"/>
        <v>100</v>
      </c>
      <c r="V8" s="700" t="s">
        <v>14</v>
      </c>
      <c r="W8" s="701">
        <f t="shared" si="2"/>
        <v>100</v>
      </c>
      <c r="X8" s="702"/>
      <c r="Y8" s="3717" t="s">
        <v>1682</v>
      </c>
      <c r="Z8" s="3718"/>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707" t="s">
        <v>1685</v>
      </c>
      <c r="Q9" s="1341" t="str">
        <f t="shared" ref="Q9:Q14" si="6">B9</f>
        <v>用途</v>
      </c>
      <c r="R9" s="700" t="s">
        <v>14</v>
      </c>
      <c r="S9" s="701">
        <f t="shared" si="0"/>
        <v>100</v>
      </c>
      <c r="T9" s="700" t="s">
        <v>14</v>
      </c>
      <c r="U9" s="701">
        <f t="shared" si="1"/>
        <v>100</v>
      </c>
      <c r="V9" s="700" t="s">
        <v>14</v>
      </c>
      <c r="W9" s="701">
        <f t="shared" si="2"/>
        <v>100</v>
      </c>
      <c r="X9" s="702"/>
      <c r="Y9" s="3589" t="s">
        <v>1686</v>
      </c>
      <c r="Z9" s="52" t="str">
        <f t="shared" ref="Z9:Z14" si="7">Q9</f>
        <v>用途</v>
      </c>
      <c r="AA9" s="703">
        <f t="shared" si="3"/>
        <v>1</v>
      </c>
      <c r="AB9" s="703">
        <f t="shared" si="4"/>
        <v>1</v>
      </c>
      <c r="AC9" s="703">
        <f t="shared" si="5"/>
        <v>1</v>
      </c>
    </row>
    <row r="10" spans="1:29" s="377" customFormat="1" ht="27">
      <c r="A10" s="373"/>
      <c r="B10" s="374" t="s">
        <v>1687</v>
      </c>
      <c r="C10" s="3432"/>
      <c r="D10" s="126">
        <v>100</v>
      </c>
      <c r="E10" s="3432"/>
      <c r="F10" s="375">
        <f>SUMIF(53:53,E10,54:54)-SUMIF(53:53,C10,54:54)+100</f>
        <v>100</v>
      </c>
      <c r="G10" s="3432"/>
      <c r="H10" s="126">
        <f>SUMIF(53:53,G10,54:54)-SUMIF(53:53,C10,54:54)+100</f>
        <v>100</v>
      </c>
      <c r="I10" s="3432"/>
      <c r="J10" s="126">
        <f>SUMIF(53:53,I10,54:54)-SUMIF(53:53,C10,54:54)+100</f>
        <v>100</v>
      </c>
      <c r="K10" s="559"/>
      <c r="L10" s="2717"/>
      <c r="M10" s="2718"/>
      <c r="N10" s="2718"/>
      <c r="O10" s="2771"/>
      <c r="P10" s="3707"/>
      <c r="Q10" s="1341" t="str">
        <f t="shared" si="6"/>
        <v>土地使用年限（年）</v>
      </c>
      <c r="R10" s="700" t="s">
        <v>14</v>
      </c>
      <c r="S10" s="701">
        <f t="shared" si="0"/>
        <v>100</v>
      </c>
      <c r="T10" s="700" t="s">
        <v>14</v>
      </c>
      <c r="U10" s="701">
        <f t="shared" si="1"/>
        <v>100</v>
      </c>
      <c r="V10" s="700" t="s">
        <v>14</v>
      </c>
      <c r="W10" s="701">
        <f t="shared" si="2"/>
        <v>100</v>
      </c>
      <c r="X10" s="702"/>
      <c r="Y10" s="3589"/>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707"/>
      <c r="Q11" s="1341">
        <f t="shared" si="6"/>
        <v>111</v>
      </c>
      <c r="R11" s="700" t="s">
        <v>14</v>
      </c>
      <c r="S11" s="701">
        <f t="shared" si="0"/>
        <v>100</v>
      </c>
      <c r="T11" s="700" t="s">
        <v>14</v>
      </c>
      <c r="U11" s="701">
        <f t="shared" si="1"/>
        <v>100</v>
      </c>
      <c r="V11" s="700" t="s">
        <v>14</v>
      </c>
      <c r="W11" s="701">
        <f t="shared" si="2"/>
        <v>100</v>
      </c>
      <c r="X11" s="702"/>
      <c r="Y11" s="3589"/>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707"/>
      <c r="Q12" s="1341">
        <f t="shared" si="6"/>
        <v>111</v>
      </c>
      <c r="R12" s="700" t="s">
        <v>14</v>
      </c>
      <c r="S12" s="701">
        <f t="shared" si="0"/>
        <v>100</v>
      </c>
      <c r="T12" s="700" t="s">
        <v>14</v>
      </c>
      <c r="U12" s="701">
        <f t="shared" si="1"/>
        <v>100</v>
      </c>
      <c r="V12" s="700" t="s">
        <v>14</v>
      </c>
      <c r="W12" s="701">
        <f t="shared" si="2"/>
        <v>100</v>
      </c>
      <c r="X12" s="702"/>
      <c r="Y12" s="3589"/>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707"/>
      <c r="Q13" s="1341">
        <f t="shared" si="6"/>
        <v>111</v>
      </c>
      <c r="R13" s="700" t="s">
        <v>14</v>
      </c>
      <c r="S13" s="701">
        <f t="shared" si="0"/>
        <v>100</v>
      </c>
      <c r="T13" s="700" t="s">
        <v>14</v>
      </c>
      <c r="U13" s="701">
        <f t="shared" si="1"/>
        <v>100</v>
      </c>
      <c r="V13" s="700" t="s">
        <v>14</v>
      </c>
      <c r="W13" s="701">
        <f t="shared" si="2"/>
        <v>100</v>
      </c>
      <c r="X13" s="702"/>
      <c r="Y13" s="3589"/>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712" t="s">
        <v>1690</v>
      </c>
      <c r="Q14" s="1350" t="str">
        <f t="shared" si="6"/>
        <v>交通便捷度</v>
      </c>
      <c r="R14" s="704" t="s">
        <v>14</v>
      </c>
      <c r="S14" s="705">
        <f t="shared" si="0"/>
        <v>100</v>
      </c>
      <c r="T14" s="704" t="s">
        <v>14</v>
      </c>
      <c r="U14" s="705">
        <f t="shared" si="1"/>
        <v>100</v>
      </c>
      <c r="V14" s="704" t="s">
        <v>14</v>
      </c>
      <c r="W14" s="705">
        <f t="shared" si="2"/>
        <v>100</v>
      </c>
      <c r="X14" s="1353"/>
      <c r="Y14" s="3712"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713"/>
      <c r="Q15" s="1350"/>
      <c r="R15" s="704"/>
      <c r="S15" s="705"/>
      <c r="T15" s="704"/>
      <c r="U15" s="705"/>
      <c r="V15" s="704"/>
      <c r="W15" s="705"/>
      <c r="X15" s="1353"/>
      <c r="Y15" s="3713"/>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713"/>
      <c r="Q16" s="1350" t="str">
        <f>B16</f>
        <v>公共配套设施</v>
      </c>
      <c r="R16" s="704" t="s">
        <v>14</v>
      </c>
      <c r="S16" s="705">
        <f>F16</f>
        <v>100</v>
      </c>
      <c r="T16" s="704" t="s">
        <v>14</v>
      </c>
      <c r="U16" s="705">
        <f>H16</f>
        <v>100</v>
      </c>
      <c r="V16" s="704" t="s">
        <v>14</v>
      </c>
      <c r="W16" s="705">
        <f>J16</f>
        <v>100</v>
      </c>
      <c r="X16" s="1353"/>
      <c r="Y16" s="3713"/>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713"/>
      <c r="Q17" s="1350"/>
      <c r="R17" s="704"/>
      <c r="S17" s="705"/>
      <c r="T17" s="704"/>
      <c r="U17" s="705"/>
      <c r="V17" s="704"/>
      <c r="W17" s="705"/>
      <c r="X17" s="1353"/>
      <c r="Y17" s="3713"/>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713"/>
      <c r="Q18" s="1350" t="str">
        <f>B18</f>
        <v>基础设施水平</v>
      </c>
      <c r="R18" s="704" t="s">
        <v>14</v>
      </c>
      <c r="S18" s="705">
        <f>F18</f>
        <v>100</v>
      </c>
      <c r="T18" s="704" t="s">
        <v>14</v>
      </c>
      <c r="U18" s="705">
        <f>H18</f>
        <v>100</v>
      </c>
      <c r="V18" s="704" t="s">
        <v>14</v>
      </c>
      <c r="W18" s="705">
        <f>J18</f>
        <v>100</v>
      </c>
      <c r="X18" s="1353"/>
      <c r="Y18" s="3713"/>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713"/>
      <c r="Q19" s="1350"/>
      <c r="R19" s="704"/>
      <c r="S19" s="705"/>
      <c r="T19" s="704"/>
      <c r="U19" s="705"/>
      <c r="V19" s="704"/>
      <c r="W19" s="705"/>
      <c r="X19" s="1353"/>
      <c r="Y19" s="3713"/>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713"/>
      <c r="Q20" s="1350" t="str">
        <f>B20</f>
        <v>自然及人文环境</v>
      </c>
      <c r="R20" s="704" t="s">
        <v>14</v>
      </c>
      <c r="S20" s="705">
        <f>F20</f>
        <v>100</v>
      </c>
      <c r="T20" s="704" t="s">
        <v>14</v>
      </c>
      <c r="U20" s="705">
        <f>H20</f>
        <v>100</v>
      </c>
      <c r="V20" s="704" t="s">
        <v>14</v>
      </c>
      <c r="W20" s="705">
        <f>J20</f>
        <v>100</v>
      </c>
      <c r="X20" s="1353"/>
      <c r="Y20" s="3713"/>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713"/>
      <c r="Q21" s="1350"/>
      <c r="R21" s="704"/>
      <c r="S21" s="705"/>
      <c r="T21" s="704"/>
      <c r="U21" s="705"/>
      <c r="V21" s="704"/>
      <c r="W21" s="705"/>
      <c r="X21" s="1353"/>
      <c r="Y21" s="3713"/>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713"/>
      <c r="Q22" s="1350" t="str">
        <f>B22</f>
        <v>楼层</v>
      </c>
      <c r="R22" s="704" t="s">
        <v>14</v>
      </c>
      <c r="S22" s="705">
        <f>F22</f>
        <v>100</v>
      </c>
      <c r="T22" s="704" t="s">
        <v>14</v>
      </c>
      <c r="U22" s="705">
        <f>H22</f>
        <v>100</v>
      </c>
      <c r="V22" s="704" t="s">
        <v>14</v>
      </c>
      <c r="W22" s="705">
        <f>J22</f>
        <v>100</v>
      </c>
      <c r="X22" s="1353"/>
      <c r="Y22" s="3713"/>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713"/>
      <c r="Q23" s="1350">
        <f>B23</f>
        <v>111</v>
      </c>
      <c r="R23" s="704" t="s">
        <v>14</v>
      </c>
      <c r="S23" s="705">
        <f>F23</f>
        <v>100</v>
      </c>
      <c r="T23" s="704" t="s">
        <v>14</v>
      </c>
      <c r="U23" s="705">
        <f>H23</f>
        <v>100</v>
      </c>
      <c r="V23" s="704" t="s">
        <v>14</v>
      </c>
      <c r="W23" s="705">
        <f>J23</f>
        <v>100</v>
      </c>
      <c r="X23" s="1353"/>
      <c r="Y23" s="3713"/>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713"/>
      <c r="Q24" s="1350">
        <f t="shared" ref="Q24:Q34" si="11">B24</f>
        <v>111</v>
      </c>
      <c r="R24" s="704" t="s">
        <v>14</v>
      </c>
      <c r="S24" s="705">
        <f>F24</f>
        <v>100</v>
      </c>
      <c r="T24" s="704" t="s">
        <v>14</v>
      </c>
      <c r="U24" s="705">
        <f>H24</f>
        <v>100</v>
      </c>
      <c r="V24" s="704" t="s">
        <v>14</v>
      </c>
      <c r="W24" s="705">
        <f>J24</f>
        <v>100</v>
      </c>
      <c r="X24" s="1353"/>
      <c r="Y24" s="3713"/>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713"/>
      <c r="Q25" s="1341">
        <f t="shared" si="11"/>
        <v>111</v>
      </c>
      <c r="R25" s="700" t="s">
        <v>14</v>
      </c>
      <c r="S25" s="701">
        <f>F25</f>
        <v>100</v>
      </c>
      <c r="T25" s="700" t="s">
        <v>14</v>
      </c>
      <c r="U25" s="701">
        <f>H25</f>
        <v>100</v>
      </c>
      <c r="V25" s="700" t="s">
        <v>14</v>
      </c>
      <c r="W25" s="701">
        <f>J25</f>
        <v>100</v>
      </c>
      <c r="X25" s="702"/>
      <c r="Y25" s="3713"/>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714"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715"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715"/>
      <c r="Q27" s="706" t="str">
        <f t="shared" si="11"/>
        <v>成新率</v>
      </c>
      <c r="R27" s="707" t="s">
        <v>14</v>
      </c>
      <c r="S27" s="708" t="e">
        <f t="shared" si="12"/>
        <v>#N/A</v>
      </c>
      <c r="T27" s="707" t="s">
        <v>14</v>
      </c>
      <c r="U27" s="708" t="e">
        <f t="shared" si="13"/>
        <v>#N/A</v>
      </c>
      <c r="V27" s="707" t="s">
        <v>14</v>
      </c>
      <c r="W27" s="708" t="e">
        <f t="shared" si="14"/>
        <v>#N/A</v>
      </c>
      <c r="X27" s="709"/>
      <c r="Y27" s="3715"/>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715"/>
      <c r="Q28" s="1350" t="str">
        <f t="shared" si="11"/>
        <v>物业等级</v>
      </c>
      <c r="R28" s="704" t="s">
        <v>14</v>
      </c>
      <c r="S28" s="705">
        <f t="shared" si="12"/>
        <v>100</v>
      </c>
      <c r="T28" s="704" t="s">
        <v>14</v>
      </c>
      <c r="U28" s="705">
        <f t="shared" si="13"/>
        <v>100</v>
      </c>
      <c r="V28" s="704" t="s">
        <v>14</v>
      </c>
      <c r="W28" s="705">
        <f t="shared" si="14"/>
        <v>100</v>
      </c>
      <c r="X28" s="1353"/>
      <c r="Y28" s="3715"/>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715"/>
      <c r="Q29" s="1350" t="str">
        <f t="shared" si="11"/>
        <v>有无电梯</v>
      </c>
      <c r="R29" s="704" t="s">
        <v>14</v>
      </c>
      <c r="S29" s="705">
        <f t="shared" si="12"/>
        <v>100</v>
      </c>
      <c r="T29" s="704" t="s">
        <v>14</v>
      </c>
      <c r="U29" s="705">
        <f t="shared" si="13"/>
        <v>100</v>
      </c>
      <c r="V29" s="704" t="s">
        <v>14</v>
      </c>
      <c r="W29" s="705">
        <f t="shared" si="14"/>
        <v>100</v>
      </c>
      <c r="X29" s="1353"/>
      <c r="Y29" s="3715"/>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715"/>
      <c r="Q30" s="1350" t="str">
        <f t="shared" si="11"/>
        <v>建筑面积</v>
      </c>
      <c r="R30" s="704" t="s">
        <v>14</v>
      </c>
      <c r="S30" s="705" t="e">
        <f t="shared" si="12"/>
        <v>#N/A</v>
      </c>
      <c r="T30" s="704" t="s">
        <v>14</v>
      </c>
      <c r="U30" s="705" t="e">
        <f t="shared" si="13"/>
        <v>#N/A</v>
      </c>
      <c r="V30" s="704" t="s">
        <v>14</v>
      </c>
      <c r="W30" s="705" t="e">
        <f t="shared" si="14"/>
        <v>#N/A</v>
      </c>
      <c r="X30" s="1353"/>
      <c r="Y30" s="3715"/>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715"/>
      <c r="Q31" s="1341" t="str">
        <f t="shared" si="11"/>
        <v>是否封闭</v>
      </c>
      <c r="R31" s="700" t="s">
        <v>14</v>
      </c>
      <c r="S31" s="701">
        <f t="shared" si="12"/>
        <v>100</v>
      </c>
      <c r="T31" s="700" t="s">
        <v>14</v>
      </c>
      <c r="U31" s="701">
        <f t="shared" si="13"/>
        <v>100</v>
      </c>
      <c r="V31" s="700" t="s">
        <v>14</v>
      </c>
      <c r="W31" s="701">
        <f t="shared" si="14"/>
        <v>100</v>
      </c>
      <c r="X31" s="702"/>
      <c r="Y31" s="3715"/>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715" t="s">
        <v>1695</v>
      </c>
      <c r="Q32" s="1350">
        <f t="shared" si="11"/>
        <v>111</v>
      </c>
      <c r="R32" s="704" t="s">
        <v>14</v>
      </c>
      <c r="S32" s="705">
        <f t="shared" si="12"/>
        <v>100</v>
      </c>
      <c r="T32" s="704" t="s">
        <v>14</v>
      </c>
      <c r="U32" s="705">
        <f t="shared" si="13"/>
        <v>100</v>
      </c>
      <c r="V32" s="704" t="s">
        <v>14</v>
      </c>
      <c r="W32" s="705">
        <f t="shared" si="14"/>
        <v>100</v>
      </c>
      <c r="X32" s="1353"/>
      <c r="Y32" s="3715"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715"/>
      <c r="Q33" s="1350">
        <f t="shared" si="11"/>
        <v>111</v>
      </c>
      <c r="R33" s="704" t="s">
        <v>14</v>
      </c>
      <c r="S33" s="705">
        <f t="shared" si="12"/>
        <v>100</v>
      </c>
      <c r="T33" s="704" t="s">
        <v>14</v>
      </c>
      <c r="U33" s="705">
        <f t="shared" si="13"/>
        <v>100</v>
      </c>
      <c r="V33" s="704" t="s">
        <v>14</v>
      </c>
      <c r="W33" s="705">
        <f t="shared" si="14"/>
        <v>100</v>
      </c>
      <c r="X33" s="1353"/>
      <c r="Y33" s="3715"/>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715"/>
      <c r="Q34" s="1350">
        <f t="shared" si="11"/>
        <v>111</v>
      </c>
      <c r="R34" s="704" t="s">
        <v>14</v>
      </c>
      <c r="S34" s="705">
        <f t="shared" si="12"/>
        <v>100</v>
      </c>
      <c r="T34" s="704" t="s">
        <v>14</v>
      </c>
      <c r="U34" s="705">
        <f t="shared" si="13"/>
        <v>100</v>
      </c>
      <c r="V34" s="704" t="s">
        <v>14</v>
      </c>
      <c r="W34" s="705">
        <f t="shared" si="14"/>
        <v>100</v>
      </c>
      <c r="X34" s="1353"/>
      <c r="Y34" s="3715"/>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707" t="str">
        <f>A35</f>
        <v>成交单价（元/平方米）</v>
      </c>
      <c r="Q35" s="3707"/>
      <c r="R35" s="3773">
        <f>E35</f>
        <v>0</v>
      </c>
      <c r="S35" s="3773"/>
      <c r="T35" s="3773">
        <f>G35</f>
        <v>0</v>
      </c>
      <c r="U35" s="3773"/>
      <c r="V35" s="3773">
        <f>I35</f>
        <v>0</v>
      </c>
      <c r="W35" s="3773"/>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707" t="str">
        <f>A36</f>
        <v>比较价值（元/平方米）</v>
      </c>
      <c r="Q36" s="3707"/>
      <c r="R36" s="3773" t="e">
        <f>IF(F1="售价",ROUND(PRODUCT(R35,AA7:AA34),0),ROUND(PRODUCT(R35,AA7:AA34),1))</f>
        <v>#DIV/0!</v>
      </c>
      <c r="S36" s="3773"/>
      <c r="T36" s="3773" t="e">
        <f>IF(F1="售价",ROUND(PRODUCT(T35,AB7:AB34),0),ROUND(PRODUCT(T35,AB7:AB34),1))</f>
        <v>#DIV/0!</v>
      </c>
      <c r="U36" s="3773"/>
      <c r="V36" s="3773" t="e">
        <f>IF(F1="售价",ROUND(PRODUCT(V35,AC7:AC34),0),ROUND(PRODUCT(V35,AC7:AC34),1))</f>
        <v>#DIV/0!</v>
      </c>
      <c r="W36" s="3773"/>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709" t="str">
        <f>A37</f>
        <v>估价对象XX用房的比较价值（楼面单价，元/平方米）</v>
      </c>
      <c r="Q37" s="3710"/>
      <c r="R37" s="3795" t="e">
        <f>IF(F1="售价",ROUND(IF(D36="简单平均",AVERAGE(R36:W36),R36*F36+T36*H36+V36*J36),0),ROUND(IF(D36="简单平均",AVERAGE(R36:V36),R36*F36+T36*H36+V36*J36),1))</f>
        <v>#DIV/0!</v>
      </c>
      <c r="S37" s="3795"/>
      <c r="T37" s="3795"/>
      <c r="U37" s="3795"/>
      <c r="V37" s="3795"/>
      <c r="W37" s="3795"/>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704" t="s">
        <v>1769</v>
      </c>
      <c r="D4" s="3729"/>
      <c r="E4" s="3730" t="s">
        <v>1770</v>
      </c>
      <c r="F4" s="3731"/>
      <c r="G4" s="3704" t="s">
        <v>1771</v>
      </c>
      <c r="H4" s="3729"/>
      <c r="I4" s="3704" t="s">
        <v>1772</v>
      </c>
      <c r="J4" s="3729"/>
      <c r="K4" s="558" t="s">
        <v>1773</v>
      </c>
      <c r="L4" s="2713"/>
      <c r="M4" s="2714"/>
      <c r="N4" s="2714"/>
      <c r="O4" s="2714"/>
      <c r="P4" s="3732" t="s">
        <v>1774</v>
      </c>
      <c r="Q4" s="3733"/>
      <c r="R4" s="3719" t="s">
        <v>1770</v>
      </c>
      <c r="S4" s="3720"/>
      <c r="T4" s="3719" t="s">
        <v>1771</v>
      </c>
      <c r="U4" s="3720"/>
      <c r="V4" s="3716" t="s">
        <v>1772</v>
      </c>
      <c r="W4" s="3716"/>
      <c r="X4" s="1353"/>
      <c r="Y4" s="3719" t="s">
        <v>1774</v>
      </c>
      <c r="Z4" s="3720"/>
      <c r="AA4" s="3725" t="s">
        <v>1770</v>
      </c>
      <c r="AB4" s="3726" t="s">
        <v>1771</v>
      </c>
      <c r="AC4" s="3725" t="s">
        <v>1772</v>
      </c>
    </row>
    <row r="5" spans="1:29" ht="15">
      <c r="A5" s="357"/>
      <c r="B5" s="358"/>
      <c r="C5" s="3738" t="s">
        <v>1672</v>
      </c>
      <c r="D5" s="3739"/>
      <c r="E5" s="3740" t="s">
        <v>1673</v>
      </c>
      <c r="F5" s="3741"/>
      <c r="G5" s="3738" t="s">
        <v>1674</v>
      </c>
      <c r="H5" s="3739"/>
      <c r="I5" s="3738" t="s">
        <v>1675</v>
      </c>
      <c r="J5" s="3739"/>
      <c r="K5" s="558"/>
      <c r="L5" s="2713"/>
      <c r="M5" s="2714"/>
      <c r="N5" s="2714"/>
      <c r="O5" s="2714"/>
      <c r="P5" s="3734"/>
      <c r="Q5" s="3735"/>
      <c r="R5" s="3721"/>
      <c r="S5" s="3722"/>
      <c r="T5" s="3721"/>
      <c r="U5" s="3722"/>
      <c r="V5" s="3716"/>
      <c r="W5" s="3716"/>
      <c r="X5" s="1353"/>
      <c r="Y5" s="3721"/>
      <c r="Z5" s="3722"/>
      <c r="AA5" s="3726"/>
      <c r="AB5" s="3726"/>
      <c r="AC5" s="3726"/>
    </row>
    <row r="6" spans="1:29" ht="15.75" thickBot="1">
      <c r="A6" s="359"/>
      <c r="B6" s="360"/>
      <c r="C6" s="3796" t="s">
        <v>1918</v>
      </c>
      <c r="D6" s="3797"/>
      <c r="E6" s="3798" t="s">
        <v>1918</v>
      </c>
      <c r="F6" s="3799"/>
      <c r="G6" s="3796" t="s">
        <v>1918</v>
      </c>
      <c r="H6" s="3797"/>
      <c r="I6" s="3796" t="s">
        <v>1918</v>
      </c>
      <c r="J6" s="3797"/>
      <c r="K6" s="558" t="s">
        <v>1677</v>
      </c>
      <c r="L6" s="2713"/>
      <c r="M6" s="2714"/>
      <c r="N6" s="2714"/>
      <c r="O6" s="2714"/>
      <c r="P6" s="3736"/>
      <c r="Q6" s="3737"/>
      <c r="R6" s="3721"/>
      <c r="S6" s="3722"/>
      <c r="T6" s="3723"/>
      <c r="U6" s="3724"/>
      <c r="V6" s="3716"/>
      <c r="W6" s="3716"/>
      <c r="X6" s="1353"/>
      <c r="Y6" s="3723"/>
      <c r="Z6" s="3724"/>
      <c r="AA6" s="3727"/>
      <c r="AB6" s="3727"/>
      <c r="AC6" s="3727"/>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717" t="s">
        <v>1679</v>
      </c>
      <c r="Q7" s="3728"/>
      <c r="R7" s="700" t="s">
        <v>14</v>
      </c>
      <c r="S7" s="701">
        <f t="shared" ref="S7:S15" si="0">F7</f>
        <v>0</v>
      </c>
      <c r="T7" s="700" t="s">
        <v>14</v>
      </c>
      <c r="U7" s="701">
        <f t="shared" ref="U7:U15" si="1">H7</f>
        <v>0</v>
      </c>
      <c r="V7" s="700" t="s">
        <v>14</v>
      </c>
      <c r="W7" s="701">
        <f t="shared" ref="W7:W15" si="2">J7</f>
        <v>0</v>
      </c>
      <c r="X7" s="702"/>
      <c r="Y7" s="3717" t="s">
        <v>1679</v>
      </c>
      <c r="Z7" s="3718"/>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717" t="s">
        <v>1682</v>
      </c>
      <c r="Q8" s="3718"/>
      <c r="R8" s="700" t="s">
        <v>14</v>
      </c>
      <c r="S8" s="701">
        <f t="shared" si="0"/>
        <v>0</v>
      </c>
      <c r="T8" s="700" t="s">
        <v>14</v>
      </c>
      <c r="U8" s="701">
        <f t="shared" si="1"/>
        <v>0</v>
      </c>
      <c r="V8" s="700" t="s">
        <v>14</v>
      </c>
      <c r="W8" s="701">
        <f t="shared" si="2"/>
        <v>0</v>
      </c>
      <c r="X8" s="702"/>
      <c r="Y8" s="3717" t="s">
        <v>1682</v>
      </c>
      <c r="Z8" s="3718"/>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707" t="s">
        <v>1685</v>
      </c>
      <c r="Q9" s="1341" t="str">
        <f t="shared" ref="Q9:Q15" si="6">B9</f>
        <v>用途</v>
      </c>
      <c r="R9" s="700" t="s">
        <v>14</v>
      </c>
      <c r="S9" s="701">
        <f t="shared" si="0"/>
        <v>100</v>
      </c>
      <c r="T9" s="700" t="s">
        <v>14</v>
      </c>
      <c r="U9" s="701">
        <f t="shared" si="1"/>
        <v>100</v>
      </c>
      <c r="V9" s="700" t="s">
        <v>14</v>
      </c>
      <c r="W9" s="701">
        <f t="shared" si="2"/>
        <v>100</v>
      </c>
      <c r="X9" s="702"/>
      <c r="Y9" s="3589"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102</v>
      </c>
      <c r="G10" s="382"/>
      <c r="H10" s="126">
        <f>ROUND(100/'数据-取费表'!G16,0)</f>
        <v>102</v>
      </c>
      <c r="I10" s="382"/>
      <c r="J10" s="126">
        <f>ROUND(100/'数据-取费表'!G16,0)</f>
        <v>102</v>
      </c>
      <c r="K10" s="619"/>
      <c r="L10" s="2717"/>
      <c r="M10" s="2718"/>
      <c r="N10" s="2718"/>
      <c r="O10" s="2771"/>
      <c r="P10" s="3707"/>
      <c r="Q10" s="1341" t="str">
        <f t="shared" si="6"/>
        <v>土地使用年限（年）</v>
      </c>
      <c r="R10" s="700" t="s">
        <v>14</v>
      </c>
      <c r="S10" s="701">
        <f t="shared" si="0"/>
        <v>102</v>
      </c>
      <c r="T10" s="700" t="s">
        <v>14</v>
      </c>
      <c r="U10" s="701">
        <f t="shared" si="1"/>
        <v>102</v>
      </c>
      <c r="V10" s="700" t="s">
        <v>14</v>
      </c>
      <c r="W10" s="701">
        <f t="shared" si="2"/>
        <v>102</v>
      </c>
      <c r="X10" s="702"/>
      <c r="Y10" s="3589"/>
      <c r="Z10" s="52" t="str">
        <f t="shared" si="7"/>
        <v>土地使用年限（年）</v>
      </c>
      <c r="AA10" s="703">
        <f t="shared" si="3"/>
        <v>0.98039215686274506</v>
      </c>
      <c r="AB10" s="703">
        <f t="shared" si="4"/>
        <v>0.98039215686274506</v>
      </c>
      <c r="AC10" s="703">
        <f t="shared" si="5"/>
        <v>0.98039215686274506</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707"/>
      <c r="Q11" s="1341" t="str">
        <f t="shared" si="6"/>
        <v>容积率</v>
      </c>
      <c r="R11" s="700" t="s">
        <v>14</v>
      </c>
      <c r="S11" s="701" t="e">
        <f t="shared" si="0"/>
        <v>#N/A</v>
      </c>
      <c r="T11" s="700" t="s">
        <v>14</v>
      </c>
      <c r="U11" s="701" t="e">
        <f t="shared" si="1"/>
        <v>#N/A</v>
      </c>
      <c r="V11" s="700" t="s">
        <v>14</v>
      </c>
      <c r="W11" s="701" t="e">
        <f t="shared" si="2"/>
        <v>#N/A</v>
      </c>
      <c r="X11" s="702"/>
      <c r="Y11" s="3589"/>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707"/>
      <c r="Q12" s="1341">
        <f t="shared" si="6"/>
        <v>111</v>
      </c>
      <c r="R12" s="700" t="s">
        <v>14</v>
      </c>
      <c r="S12" s="701">
        <f t="shared" si="0"/>
        <v>100</v>
      </c>
      <c r="T12" s="700" t="s">
        <v>14</v>
      </c>
      <c r="U12" s="701">
        <f t="shared" si="1"/>
        <v>100</v>
      </c>
      <c r="V12" s="700" t="s">
        <v>14</v>
      </c>
      <c r="W12" s="701">
        <f t="shared" si="2"/>
        <v>100</v>
      </c>
      <c r="X12" s="702"/>
      <c r="Y12" s="3589"/>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707"/>
      <c r="Q13" s="1341">
        <f t="shared" si="6"/>
        <v>111</v>
      </c>
      <c r="R13" s="700" t="s">
        <v>14</v>
      </c>
      <c r="S13" s="701">
        <f t="shared" si="0"/>
        <v>100</v>
      </c>
      <c r="T13" s="700" t="s">
        <v>14</v>
      </c>
      <c r="U13" s="701">
        <f t="shared" si="1"/>
        <v>100</v>
      </c>
      <c r="V13" s="700" t="s">
        <v>14</v>
      </c>
      <c r="W13" s="701">
        <f t="shared" si="2"/>
        <v>100</v>
      </c>
      <c r="X13" s="702"/>
      <c r="Y13" s="3589"/>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707"/>
      <c r="Q14" s="1341">
        <f t="shared" si="6"/>
        <v>111</v>
      </c>
      <c r="R14" s="700" t="s">
        <v>14</v>
      </c>
      <c r="S14" s="701">
        <f t="shared" si="0"/>
        <v>100</v>
      </c>
      <c r="T14" s="700" t="s">
        <v>14</v>
      </c>
      <c r="U14" s="701">
        <f t="shared" si="1"/>
        <v>100</v>
      </c>
      <c r="V14" s="700" t="s">
        <v>14</v>
      </c>
      <c r="W14" s="701">
        <f t="shared" si="2"/>
        <v>100</v>
      </c>
      <c r="X14" s="702"/>
      <c r="Y14" s="3589"/>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712" t="s">
        <v>1690</v>
      </c>
      <c r="Q15" s="1350" t="str">
        <f t="shared" si="6"/>
        <v>产业集聚程度</v>
      </c>
      <c r="R15" s="704" t="s">
        <v>14</v>
      </c>
      <c r="S15" s="705">
        <f t="shared" si="0"/>
        <v>100</v>
      </c>
      <c r="T15" s="704" t="s">
        <v>14</v>
      </c>
      <c r="U15" s="705">
        <f t="shared" si="1"/>
        <v>100</v>
      </c>
      <c r="V15" s="704" t="s">
        <v>14</v>
      </c>
      <c r="W15" s="705">
        <f t="shared" si="2"/>
        <v>100</v>
      </c>
      <c r="X15" s="1353"/>
      <c r="Y15" s="3712"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713"/>
      <c r="Q16" s="1350"/>
      <c r="R16" s="704"/>
      <c r="S16" s="705"/>
      <c r="T16" s="704"/>
      <c r="U16" s="705"/>
      <c r="V16" s="704"/>
      <c r="W16" s="705"/>
      <c r="X16" s="1353"/>
      <c r="Y16" s="3713"/>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713"/>
      <c r="Q17" s="1350" t="str">
        <f>B17</f>
        <v>交通便捷度</v>
      </c>
      <c r="R17" s="704" t="s">
        <v>14</v>
      </c>
      <c r="S17" s="705">
        <f>F17</f>
        <v>100</v>
      </c>
      <c r="T17" s="704" t="s">
        <v>14</v>
      </c>
      <c r="U17" s="705">
        <f>H17</f>
        <v>100</v>
      </c>
      <c r="V17" s="704" t="s">
        <v>14</v>
      </c>
      <c r="W17" s="705">
        <f>J17</f>
        <v>100</v>
      </c>
      <c r="X17" s="1353"/>
      <c r="Y17" s="3713"/>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713"/>
      <c r="Q18" s="1350"/>
      <c r="R18" s="704"/>
      <c r="S18" s="705"/>
      <c r="T18" s="704"/>
      <c r="U18" s="705"/>
      <c r="V18" s="704"/>
      <c r="W18" s="705"/>
      <c r="X18" s="1353"/>
      <c r="Y18" s="3713"/>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713"/>
      <c r="Q19" s="1350" t="str">
        <f t="shared" ref="Q19:Q33" si="8">B19</f>
        <v>区域土地利用方向</v>
      </c>
      <c r="R19" s="704" t="s">
        <v>14</v>
      </c>
      <c r="S19" s="705">
        <f>F19</f>
        <v>100</v>
      </c>
      <c r="T19" s="704" t="s">
        <v>14</v>
      </c>
      <c r="U19" s="705">
        <f>H19</f>
        <v>100</v>
      </c>
      <c r="V19" s="704" t="s">
        <v>14</v>
      </c>
      <c r="W19" s="705">
        <f>J19</f>
        <v>100</v>
      </c>
      <c r="X19" s="1353"/>
      <c r="Y19" s="3713"/>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713"/>
      <c r="Q20" s="1350"/>
      <c r="R20" s="704"/>
      <c r="S20" s="705"/>
      <c r="T20" s="704"/>
      <c r="U20" s="705"/>
      <c r="V20" s="704"/>
      <c r="W20" s="705"/>
      <c r="X20" s="1353"/>
      <c r="Y20" s="3713"/>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713"/>
      <c r="Q21" s="1350" t="str">
        <f t="shared" si="8"/>
        <v>环境状况</v>
      </c>
      <c r="R21" s="704" t="s">
        <v>14</v>
      </c>
      <c r="S21" s="705">
        <f>F21</f>
        <v>100</v>
      </c>
      <c r="T21" s="704" t="s">
        <v>14</v>
      </c>
      <c r="U21" s="705">
        <f>H21</f>
        <v>100</v>
      </c>
      <c r="V21" s="704" t="s">
        <v>14</v>
      </c>
      <c r="W21" s="705">
        <f>J21</f>
        <v>100</v>
      </c>
      <c r="X21" s="1353"/>
      <c r="Y21" s="3713"/>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713"/>
      <c r="Q22" s="1350"/>
      <c r="R22" s="704"/>
      <c r="S22" s="705"/>
      <c r="T22" s="704"/>
      <c r="U22" s="705"/>
      <c r="V22" s="704"/>
      <c r="W22" s="705"/>
      <c r="X22" s="1353"/>
      <c r="Y22" s="3713"/>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713"/>
      <c r="Q23" s="1341" t="str">
        <f t="shared" si="8"/>
        <v>公共配套设施</v>
      </c>
      <c r="R23" s="700" t="s">
        <v>14</v>
      </c>
      <c r="S23" s="701">
        <f>F23</f>
        <v>100</v>
      </c>
      <c r="T23" s="700" t="s">
        <v>14</v>
      </c>
      <c r="U23" s="701">
        <f>H23</f>
        <v>100</v>
      </c>
      <c r="V23" s="700" t="s">
        <v>14</v>
      </c>
      <c r="W23" s="701">
        <f>J23</f>
        <v>100</v>
      </c>
      <c r="X23" s="702"/>
      <c r="Y23" s="3713"/>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713"/>
      <c r="Q24" s="1341"/>
      <c r="R24" s="700"/>
      <c r="S24" s="701"/>
      <c r="T24" s="700"/>
      <c r="U24" s="701"/>
      <c r="V24" s="700"/>
      <c r="W24" s="701"/>
      <c r="X24" s="702"/>
      <c r="Y24" s="3713"/>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713"/>
      <c r="Q25" s="1341" t="str">
        <f t="shared" ref="Q25" si="9">B25</f>
        <v>基础设施水平</v>
      </c>
      <c r="R25" s="700" t="s">
        <v>14</v>
      </c>
      <c r="S25" s="701">
        <f>F25</f>
        <v>100</v>
      </c>
      <c r="T25" s="700" t="s">
        <v>14</v>
      </c>
      <c r="U25" s="701">
        <f>H25</f>
        <v>100</v>
      </c>
      <c r="V25" s="700" t="s">
        <v>14</v>
      </c>
      <c r="W25" s="701">
        <f>J25</f>
        <v>100</v>
      </c>
      <c r="X25" s="702"/>
      <c r="Y25" s="3713"/>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713"/>
      <c r="Q26" s="1341"/>
      <c r="R26" s="700"/>
      <c r="S26" s="701"/>
      <c r="T26" s="700"/>
      <c r="U26" s="701"/>
      <c r="V26" s="700"/>
      <c r="W26" s="701"/>
      <c r="X26" s="702"/>
      <c r="Y26" s="3713"/>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713"/>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713"/>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713"/>
      <c r="Q28" s="1350" t="str">
        <f t="shared" si="8"/>
        <v>毗邻道路的类型与等级</v>
      </c>
      <c r="R28" s="704" t="s">
        <v>14</v>
      </c>
      <c r="S28" s="705">
        <f t="shared" si="10"/>
        <v>100</v>
      </c>
      <c r="T28" s="704" t="s">
        <v>14</v>
      </c>
      <c r="U28" s="705">
        <f t="shared" si="11"/>
        <v>100</v>
      </c>
      <c r="V28" s="704" t="s">
        <v>14</v>
      </c>
      <c r="W28" s="705">
        <f t="shared" si="12"/>
        <v>100</v>
      </c>
      <c r="X28" s="1353"/>
      <c r="Y28" s="3713"/>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713"/>
      <c r="Q29" s="1350"/>
      <c r="R29" s="704"/>
      <c r="S29" s="705"/>
      <c r="T29" s="704"/>
      <c r="U29" s="705"/>
      <c r="V29" s="704"/>
      <c r="W29" s="705"/>
      <c r="X29" s="1353"/>
      <c r="Y29" s="3713"/>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713"/>
      <c r="Q30" s="1350" t="str">
        <f t="shared" si="8"/>
        <v>土地级别</v>
      </c>
      <c r="R30" s="704" t="s">
        <v>14</v>
      </c>
      <c r="S30" s="705">
        <f t="shared" si="10"/>
        <v>100</v>
      </c>
      <c r="T30" s="704" t="s">
        <v>14</v>
      </c>
      <c r="U30" s="705">
        <f t="shared" si="11"/>
        <v>100</v>
      </c>
      <c r="V30" s="704" t="s">
        <v>14</v>
      </c>
      <c r="W30" s="705">
        <f t="shared" si="12"/>
        <v>100</v>
      </c>
      <c r="X30" s="1353"/>
      <c r="Y30" s="3713"/>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713"/>
      <c r="Q31" s="1350">
        <f t="shared" si="8"/>
        <v>111</v>
      </c>
      <c r="R31" s="704" t="s">
        <v>14</v>
      </c>
      <c r="S31" s="705">
        <f t="shared" si="10"/>
        <v>100</v>
      </c>
      <c r="T31" s="704" t="s">
        <v>14</v>
      </c>
      <c r="U31" s="705">
        <f t="shared" si="11"/>
        <v>100</v>
      </c>
      <c r="V31" s="704" t="s">
        <v>14</v>
      </c>
      <c r="W31" s="705">
        <f t="shared" si="12"/>
        <v>100</v>
      </c>
      <c r="X31" s="1353"/>
      <c r="Y31" s="3713"/>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714" t="s">
        <v>1695</v>
      </c>
      <c r="Q32" s="1350">
        <f t="shared" si="8"/>
        <v>111</v>
      </c>
      <c r="R32" s="704" t="s">
        <v>14</v>
      </c>
      <c r="S32" s="705">
        <f t="shared" si="10"/>
        <v>100</v>
      </c>
      <c r="T32" s="704" t="s">
        <v>14</v>
      </c>
      <c r="U32" s="705">
        <f t="shared" si="11"/>
        <v>100</v>
      </c>
      <c r="V32" s="704" t="s">
        <v>14</v>
      </c>
      <c r="W32" s="705">
        <f t="shared" si="12"/>
        <v>100</v>
      </c>
      <c r="X32" s="1353"/>
      <c r="Y32" s="3715"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715"/>
      <c r="Q33" s="1350">
        <f t="shared" si="8"/>
        <v>111</v>
      </c>
      <c r="R33" s="707" t="s">
        <v>14</v>
      </c>
      <c r="S33" s="708">
        <f t="shared" si="10"/>
        <v>100</v>
      </c>
      <c r="T33" s="707" t="s">
        <v>14</v>
      </c>
      <c r="U33" s="708">
        <f t="shared" si="11"/>
        <v>100</v>
      </c>
      <c r="V33" s="707" t="s">
        <v>14</v>
      </c>
      <c r="W33" s="708">
        <f t="shared" si="12"/>
        <v>100</v>
      </c>
      <c r="X33" s="709"/>
      <c r="Y33" s="3715"/>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715"/>
      <c r="Q34" s="1350" t="str">
        <f>B34</f>
        <v>宗地面积</v>
      </c>
      <c r="R34" s="704" t="s">
        <v>14</v>
      </c>
      <c r="S34" s="705" t="e">
        <f t="shared" si="10"/>
        <v>#N/A</v>
      </c>
      <c r="T34" s="704" t="s">
        <v>14</v>
      </c>
      <c r="U34" s="705" t="e">
        <f t="shared" si="11"/>
        <v>#N/A</v>
      </c>
      <c r="V34" s="704" t="s">
        <v>14</v>
      </c>
      <c r="W34" s="705" t="e">
        <f t="shared" si="12"/>
        <v>#N/A</v>
      </c>
      <c r="X34" s="1353"/>
      <c r="Y34" s="3715"/>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715"/>
      <c r="Q35" s="1350" t="str">
        <f t="shared" ref="Q35:Q40" si="14">B35</f>
        <v>宗地形状</v>
      </c>
      <c r="R35" s="704" t="s">
        <v>14</v>
      </c>
      <c r="S35" s="705">
        <f t="shared" si="10"/>
        <v>100</v>
      </c>
      <c r="T35" s="704" t="s">
        <v>14</v>
      </c>
      <c r="U35" s="705">
        <f t="shared" si="11"/>
        <v>100</v>
      </c>
      <c r="V35" s="704" t="s">
        <v>14</v>
      </c>
      <c r="W35" s="705">
        <f t="shared" si="12"/>
        <v>100</v>
      </c>
      <c r="X35" s="1353"/>
      <c r="Y35" s="3715"/>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715"/>
      <c r="Q36" s="1350" t="str">
        <f t="shared" si="14"/>
        <v>宗地开发程度</v>
      </c>
      <c r="R36" s="700" t="s">
        <v>14</v>
      </c>
      <c r="S36" s="701">
        <f t="shared" si="10"/>
        <v>100</v>
      </c>
      <c r="T36" s="700" t="s">
        <v>14</v>
      </c>
      <c r="U36" s="701">
        <f t="shared" si="11"/>
        <v>100</v>
      </c>
      <c r="V36" s="700" t="s">
        <v>14</v>
      </c>
      <c r="W36" s="701">
        <f t="shared" si="12"/>
        <v>100</v>
      </c>
      <c r="X36" s="702"/>
      <c r="Y36" s="3715"/>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715" t="s">
        <v>1695</v>
      </c>
      <c r="Q37" s="1350" t="str">
        <f t="shared" si="14"/>
        <v>工程地质条件</v>
      </c>
      <c r="R37" s="704" t="s">
        <v>14</v>
      </c>
      <c r="S37" s="705">
        <f t="shared" si="10"/>
        <v>100</v>
      </c>
      <c r="T37" s="704" t="s">
        <v>14</v>
      </c>
      <c r="U37" s="705">
        <f t="shared" si="11"/>
        <v>100</v>
      </c>
      <c r="V37" s="704" t="s">
        <v>14</v>
      </c>
      <c r="W37" s="705">
        <f t="shared" si="12"/>
        <v>100</v>
      </c>
      <c r="X37" s="1353"/>
      <c r="Y37" s="3715"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715"/>
      <c r="Q38" s="1350">
        <f t="shared" si="14"/>
        <v>111</v>
      </c>
      <c r="R38" s="704" t="s">
        <v>14</v>
      </c>
      <c r="S38" s="705">
        <f t="shared" si="10"/>
        <v>100</v>
      </c>
      <c r="T38" s="704" t="s">
        <v>14</v>
      </c>
      <c r="U38" s="705">
        <f t="shared" si="11"/>
        <v>100</v>
      </c>
      <c r="V38" s="704" t="s">
        <v>14</v>
      </c>
      <c r="W38" s="705">
        <f t="shared" si="12"/>
        <v>100</v>
      </c>
      <c r="X38" s="1353"/>
      <c r="Y38" s="3715"/>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715"/>
      <c r="Q39" s="1350">
        <f t="shared" si="14"/>
        <v>111</v>
      </c>
      <c r="R39" s="704" t="s">
        <v>14</v>
      </c>
      <c r="S39" s="705">
        <f t="shared" si="10"/>
        <v>100</v>
      </c>
      <c r="T39" s="704" t="s">
        <v>14</v>
      </c>
      <c r="U39" s="705">
        <f t="shared" si="11"/>
        <v>100</v>
      </c>
      <c r="V39" s="704" t="s">
        <v>14</v>
      </c>
      <c r="W39" s="705">
        <f t="shared" si="12"/>
        <v>100</v>
      </c>
      <c r="X39" s="1353"/>
      <c r="Y39" s="3715"/>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715"/>
      <c r="Q40" s="1350">
        <f t="shared" si="14"/>
        <v>111</v>
      </c>
      <c r="R40" s="707" t="s">
        <v>14</v>
      </c>
      <c r="S40" s="708">
        <f t="shared" si="10"/>
        <v>100</v>
      </c>
      <c r="T40" s="707" t="s">
        <v>14</v>
      </c>
      <c r="U40" s="708">
        <f t="shared" si="11"/>
        <v>100</v>
      </c>
      <c r="V40" s="707" t="s">
        <v>14</v>
      </c>
      <c r="W40" s="708">
        <f t="shared" si="12"/>
        <v>100</v>
      </c>
      <c r="X40" s="709"/>
      <c r="Y40" s="3715"/>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707" t="str">
        <f>A41</f>
        <v>成交单价</v>
      </c>
      <c r="Q41" s="3707"/>
      <c r="R41" s="3716">
        <f>E41</f>
        <v>0</v>
      </c>
      <c r="S41" s="3716"/>
      <c r="T41" s="3716">
        <f>G41</f>
        <v>0</v>
      </c>
      <c r="U41" s="3716"/>
      <c r="V41" s="3716">
        <f>I41</f>
        <v>0</v>
      </c>
      <c r="W41" s="3716"/>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707" t="str">
        <f>A42</f>
        <v>比较价值（元/平方米）</v>
      </c>
      <c r="Q42" s="3707"/>
      <c r="R42" s="3708" t="e">
        <f>ROUND(PRODUCT(R41,AA7:AA40),0)</f>
        <v>#DIV/0!</v>
      </c>
      <c r="S42" s="3708"/>
      <c r="T42" s="3708" t="e">
        <f>ROUND(PRODUCT(T41,AB7:AB40),0)</f>
        <v>#DIV/0!</v>
      </c>
      <c r="U42" s="3708"/>
      <c r="V42" s="3708" t="e">
        <f>ROUND(PRODUCT(V41,AC7:AC40),0)</f>
        <v>#DIV/0!</v>
      </c>
      <c r="W42" s="3708"/>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709" t="str">
        <f>A43</f>
        <v>估价对象XX用房的比较价值（楼面单价，元/平方米）</v>
      </c>
      <c r="Q43" s="3710"/>
      <c r="R43" s="3711" t="e">
        <f>ROUND(IF(D42="简单平均",AVERAGE(R42:W42),R42*F42+T42*H42+V42*J42),0)</f>
        <v>#DIV/0!</v>
      </c>
      <c r="S43" s="3711"/>
      <c r="T43" s="3711"/>
      <c r="U43" s="3711"/>
      <c r="V43" s="3711"/>
      <c r="W43" s="3711"/>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704" t="s">
        <v>1886</v>
      </c>
      <c r="H50" s="3705"/>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91173.22</v>
      </c>
      <c r="F51" s="638" t="e">
        <f t="shared" ref="F51:F60" si="15">ROUND(B51*E51/10000,0)</f>
        <v>#DIV/0!</v>
      </c>
      <c r="G51" s="3706"/>
      <c r="H51" s="3707"/>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4"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5"/>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5"/>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6"/>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0</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23913</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49534.74</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803" t="s">
        <v>2083</v>
      </c>
      <c r="D1" s="3804"/>
      <c r="E1" s="3804"/>
      <c r="F1" s="3804"/>
      <c r="G1" s="3804"/>
      <c r="H1" s="3804"/>
      <c r="I1" s="3804"/>
      <c r="J1" s="3804"/>
      <c r="K1" s="3804"/>
      <c r="L1" s="3804"/>
      <c r="M1" s="3804"/>
      <c r="N1" s="3804"/>
      <c r="O1" s="3804"/>
      <c r="P1" s="3804"/>
      <c r="Q1" s="3804"/>
      <c r="R1" s="3804"/>
      <c r="S1" s="3805"/>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800" t="s">
        <v>27</v>
      </c>
      <c r="D22" s="3801"/>
      <c r="E22" s="3801"/>
      <c r="F22" s="3801"/>
      <c r="G22" s="3801"/>
      <c r="H22" s="3801"/>
      <c r="I22" s="3801"/>
      <c r="J22" s="3801"/>
      <c r="K22" s="3801"/>
      <c r="L22" s="3801"/>
      <c r="M22" s="3801"/>
      <c r="N22" s="3801"/>
      <c r="O22" s="3801"/>
      <c r="P22" s="3801"/>
      <c r="Q22" s="3802"/>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59" customWidth="1"/>
    <col min="3" max="3" width="8.5" style="3459" customWidth="1"/>
    <col min="4" max="4" width="12.25" style="3459" customWidth="1"/>
    <col min="5" max="5" width="15.625" style="3459" customWidth="1"/>
    <col min="6" max="6" width="20" style="3459" hidden="1" customWidth="1"/>
    <col min="7" max="7" width="10.25" style="3459" customWidth="1"/>
    <col min="8" max="8" width="9.75" style="3459" customWidth="1"/>
    <col min="9" max="9" width="13.625" style="3459" customWidth="1"/>
    <col min="10" max="10" width="11" style="3459" customWidth="1"/>
    <col min="11" max="11" width="8.125" style="3459" customWidth="1"/>
    <col min="12" max="12" width="14.125" style="3459" customWidth="1"/>
    <col min="13" max="13" width="20" style="3459" hidden="1" customWidth="1"/>
    <col min="14" max="14" width="11.375" style="3459" customWidth="1"/>
    <col min="15" max="15" width="11.5" style="3459" customWidth="1"/>
    <col min="16" max="16" width="14" style="3459" customWidth="1"/>
    <col min="17" max="17" width="20" style="3459" customWidth="1"/>
    <col min="18" max="16384" width="9" style="3459"/>
  </cols>
  <sheetData>
    <row r="1" spans="1:16">
      <c r="A1" s="3459" t="s">
        <v>3414</v>
      </c>
      <c r="B1" s="3459" t="s">
        <v>3415</v>
      </c>
      <c r="C1" s="3459" t="s">
        <v>3416</v>
      </c>
      <c r="D1" s="3459" t="s">
        <v>3417</v>
      </c>
      <c r="E1" s="3459" t="s">
        <v>3418</v>
      </c>
      <c r="F1" s="3459" t="s">
        <v>3419</v>
      </c>
      <c r="G1" s="3459" t="s">
        <v>3420</v>
      </c>
      <c r="H1" s="3459" t="s">
        <v>3421</v>
      </c>
      <c r="I1" s="3459" t="s">
        <v>3422</v>
      </c>
      <c r="J1" s="3459" t="s">
        <v>3423</v>
      </c>
      <c r="K1" s="3459" t="s">
        <v>3424</v>
      </c>
      <c r="L1" s="3459" t="s">
        <v>3425</v>
      </c>
      <c r="M1" s="3459" t="s">
        <v>3426</v>
      </c>
      <c r="N1" s="3459" t="s">
        <v>3427</v>
      </c>
      <c r="O1" s="3459" t="s">
        <v>3428</v>
      </c>
      <c r="P1" s="3459" t="s">
        <v>3429</v>
      </c>
    </row>
    <row r="2" spans="1:16">
      <c r="A2" s="3459" t="s">
        <v>3430</v>
      </c>
      <c r="B2" s="3459" t="s">
        <v>3431</v>
      </c>
      <c r="C2" s="3459" t="s">
        <v>3432</v>
      </c>
      <c r="D2" s="3459">
        <v>70601.06</v>
      </c>
      <c r="E2" s="3459">
        <v>285523</v>
      </c>
      <c r="F2" s="3459">
        <v>4.04</v>
      </c>
      <c r="G2" s="3459">
        <v>4.04</v>
      </c>
      <c r="H2" s="3459" t="s">
        <v>3433</v>
      </c>
      <c r="I2" s="3459" t="s">
        <v>3434</v>
      </c>
      <c r="J2" s="3460">
        <v>45314.333831018521</v>
      </c>
      <c r="K2" s="3459" t="s">
        <v>3435</v>
      </c>
      <c r="L2" s="3459" t="s">
        <v>3436</v>
      </c>
      <c r="M2" s="3459">
        <v>642000</v>
      </c>
      <c r="N2" s="3459">
        <v>642000</v>
      </c>
      <c r="O2" s="3459">
        <v>22485</v>
      </c>
      <c r="P2" s="3459" t="s">
        <v>3437</v>
      </c>
    </row>
    <row r="3" spans="1:16">
      <c r="A3" s="3459" t="s">
        <v>3438</v>
      </c>
      <c r="B3" s="3459" t="s">
        <v>3439</v>
      </c>
      <c r="C3" s="3459" t="s">
        <v>3432</v>
      </c>
      <c r="D3" s="3459">
        <v>49900.54</v>
      </c>
      <c r="E3" s="3459">
        <v>109781.19</v>
      </c>
      <c r="F3" s="3459">
        <v>2.2000000000000002</v>
      </c>
      <c r="G3" s="3459">
        <v>2.2000000000000002</v>
      </c>
      <c r="H3" s="3459" t="s">
        <v>3433</v>
      </c>
      <c r="I3" s="3459" t="s">
        <v>3440</v>
      </c>
      <c r="J3" s="3460">
        <v>45141.333831018521</v>
      </c>
      <c r="K3" s="3459" t="s">
        <v>3435</v>
      </c>
      <c r="L3" s="3459" t="s">
        <v>3441</v>
      </c>
      <c r="M3" s="3459">
        <v>227000</v>
      </c>
      <c r="N3" s="3459">
        <v>227000</v>
      </c>
      <c r="O3" s="3459">
        <v>20677</v>
      </c>
      <c r="P3" s="3459" t="s">
        <v>3442</v>
      </c>
    </row>
    <row r="4" spans="1:16">
      <c r="A4" s="3459" t="s">
        <v>3443</v>
      </c>
      <c r="B4" s="3459" t="s">
        <v>3444</v>
      </c>
      <c r="C4" s="3459" t="s">
        <v>3432</v>
      </c>
      <c r="D4" s="3459">
        <v>32733.22</v>
      </c>
      <c r="E4" s="3459">
        <v>72013.08</v>
      </c>
      <c r="F4" s="3459">
        <v>2.2000000000000002</v>
      </c>
      <c r="G4" s="3459">
        <v>2.2000000000000002</v>
      </c>
      <c r="H4" s="3459" t="s">
        <v>3433</v>
      </c>
      <c r="I4" s="3459" t="s">
        <v>3440</v>
      </c>
      <c r="J4" s="3460">
        <v>44865.333831018521</v>
      </c>
      <c r="K4" s="3459" t="s">
        <v>3435</v>
      </c>
      <c r="L4" s="3459" t="s">
        <v>3445</v>
      </c>
      <c r="M4" s="3459">
        <v>149000</v>
      </c>
      <c r="N4" s="3459">
        <v>149000</v>
      </c>
      <c r="O4" s="3459">
        <v>20691</v>
      </c>
      <c r="P4" s="3459" t="s">
        <v>3442</v>
      </c>
    </row>
    <row r="5" spans="1:16">
      <c r="A5" s="3459" t="s">
        <v>3446</v>
      </c>
      <c r="B5" s="3459" t="s">
        <v>3444</v>
      </c>
      <c r="C5" s="3459" t="s">
        <v>3432</v>
      </c>
      <c r="D5" s="3459">
        <v>29506.55</v>
      </c>
      <c r="E5" s="3459">
        <v>64914.41</v>
      </c>
      <c r="F5" s="3459">
        <v>2.2000000000000002</v>
      </c>
      <c r="G5" s="3459">
        <v>2.2000000000000002</v>
      </c>
      <c r="H5" s="3459" t="s">
        <v>3433</v>
      </c>
      <c r="I5" s="3459" t="s">
        <v>3440</v>
      </c>
      <c r="J5" s="3460">
        <v>44865.333831018521</v>
      </c>
      <c r="K5" s="3459" t="s">
        <v>3435</v>
      </c>
      <c r="L5" s="3459" t="s">
        <v>3447</v>
      </c>
      <c r="M5" s="3459">
        <v>135000</v>
      </c>
      <c r="N5" s="3459">
        <v>135000</v>
      </c>
      <c r="O5" s="3459">
        <v>20797</v>
      </c>
      <c r="P5" s="3459" t="s">
        <v>3442</v>
      </c>
    </row>
    <row r="6" spans="1:16">
      <c r="A6" s="3459" t="s">
        <v>3448</v>
      </c>
      <c r="B6" s="3459" t="s">
        <v>3449</v>
      </c>
      <c r="C6" s="3459" t="s">
        <v>3432</v>
      </c>
      <c r="D6" s="3459">
        <v>38252.550000000003</v>
      </c>
      <c r="E6" s="3459">
        <v>84155.61</v>
      </c>
      <c r="F6" s="3459">
        <v>2.2000000000000002</v>
      </c>
      <c r="G6" s="3459">
        <v>2.2000000000000002</v>
      </c>
      <c r="H6" s="3459" t="s">
        <v>3433</v>
      </c>
      <c r="I6" s="3459" t="s">
        <v>3440</v>
      </c>
      <c r="J6" s="3460">
        <v>44495.333831018521</v>
      </c>
      <c r="K6" s="3459" t="s">
        <v>3435</v>
      </c>
      <c r="L6" s="3459" t="s">
        <v>3450</v>
      </c>
      <c r="M6" s="3459">
        <v>175000</v>
      </c>
      <c r="N6" s="3459">
        <v>175000</v>
      </c>
      <c r="O6" s="3459">
        <v>20795</v>
      </c>
      <c r="P6" s="3459" t="s">
        <v>3451</v>
      </c>
    </row>
    <row r="7" spans="1:16">
      <c r="A7" s="3459" t="s">
        <v>3452</v>
      </c>
      <c r="B7" s="3459" t="s">
        <v>3449</v>
      </c>
      <c r="C7" s="3459" t="s">
        <v>3432</v>
      </c>
      <c r="D7" s="3459">
        <v>30025.18</v>
      </c>
      <c r="E7" s="3459">
        <v>66055.39</v>
      </c>
      <c r="F7" s="3459">
        <v>2.2000000000000002</v>
      </c>
      <c r="G7" s="3459">
        <v>2.2000000000000002</v>
      </c>
      <c r="H7" s="3459" t="s">
        <v>3433</v>
      </c>
      <c r="I7" s="3459" t="s">
        <v>3440</v>
      </c>
      <c r="J7" s="3460">
        <v>44495.333831018521</v>
      </c>
      <c r="K7" s="3459" t="s">
        <v>3435</v>
      </c>
      <c r="L7" s="3459" t="s">
        <v>3453</v>
      </c>
      <c r="M7" s="3459">
        <v>137000</v>
      </c>
      <c r="N7" s="3459">
        <v>137000</v>
      </c>
      <c r="O7" s="3459">
        <v>20740</v>
      </c>
      <c r="P7" s="3459" t="s">
        <v>3451</v>
      </c>
    </row>
    <row r="8" spans="1:16">
      <c r="A8" s="3459" t="s">
        <v>3454</v>
      </c>
      <c r="B8" s="3459" t="s">
        <v>3449</v>
      </c>
      <c r="C8" s="3459" t="s">
        <v>3432</v>
      </c>
      <c r="D8" s="3459">
        <v>25121.77</v>
      </c>
      <c r="E8" s="3459">
        <v>55267.89</v>
      </c>
      <c r="F8" s="3459">
        <v>2.2000000000000002</v>
      </c>
      <c r="G8" s="3459">
        <v>2.2000000000000002</v>
      </c>
      <c r="H8" s="3459" t="s">
        <v>3433</v>
      </c>
      <c r="I8" s="3459" t="s">
        <v>3440</v>
      </c>
      <c r="J8" s="3460">
        <v>44495.333831018521</v>
      </c>
      <c r="K8" s="3459" t="s">
        <v>3435</v>
      </c>
      <c r="L8" s="3459" t="s">
        <v>3455</v>
      </c>
      <c r="M8" s="3459">
        <v>115000</v>
      </c>
      <c r="N8" s="3459">
        <v>115000</v>
      </c>
      <c r="O8" s="3459">
        <v>20808</v>
      </c>
      <c r="P8" s="3459" t="s">
        <v>3451</v>
      </c>
    </row>
    <row r="9" spans="1:16">
      <c r="A9" s="3459" t="s">
        <v>3456</v>
      </c>
      <c r="B9" s="3459" t="s">
        <v>3457</v>
      </c>
      <c r="C9" s="3459" t="s">
        <v>3432</v>
      </c>
      <c r="D9" s="3459">
        <v>51788.13</v>
      </c>
      <c r="E9" s="3459">
        <v>184800</v>
      </c>
      <c r="F9" s="3459" t="s">
        <v>3458</v>
      </c>
      <c r="G9" s="3459">
        <v>4.5</v>
      </c>
      <c r="H9" s="3459" t="s">
        <v>3433</v>
      </c>
      <c r="I9" s="3459" t="s">
        <v>3459</v>
      </c>
      <c r="J9" s="3460">
        <v>44167.333831018521</v>
      </c>
      <c r="K9" s="3459" t="s">
        <v>3435</v>
      </c>
      <c r="L9" s="3459" t="s">
        <v>3460</v>
      </c>
      <c r="M9" s="3459">
        <v>570500</v>
      </c>
      <c r="N9" s="3459">
        <v>579500</v>
      </c>
      <c r="O9" s="3459">
        <v>31358</v>
      </c>
      <c r="P9" s="3459" t="s">
        <v>3461</v>
      </c>
    </row>
    <row r="10" spans="1:16">
      <c r="A10" s="3459" t="s">
        <v>3462</v>
      </c>
      <c r="B10" s="3459" t="s">
        <v>3463</v>
      </c>
      <c r="C10" s="3459" t="s">
        <v>3432</v>
      </c>
      <c r="D10" s="3459">
        <v>70601.070000000007</v>
      </c>
      <c r="E10" s="3459">
        <v>285523</v>
      </c>
      <c r="F10" s="3459" t="s">
        <v>3464</v>
      </c>
      <c r="G10" s="3459">
        <v>4.04</v>
      </c>
      <c r="H10" s="3459" t="s">
        <v>3465</v>
      </c>
      <c r="I10" s="3459" t="s">
        <v>3434</v>
      </c>
      <c r="J10" s="3460">
        <v>43801.333831018521</v>
      </c>
      <c r="K10" s="3459" t="s">
        <v>3435</v>
      </c>
      <c r="L10" s="3459" t="s">
        <v>3466</v>
      </c>
      <c r="M10" s="3459" t="s">
        <v>633</v>
      </c>
      <c r="N10" s="3459">
        <v>660900</v>
      </c>
      <c r="O10" s="3459">
        <v>23147</v>
      </c>
      <c r="P10" s="3459" t="s">
        <v>3461</v>
      </c>
    </row>
    <row r="11" spans="1:16">
      <c r="A11" s="3459" t="s">
        <v>3467</v>
      </c>
      <c r="B11" s="3459" t="s">
        <v>3468</v>
      </c>
      <c r="C11" s="3459" t="s">
        <v>3432</v>
      </c>
      <c r="D11" s="3459">
        <v>22035.93</v>
      </c>
      <c r="E11" s="3459">
        <v>61700.6</v>
      </c>
      <c r="F11" s="3459" t="s">
        <v>3469</v>
      </c>
      <c r="G11" s="3459">
        <v>2.8</v>
      </c>
      <c r="H11" s="3459" t="s">
        <v>3433</v>
      </c>
      <c r="I11" s="3459" t="s">
        <v>3459</v>
      </c>
      <c r="J11" s="3460">
        <v>43650.333831018521</v>
      </c>
      <c r="K11" s="3459" t="s">
        <v>3435</v>
      </c>
      <c r="L11" s="3459" t="s">
        <v>3470</v>
      </c>
      <c r="M11" s="3459">
        <v>103700</v>
      </c>
      <c r="N11" s="3459">
        <v>103700</v>
      </c>
      <c r="O11" s="3459">
        <v>16807</v>
      </c>
      <c r="P11" s="3459" t="s">
        <v>3461</v>
      </c>
    </row>
    <row r="12" spans="1:16">
      <c r="A12" s="3459" t="s">
        <v>3471</v>
      </c>
      <c r="B12" s="3459" t="s">
        <v>3472</v>
      </c>
      <c r="C12" s="3459" t="s">
        <v>3432</v>
      </c>
      <c r="D12" s="3459">
        <v>32158.94</v>
      </c>
      <c r="E12" s="3459">
        <v>96476.82</v>
      </c>
      <c r="F12" s="3459" t="s">
        <v>3473</v>
      </c>
      <c r="G12" s="3459">
        <v>3</v>
      </c>
      <c r="H12" s="3459" t="s">
        <v>3433</v>
      </c>
      <c r="I12" s="3459" t="s">
        <v>3474</v>
      </c>
      <c r="J12" s="3460">
        <v>43613.333831018521</v>
      </c>
      <c r="K12" s="3459" t="s">
        <v>3435</v>
      </c>
      <c r="L12" s="3459" t="s">
        <v>3475</v>
      </c>
      <c r="M12" s="3459">
        <v>263800</v>
      </c>
      <c r="N12" s="3459">
        <v>263800</v>
      </c>
      <c r="O12" s="3459">
        <v>27343</v>
      </c>
      <c r="P12" s="3459" t="s">
        <v>3461</v>
      </c>
    </row>
    <row r="13" spans="1:16">
      <c r="A13" s="3459" t="s">
        <v>3476</v>
      </c>
      <c r="B13" s="3459" t="s">
        <v>3457</v>
      </c>
      <c r="C13" s="3459" t="s">
        <v>3432</v>
      </c>
      <c r="D13" s="3459">
        <v>15240.2</v>
      </c>
      <c r="E13" s="3459">
        <v>86800</v>
      </c>
      <c r="F13" s="3459">
        <v>5.7</v>
      </c>
      <c r="G13" s="3459">
        <v>5.7</v>
      </c>
      <c r="H13" s="3459" t="s">
        <v>3433</v>
      </c>
      <c r="I13" s="3459" t="s">
        <v>3459</v>
      </c>
      <c r="J13" s="3460">
        <v>43055.333831018521</v>
      </c>
      <c r="K13" s="3459" t="s">
        <v>3435</v>
      </c>
      <c r="L13" s="3459" t="s">
        <v>3477</v>
      </c>
      <c r="M13" s="3459">
        <v>237500</v>
      </c>
      <c r="N13" s="3459">
        <v>242500</v>
      </c>
      <c r="O13" s="3459">
        <v>27938</v>
      </c>
      <c r="P13" s="3459" t="s">
        <v>3461</v>
      </c>
    </row>
    <row r="14" spans="1:16">
      <c r="A14" s="3459" t="s">
        <v>3478</v>
      </c>
      <c r="B14" s="3459" t="s">
        <v>3479</v>
      </c>
      <c r="C14" s="3459" t="s">
        <v>3432</v>
      </c>
      <c r="D14" s="3459">
        <v>13326.99</v>
      </c>
      <c r="E14" s="3459">
        <v>46644</v>
      </c>
      <c r="F14" s="3459">
        <v>3.5</v>
      </c>
      <c r="G14" s="3459">
        <v>3.5</v>
      </c>
      <c r="H14" s="3459" t="s">
        <v>3433</v>
      </c>
      <c r="I14" s="3459" t="s">
        <v>3480</v>
      </c>
      <c r="J14" s="3460">
        <v>42523.333831018521</v>
      </c>
      <c r="K14" s="3459" t="s">
        <v>3435</v>
      </c>
      <c r="L14" s="3459" t="s">
        <v>3481</v>
      </c>
      <c r="M14" s="3459">
        <v>68000</v>
      </c>
      <c r="N14" s="3459">
        <v>141000</v>
      </c>
      <c r="O14" s="3459">
        <v>30229</v>
      </c>
      <c r="P14" s="3459" t="s">
        <v>3461</v>
      </c>
    </row>
    <row r="15" spans="1:16">
      <c r="A15" s="3459" t="s">
        <v>3482</v>
      </c>
      <c r="B15" s="3459" t="s">
        <v>3483</v>
      </c>
      <c r="C15" s="3459" t="s">
        <v>3432</v>
      </c>
      <c r="D15" s="3459">
        <v>17629.740000000002</v>
      </c>
      <c r="E15" s="3459">
        <v>52889</v>
      </c>
      <c r="F15" s="3459">
        <v>3</v>
      </c>
      <c r="G15" s="3459">
        <v>3</v>
      </c>
      <c r="H15" s="3459" t="s">
        <v>3433</v>
      </c>
      <c r="I15" s="3459" t="s">
        <v>3480</v>
      </c>
      <c r="J15" s="3460">
        <v>42305.333831018521</v>
      </c>
      <c r="K15" s="3459" t="s">
        <v>3435</v>
      </c>
      <c r="L15" s="3459" t="s">
        <v>3484</v>
      </c>
      <c r="M15" s="3459">
        <v>63500</v>
      </c>
      <c r="N15" s="3459">
        <v>64200</v>
      </c>
      <c r="O15" s="3459">
        <v>12139</v>
      </c>
      <c r="P15" s="3459" t="s">
        <v>3461</v>
      </c>
    </row>
    <row r="16" spans="1:16">
      <c r="A16" s="3459" t="s">
        <v>3485</v>
      </c>
      <c r="B16" s="3459" t="s">
        <v>3483</v>
      </c>
      <c r="C16" s="3459" t="s">
        <v>3432</v>
      </c>
      <c r="D16" s="3459">
        <v>20680.23</v>
      </c>
      <c r="E16" s="3459">
        <v>62041</v>
      </c>
      <c r="F16" s="3459">
        <v>3</v>
      </c>
      <c r="G16" s="3459">
        <v>3</v>
      </c>
      <c r="H16" s="3459" t="s">
        <v>3433</v>
      </c>
      <c r="I16" s="3459" t="s">
        <v>3486</v>
      </c>
      <c r="J16" s="3460">
        <v>42304.333831018521</v>
      </c>
      <c r="K16" s="3459" t="s">
        <v>3435</v>
      </c>
      <c r="L16" s="3459" t="s">
        <v>3487</v>
      </c>
      <c r="M16" s="3459">
        <v>75000</v>
      </c>
      <c r="N16" s="3459">
        <v>81000</v>
      </c>
      <c r="O16" s="3459">
        <v>13056</v>
      </c>
      <c r="P16" s="3459" t="s">
        <v>3461</v>
      </c>
    </row>
  </sheetData>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2597</v>
      </c>
      <c r="B1" s="3070" t="s">
        <v>2598</v>
      </c>
      <c r="C1" s="3070" t="s">
        <v>2599</v>
      </c>
      <c r="D1" s="3070" t="s">
        <v>2600</v>
      </c>
      <c r="E1" s="3070" t="s">
        <v>2601</v>
      </c>
      <c r="F1" s="3070" t="s">
        <v>2602</v>
      </c>
      <c r="G1" s="3070" t="s">
        <v>2603</v>
      </c>
      <c r="H1" s="3070" t="s">
        <v>2604</v>
      </c>
      <c r="I1" s="3070" t="s">
        <v>2605</v>
      </c>
      <c r="J1" s="3070" t="s">
        <v>2606</v>
      </c>
      <c r="K1" s="3070" t="s">
        <v>2607</v>
      </c>
      <c r="L1" s="3070" t="s">
        <v>2608</v>
      </c>
      <c r="M1" s="3071" t="s">
        <v>2609</v>
      </c>
    </row>
    <row r="2" spans="1:13" ht="19.5" customHeight="1">
      <c r="A2" s="3073" t="s">
        <v>2610</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2611</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2612</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2613</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2614</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2615</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2616</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2617</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2618</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2619</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2620</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2621</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2622</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2623</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2624</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2625</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2626</v>
      </c>
      <c r="B18" s="3095"/>
      <c r="C18" s="3096"/>
      <c r="D18" s="3096"/>
      <c r="E18" s="3095"/>
      <c r="F18" s="3096"/>
      <c r="G18" s="3096"/>
    </row>
    <row r="19" spans="1:13" ht="19.5" customHeight="1" thickBot="1">
      <c r="A19" s="3093" t="s">
        <v>2627</v>
      </c>
      <c r="B19" s="3098" t="s">
        <v>2628</v>
      </c>
      <c r="C19" s="3098" t="s">
        <v>2629</v>
      </c>
      <c r="D19" s="3099"/>
      <c r="E19" s="3093" t="s">
        <v>2630</v>
      </c>
      <c r="F19" s="3100"/>
      <c r="G19" s="3100"/>
    </row>
    <row r="20" spans="1:13" ht="19.5" customHeight="1">
      <c r="A20" s="3815" t="s">
        <v>2610</v>
      </c>
      <c r="B20" s="3810" t="s">
        <v>2631</v>
      </c>
      <c r="C20" s="3101" t="s">
        <v>2442</v>
      </c>
      <c r="D20" s="3102"/>
      <c r="E20" s="3103">
        <v>1</v>
      </c>
      <c r="F20" s="3104" t="s">
        <v>2443</v>
      </c>
      <c r="G20" s="3104"/>
    </row>
    <row r="21" spans="1:13" ht="19.5" customHeight="1">
      <c r="A21" s="3816"/>
      <c r="B21" s="3809"/>
      <c r="C21" s="3105" t="s">
        <v>2444</v>
      </c>
      <c r="D21" s="3106"/>
      <c r="E21" s="3107">
        <v>1</v>
      </c>
      <c r="F21" s="3104" t="s">
        <v>2445</v>
      </c>
      <c r="G21" s="3104"/>
    </row>
    <row r="22" spans="1:13" ht="19.5" customHeight="1">
      <c r="A22" s="3816"/>
      <c r="B22" s="3809"/>
      <c r="C22" s="3105" t="s">
        <v>2446</v>
      </c>
      <c r="D22" s="3106"/>
      <c r="E22" s="3107">
        <v>0.9</v>
      </c>
      <c r="F22" s="3104" t="s">
        <v>2447</v>
      </c>
      <c r="G22" s="3104"/>
    </row>
    <row r="23" spans="1:13" ht="19.5" customHeight="1">
      <c r="A23" s="3816"/>
      <c r="B23" s="3809"/>
      <c r="C23" s="3105" t="s">
        <v>2448</v>
      </c>
      <c r="D23" s="3106"/>
      <c r="E23" s="3107">
        <v>0.9</v>
      </c>
      <c r="F23" s="3104" t="s">
        <v>2449</v>
      </c>
      <c r="G23" s="3104"/>
    </row>
    <row r="24" spans="1:13" ht="19.5" customHeight="1">
      <c r="A24" s="3816"/>
      <c r="B24" s="3809"/>
      <c r="C24" s="3105" t="s">
        <v>2450</v>
      </c>
      <c r="D24" s="3106"/>
      <c r="E24" s="3107">
        <v>0.8</v>
      </c>
      <c r="F24" s="3104" t="s">
        <v>2451</v>
      </c>
      <c r="G24" s="3104"/>
    </row>
    <row r="25" spans="1:13" ht="19.5" customHeight="1" thickBot="1">
      <c r="A25" s="3817"/>
      <c r="B25" s="3811"/>
      <c r="C25" s="3108" t="s">
        <v>2452</v>
      </c>
      <c r="D25" s="3109"/>
      <c r="E25" s="3110">
        <v>0.8</v>
      </c>
      <c r="F25" s="3104" t="s">
        <v>2453</v>
      </c>
      <c r="G25" s="3104"/>
    </row>
    <row r="26" spans="1:13" ht="19.5" customHeight="1" thickBot="1">
      <c r="A26" s="3111" t="s">
        <v>2632</v>
      </c>
      <c r="B26" s="3112" t="s">
        <v>2631</v>
      </c>
      <c r="C26" s="3113" t="s">
        <v>2633</v>
      </c>
      <c r="D26" s="3114"/>
      <c r="E26" s="3115">
        <v>1</v>
      </c>
      <c r="F26" s="3104" t="s">
        <v>2454</v>
      </c>
      <c r="G26" s="3104"/>
    </row>
    <row r="27" spans="1:13" ht="19.5" customHeight="1">
      <c r="A27" s="3812" t="s">
        <v>2634</v>
      </c>
      <c r="B27" s="3810" t="s">
        <v>2615</v>
      </c>
      <c r="C27" s="3101" t="s">
        <v>2455</v>
      </c>
      <c r="D27" s="3102"/>
      <c r="E27" s="3103">
        <v>1</v>
      </c>
      <c r="F27" s="3104" t="s">
        <v>2456</v>
      </c>
      <c r="G27" s="3104"/>
    </row>
    <row r="28" spans="1:13" ht="19.5" customHeight="1">
      <c r="A28" s="3813"/>
      <c r="B28" s="3809"/>
      <c r="C28" s="3105" t="s">
        <v>2457</v>
      </c>
      <c r="D28" s="3106"/>
      <c r="E28" s="3107">
        <v>1</v>
      </c>
      <c r="F28" s="3104" t="s">
        <v>2458</v>
      </c>
      <c r="G28" s="3104"/>
    </row>
    <row r="29" spans="1:13" ht="19.5" customHeight="1">
      <c r="A29" s="3813"/>
      <c r="B29" s="3809"/>
      <c r="C29" s="3105" t="s">
        <v>2459</v>
      </c>
      <c r="D29" s="3106"/>
      <c r="E29" s="3107">
        <v>0.8</v>
      </c>
      <c r="F29" s="3104" t="s">
        <v>2460</v>
      </c>
      <c r="G29" s="3104"/>
    </row>
    <row r="30" spans="1:13" ht="19.5" customHeight="1">
      <c r="A30" s="3813"/>
      <c r="B30" s="3809"/>
      <c r="C30" s="3105" t="s">
        <v>2461</v>
      </c>
      <c r="D30" s="3106"/>
      <c r="E30" s="3107">
        <v>0.8</v>
      </c>
      <c r="F30" s="3104" t="s">
        <v>2462</v>
      </c>
      <c r="G30" s="3104"/>
    </row>
    <row r="31" spans="1:13" ht="19.5" customHeight="1">
      <c r="A31" s="3813"/>
      <c r="B31" s="3809"/>
      <c r="C31" s="3105" t="s">
        <v>2463</v>
      </c>
      <c r="D31" s="3106"/>
      <c r="E31" s="3107">
        <v>0.8</v>
      </c>
      <c r="F31" s="3104" t="s">
        <v>2464</v>
      </c>
      <c r="G31" s="3104"/>
    </row>
    <row r="32" spans="1:13" ht="19.5" customHeight="1">
      <c r="A32" s="3813"/>
      <c r="B32" s="3809"/>
      <c r="C32" s="3105" t="s">
        <v>2465</v>
      </c>
      <c r="D32" s="3106"/>
      <c r="E32" s="3107">
        <v>0.7</v>
      </c>
      <c r="F32" s="3104" t="s">
        <v>2466</v>
      </c>
      <c r="G32" s="3104"/>
    </row>
    <row r="33" spans="1:7" ht="19.5" customHeight="1">
      <c r="A33" s="3813"/>
      <c r="B33" s="3809"/>
      <c r="C33" s="3105" t="s">
        <v>2467</v>
      </c>
      <c r="D33" s="3106"/>
      <c r="E33" s="3107">
        <v>0.8</v>
      </c>
      <c r="F33" s="3104" t="s">
        <v>2468</v>
      </c>
      <c r="G33" s="3104"/>
    </row>
    <row r="34" spans="1:7" ht="19.5" customHeight="1">
      <c r="A34" s="3813"/>
      <c r="B34" s="3809"/>
      <c r="C34" s="3105" t="s">
        <v>2469</v>
      </c>
      <c r="D34" s="3106"/>
      <c r="E34" s="3107">
        <v>0.6</v>
      </c>
      <c r="F34" s="3104" t="s">
        <v>2470</v>
      </c>
      <c r="G34" s="3104"/>
    </row>
    <row r="35" spans="1:7" ht="19.5" customHeight="1">
      <c r="A35" s="3813"/>
      <c r="B35" s="3809"/>
      <c r="C35" s="3105" t="s">
        <v>2471</v>
      </c>
      <c r="D35" s="3106"/>
      <c r="E35" s="3107">
        <v>0.2</v>
      </c>
      <c r="F35" s="3104" t="s">
        <v>2472</v>
      </c>
      <c r="G35" s="3104"/>
    </row>
    <row r="36" spans="1:7" ht="19.5" customHeight="1">
      <c r="A36" s="3813"/>
      <c r="B36" s="3809"/>
      <c r="C36" s="3105" t="s">
        <v>2473</v>
      </c>
      <c r="D36" s="3106"/>
      <c r="E36" s="3107">
        <v>0.2</v>
      </c>
      <c r="F36" s="3104" t="s">
        <v>2474</v>
      </c>
      <c r="G36" s="3104"/>
    </row>
    <row r="37" spans="1:7" ht="19.5" customHeight="1">
      <c r="A37" s="3813"/>
      <c r="B37" s="3807" t="s">
        <v>2635</v>
      </c>
      <c r="C37" s="3105" t="s">
        <v>2475</v>
      </c>
      <c r="D37" s="3106"/>
      <c r="E37" s="3107">
        <v>0.6</v>
      </c>
      <c r="F37" s="3104" t="s">
        <v>2476</v>
      </c>
      <c r="G37" s="3104"/>
    </row>
    <row r="38" spans="1:7" ht="19.5" customHeight="1">
      <c r="A38" s="3813"/>
      <c r="B38" s="3809"/>
      <c r="C38" s="3105" t="s">
        <v>2477</v>
      </c>
      <c r="D38" s="3106"/>
      <c r="E38" s="3107">
        <v>0.6</v>
      </c>
      <c r="F38" s="3104" t="s">
        <v>2478</v>
      </c>
      <c r="G38" s="3104"/>
    </row>
    <row r="39" spans="1:7" ht="19.5" customHeight="1" thickBot="1">
      <c r="A39" s="3814"/>
      <c r="B39" s="3811"/>
      <c r="C39" s="3108" t="s">
        <v>2479</v>
      </c>
      <c r="D39" s="3109"/>
      <c r="E39" s="3110">
        <v>0.6</v>
      </c>
      <c r="F39" s="3104" t="s">
        <v>2480</v>
      </c>
      <c r="G39" s="3104"/>
    </row>
    <row r="40" spans="1:7" ht="19.5" customHeight="1" thickBot="1">
      <c r="A40" s="3111" t="s">
        <v>2612</v>
      </c>
      <c r="B40" s="3112" t="s">
        <v>2612</v>
      </c>
      <c r="C40" s="3113" t="s">
        <v>2636</v>
      </c>
      <c r="D40" s="3114"/>
      <c r="E40" s="3115">
        <v>1</v>
      </c>
      <c r="F40" s="3104" t="s">
        <v>2481</v>
      </c>
      <c r="G40" s="3104"/>
    </row>
    <row r="41" spans="1:7" ht="19.5" customHeight="1">
      <c r="A41" s="3815" t="s">
        <v>2613</v>
      </c>
      <c r="B41" s="3810" t="s">
        <v>2637</v>
      </c>
      <c r="C41" s="3101" t="s">
        <v>2482</v>
      </c>
      <c r="D41" s="3102"/>
      <c r="E41" s="3103">
        <v>1</v>
      </c>
      <c r="F41" s="3104" t="s">
        <v>2483</v>
      </c>
      <c r="G41" s="3104"/>
    </row>
    <row r="42" spans="1:7" ht="19.5" customHeight="1">
      <c r="A42" s="3816"/>
      <c r="B42" s="3809"/>
      <c r="C42" s="3105" t="s">
        <v>2484</v>
      </c>
      <c r="D42" s="3106"/>
      <c r="E42" s="3107">
        <v>1</v>
      </c>
      <c r="F42" s="3104" t="s">
        <v>2485</v>
      </c>
      <c r="G42" s="3104"/>
    </row>
    <row r="43" spans="1:7" ht="19.5" customHeight="1">
      <c r="A43" s="3816"/>
      <c r="B43" s="3808"/>
      <c r="C43" s="3105" t="s">
        <v>2486</v>
      </c>
      <c r="D43" s="3106"/>
      <c r="E43" s="3107">
        <v>1.5</v>
      </c>
      <c r="F43" s="3104" t="s">
        <v>2487</v>
      </c>
      <c r="G43" s="3104"/>
    </row>
    <row r="44" spans="1:7" ht="19.5" customHeight="1">
      <c r="A44" s="3816"/>
      <c r="B44" s="3116" t="s">
        <v>2638</v>
      </c>
      <c r="C44" s="3105" t="s">
        <v>2639</v>
      </c>
      <c r="D44" s="3106"/>
      <c r="E44" s="3107">
        <v>2</v>
      </c>
      <c r="F44" s="3104" t="s">
        <v>2488</v>
      </c>
      <c r="G44" s="3104"/>
    </row>
    <row r="45" spans="1:7" ht="19.5" customHeight="1">
      <c r="A45" s="3816"/>
      <c r="B45" s="3807" t="s">
        <v>2640</v>
      </c>
      <c r="C45" s="3105" t="s">
        <v>2489</v>
      </c>
      <c r="D45" s="3106"/>
      <c r="E45" s="3107">
        <v>1</v>
      </c>
      <c r="F45" s="3104" t="s">
        <v>2490</v>
      </c>
      <c r="G45" s="3104"/>
    </row>
    <row r="46" spans="1:7" ht="19.5" customHeight="1">
      <c r="A46" s="3816"/>
      <c r="B46" s="3809"/>
      <c r="C46" s="3105" t="s">
        <v>2491</v>
      </c>
      <c r="D46" s="3106"/>
      <c r="E46" s="3107">
        <v>1</v>
      </c>
      <c r="F46" s="3104" t="s">
        <v>2492</v>
      </c>
      <c r="G46" s="3104"/>
    </row>
    <row r="47" spans="1:7" ht="19.5" customHeight="1">
      <c r="A47" s="3816"/>
      <c r="B47" s="3809"/>
      <c r="C47" s="3105" t="s">
        <v>2493</v>
      </c>
      <c r="D47" s="3106"/>
      <c r="E47" s="3107">
        <v>1</v>
      </c>
      <c r="F47" s="3104" t="s">
        <v>2494</v>
      </c>
      <c r="G47" s="3104"/>
    </row>
    <row r="48" spans="1:7" ht="19.5" customHeight="1">
      <c r="A48" s="3816"/>
      <c r="B48" s="3809"/>
      <c r="C48" s="3105" t="s">
        <v>2495</v>
      </c>
      <c r="D48" s="3106"/>
      <c r="E48" s="3107">
        <v>1</v>
      </c>
      <c r="F48" s="3104" t="s">
        <v>2496</v>
      </c>
      <c r="G48" s="3104"/>
    </row>
    <row r="49" spans="1:7" ht="19.5" customHeight="1">
      <c r="A49" s="3816"/>
      <c r="B49" s="3809"/>
      <c r="C49" s="3105" t="s">
        <v>2497</v>
      </c>
      <c r="D49" s="3106"/>
      <c r="E49" s="3107">
        <v>1</v>
      </c>
      <c r="F49" s="3104" t="s">
        <v>2498</v>
      </c>
      <c r="G49" s="3104"/>
    </row>
    <row r="50" spans="1:7" ht="19.5" customHeight="1">
      <c r="A50" s="3816"/>
      <c r="B50" s="3809"/>
      <c r="C50" s="3105" t="s">
        <v>2499</v>
      </c>
      <c r="D50" s="3106"/>
      <c r="E50" s="3107">
        <v>1</v>
      </c>
      <c r="F50" s="3104" t="s">
        <v>2500</v>
      </c>
      <c r="G50" s="3104"/>
    </row>
    <row r="51" spans="1:7" ht="19.5" customHeight="1" thickBot="1">
      <c r="A51" s="3817"/>
      <c r="B51" s="3811"/>
      <c r="C51" s="3108" t="s">
        <v>2501</v>
      </c>
      <c r="D51" s="3109"/>
      <c r="E51" s="3110">
        <v>1</v>
      </c>
      <c r="F51" s="3104" t="s">
        <v>2502</v>
      </c>
      <c r="G51" s="3104"/>
    </row>
    <row r="52" spans="1:7" ht="19.5" customHeight="1">
      <c r="A52" s="3117"/>
      <c r="B52" s="3117"/>
      <c r="C52" s="3117"/>
      <c r="D52" s="3117"/>
      <c r="E52" s="3117"/>
      <c r="F52" s="3117"/>
      <c r="G52" s="3117"/>
    </row>
    <row r="54" spans="1:7" ht="19.5" customHeight="1">
      <c r="A54" s="3118"/>
      <c r="B54" s="3090" t="s">
        <v>2641</v>
      </c>
      <c r="C54" s="3090" t="s">
        <v>2641</v>
      </c>
      <c r="D54" s="3090" t="s">
        <v>2641</v>
      </c>
      <c r="E54" s="3093" t="s">
        <v>2641</v>
      </c>
      <c r="F54" s="3093" t="s">
        <v>2642</v>
      </c>
      <c r="G54" s="3093" t="s">
        <v>2643</v>
      </c>
    </row>
    <row r="55" spans="1:7" ht="19.5" customHeight="1">
      <c r="A55" s="3119"/>
      <c r="B55" s="3093" t="s">
        <v>2610</v>
      </c>
      <c r="C55" s="3093" t="s">
        <v>2610</v>
      </c>
      <c r="D55" s="3093" t="s">
        <v>2610</v>
      </c>
      <c r="E55" s="3090" t="s">
        <v>2611</v>
      </c>
      <c r="F55" s="3090" t="s">
        <v>2613</v>
      </c>
      <c r="G55" s="3090" t="s">
        <v>2644</v>
      </c>
    </row>
    <row r="56" spans="1:7" ht="19.5" customHeight="1">
      <c r="A56" s="3120"/>
      <c r="B56" s="3090">
        <v>1</v>
      </c>
      <c r="C56" s="3090">
        <v>2</v>
      </c>
      <c r="D56" s="3090">
        <v>3</v>
      </c>
      <c r="E56" s="3121" t="s">
        <v>2645</v>
      </c>
      <c r="F56" s="3121" t="s">
        <v>2645</v>
      </c>
      <c r="G56" s="3121" t="s">
        <v>2645</v>
      </c>
    </row>
    <row r="57" spans="1:7" ht="19.5" customHeight="1">
      <c r="A57" s="3122" t="s">
        <v>2598</v>
      </c>
      <c r="B57" s="3090">
        <v>0.7</v>
      </c>
      <c r="C57" s="3090">
        <v>0.4</v>
      </c>
      <c r="D57" s="3090">
        <v>0.3</v>
      </c>
      <c r="E57" s="3121">
        <v>0.3</v>
      </c>
      <c r="F57" s="3090">
        <v>0.3</v>
      </c>
      <c r="G57" s="3090">
        <v>0.2</v>
      </c>
    </row>
    <row r="58" spans="1:7" ht="19.5" customHeight="1">
      <c r="A58" s="3122" t="s">
        <v>2599</v>
      </c>
      <c r="B58" s="3090">
        <v>0.7</v>
      </c>
      <c r="C58" s="3090">
        <v>0.4</v>
      </c>
      <c r="D58" s="3090">
        <v>0.3</v>
      </c>
      <c r="E58" s="3090">
        <v>0.3</v>
      </c>
      <c r="F58" s="3090">
        <v>0.3</v>
      </c>
      <c r="G58" s="3090">
        <v>0.2</v>
      </c>
    </row>
    <row r="59" spans="1:7" ht="19.5" customHeight="1">
      <c r="A59" s="3122" t="s">
        <v>2600</v>
      </c>
      <c r="B59" s="3090">
        <v>0.6</v>
      </c>
      <c r="C59" s="3090">
        <v>0.3</v>
      </c>
      <c r="D59" s="3090">
        <v>0.25</v>
      </c>
      <c r="E59" s="3090">
        <v>0.25</v>
      </c>
      <c r="F59" s="3090">
        <v>0.25</v>
      </c>
      <c r="G59" s="3090">
        <v>0.15</v>
      </c>
    </row>
    <row r="60" spans="1:7" ht="19.5" customHeight="1">
      <c r="A60" s="3122" t="s">
        <v>2601</v>
      </c>
      <c r="B60" s="3090">
        <v>0.6</v>
      </c>
      <c r="C60" s="3090">
        <v>0.3</v>
      </c>
      <c r="D60" s="3090">
        <v>0.25</v>
      </c>
      <c r="E60" s="3090">
        <v>0.25</v>
      </c>
      <c r="F60" s="3090">
        <v>0.25</v>
      </c>
      <c r="G60" s="3090">
        <v>0.15</v>
      </c>
    </row>
    <row r="61" spans="1:7" ht="19.5" customHeight="1">
      <c r="A61" s="3122" t="s">
        <v>2602</v>
      </c>
      <c r="B61" s="3090">
        <v>0.6</v>
      </c>
      <c r="C61" s="3090">
        <v>0.3</v>
      </c>
      <c r="D61" s="3090">
        <v>0.25</v>
      </c>
      <c r="E61" s="3090">
        <v>0.25</v>
      </c>
      <c r="F61" s="3090">
        <v>0.25</v>
      </c>
      <c r="G61" s="3090">
        <v>0.15</v>
      </c>
    </row>
    <row r="62" spans="1:7" ht="19.5" customHeight="1">
      <c r="A62" s="3122" t="s">
        <v>2603</v>
      </c>
      <c r="B62" s="3090">
        <v>0.6</v>
      </c>
      <c r="C62" s="3090">
        <v>0.3</v>
      </c>
      <c r="D62" s="3090">
        <v>0.25</v>
      </c>
      <c r="E62" s="3090">
        <v>0.25</v>
      </c>
      <c r="F62" s="3090">
        <v>0.25</v>
      </c>
      <c r="G62" s="3090">
        <v>0.15</v>
      </c>
    </row>
    <row r="63" spans="1:7" ht="19.5" customHeight="1">
      <c r="A63" s="3122" t="s">
        <v>2604</v>
      </c>
      <c r="B63" s="3090">
        <v>0.6</v>
      </c>
      <c r="C63" s="3090">
        <v>0.3</v>
      </c>
      <c r="D63" s="3090">
        <v>0.25</v>
      </c>
      <c r="E63" s="3090">
        <v>0.25</v>
      </c>
      <c r="F63" s="3090">
        <v>0.25</v>
      </c>
      <c r="G63" s="3090">
        <v>0.15</v>
      </c>
    </row>
    <row r="64" spans="1:7" ht="19.5" customHeight="1">
      <c r="A64" s="3122" t="s">
        <v>2605</v>
      </c>
      <c r="B64" s="3090">
        <v>0.5</v>
      </c>
      <c r="C64" s="3090">
        <v>0.2</v>
      </c>
      <c r="D64" s="3090">
        <v>0.2</v>
      </c>
      <c r="E64" s="3090">
        <v>0.2</v>
      </c>
      <c r="F64" s="3090">
        <v>0.2</v>
      </c>
      <c r="G64" s="3090">
        <v>0.1</v>
      </c>
    </row>
    <row r="65" spans="1:7" ht="19.5" customHeight="1">
      <c r="A65" s="3122" t="s">
        <v>2606</v>
      </c>
      <c r="B65" s="3090">
        <v>0.5</v>
      </c>
      <c r="C65" s="3090">
        <v>0.2</v>
      </c>
      <c r="D65" s="3090">
        <v>0.2</v>
      </c>
      <c r="E65" s="3090">
        <v>0.2</v>
      </c>
      <c r="F65" s="3090">
        <v>0.2</v>
      </c>
      <c r="G65" s="3090">
        <v>0.1</v>
      </c>
    </row>
    <row r="66" spans="1:7" ht="19.5" customHeight="1">
      <c r="A66" s="3122" t="s">
        <v>2607</v>
      </c>
      <c r="B66" s="3090">
        <v>0.5</v>
      </c>
      <c r="C66" s="3090">
        <v>0.2</v>
      </c>
      <c r="D66" s="3090">
        <v>0.2</v>
      </c>
      <c r="E66" s="3090">
        <v>0.2</v>
      </c>
      <c r="F66" s="3090">
        <v>0.2</v>
      </c>
      <c r="G66" s="3090">
        <v>0.1</v>
      </c>
    </row>
    <row r="67" spans="1:7" ht="19.5" customHeight="1">
      <c r="A67" s="3122" t="s">
        <v>2608</v>
      </c>
      <c r="B67" s="3090">
        <v>0.5</v>
      </c>
      <c r="C67" s="3090">
        <v>0.2</v>
      </c>
      <c r="D67" s="3090">
        <v>0.2</v>
      </c>
      <c r="E67" s="3090">
        <v>0.2</v>
      </c>
      <c r="F67" s="3090">
        <v>0.2</v>
      </c>
      <c r="G67" s="3090">
        <v>0.1</v>
      </c>
    </row>
    <row r="68" spans="1:7" ht="19.5" customHeight="1">
      <c r="A68" s="3122" t="s">
        <v>2609</v>
      </c>
      <c r="B68" s="3090">
        <v>0.5</v>
      </c>
      <c r="C68" s="3090">
        <v>0.2</v>
      </c>
      <c r="D68" s="3090">
        <v>0.2</v>
      </c>
      <c r="E68" s="3090">
        <v>0.2</v>
      </c>
      <c r="F68" s="3090">
        <v>0.2</v>
      </c>
      <c r="G68" s="3090">
        <v>0.1</v>
      </c>
    </row>
    <row r="70" spans="1:7" ht="19.5" customHeight="1">
      <c r="A70" s="3123"/>
      <c r="B70" s="3124"/>
      <c r="C70" s="3124"/>
      <c r="D70" s="3124" t="s">
        <v>2646</v>
      </c>
      <c r="E70" s="3124"/>
      <c r="F70" s="3124"/>
    </row>
    <row r="71" spans="1:7" ht="19.5" customHeight="1">
      <c r="A71" s="3116" t="s">
        <v>2647</v>
      </c>
      <c r="B71" s="3116" t="s">
        <v>2648</v>
      </c>
      <c r="C71" s="3116" t="s">
        <v>2649</v>
      </c>
      <c r="D71" s="3116" t="s">
        <v>2650</v>
      </c>
      <c r="E71" s="3116" t="s">
        <v>2651</v>
      </c>
      <c r="F71" s="3116" t="s">
        <v>2652</v>
      </c>
    </row>
    <row r="72" spans="1:7" ht="13.5">
      <c r="A72" s="3116"/>
      <c r="B72" s="3116"/>
      <c r="C72" s="3116" t="s">
        <v>2653</v>
      </c>
      <c r="D72" s="3116"/>
      <c r="E72" s="3116" t="s">
        <v>2624</v>
      </c>
      <c r="F72" s="3116" t="s">
        <v>2624</v>
      </c>
    </row>
    <row r="73" spans="1:7" ht="13.5">
      <c r="A73" s="3116">
        <v>1</v>
      </c>
      <c r="B73" s="3807" t="s">
        <v>2654</v>
      </c>
      <c r="C73" s="3090" t="s">
        <v>2655</v>
      </c>
      <c r="D73" s="3090" t="s">
        <v>2656</v>
      </c>
      <c r="E73" s="3116">
        <v>0.2</v>
      </c>
      <c r="F73" s="3116">
        <v>25</v>
      </c>
    </row>
    <row r="74" spans="1:7" ht="24">
      <c r="A74" s="3116">
        <v>2</v>
      </c>
      <c r="B74" s="3809"/>
      <c r="C74" s="3090" t="s">
        <v>2657</v>
      </c>
      <c r="D74" s="3090" t="s">
        <v>2658</v>
      </c>
      <c r="E74" s="3116">
        <v>0.2</v>
      </c>
      <c r="F74" s="3116">
        <v>25</v>
      </c>
    </row>
    <row r="75" spans="1:7" ht="24">
      <c r="A75" s="3116">
        <v>3</v>
      </c>
      <c r="B75" s="3809"/>
      <c r="C75" s="3090" t="s">
        <v>2659</v>
      </c>
      <c r="D75" s="3090" t="s">
        <v>2660</v>
      </c>
      <c r="E75" s="3116">
        <v>0.2</v>
      </c>
      <c r="F75" s="3116">
        <v>25</v>
      </c>
    </row>
    <row r="76" spans="1:7" ht="13.5">
      <c r="A76" s="3116">
        <v>4</v>
      </c>
      <c r="B76" s="3809"/>
      <c r="C76" s="3090" t="s">
        <v>2661</v>
      </c>
      <c r="D76" s="3090" t="s">
        <v>2662</v>
      </c>
      <c r="E76" s="3116">
        <v>0.15</v>
      </c>
      <c r="F76" s="3116">
        <v>20</v>
      </c>
    </row>
    <row r="77" spans="1:7" ht="24">
      <c r="A77" s="3116">
        <v>5</v>
      </c>
      <c r="B77" s="3809"/>
      <c r="C77" s="3090" t="s">
        <v>2663</v>
      </c>
      <c r="D77" s="3090" t="s">
        <v>2664</v>
      </c>
      <c r="E77" s="3116">
        <v>0.15</v>
      </c>
      <c r="F77" s="3116">
        <v>20</v>
      </c>
    </row>
    <row r="78" spans="1:7" ht="24">
      <c r="A78" s="3116">
        <v>6</v>
      </c>
      <c r="B78" s="3809"/>
      <c r="C78" s="3090" t="s">
        <v>2665</v>
      </c>
      <c r="D78" s="3090" t="s">
        <v>2666</v>
      </c>
      <c r="E78" s="3116">
        <v>0.15</v>
      </c>
      <c r="F78" s="3116">
        <v>20</v>
      </c>
    </row>
    <row r="79" spans="1:7" ht="24">
      <c r="A79" s="3116">
        <v>7</v>
      </c>
      <c r="B79" s="3809"/>
      <c r="C79" s="3090" t="s">
        <v>2667</v>
      </c>
      <c r="D79" s="3090" t="s">
        <v>2668</v>
      </c>
      <c r="E79" s="3116">
        <v>0.15</v>
      </c>
      <c r="F79" s="3116">
        <v>20</v>
      </c>
    </row>
    <row r="80" spans="1:7" ht="24">
      <c r="A80" s="3116">
        <v>8</v>
      </c>
      <c r="B80" s="3809"/>
      <c r="C80" s="3090" t="s">
        <v>2669</v>
      </c>
      <c r="D80" s="3090" t="s">
        <v>2670</v>
      </c>
      <c r="E80" s="3116">
        <v>0.1</v>
      </c>
      <c r="F80" s="3116">
        <v>15</v>
      </c>
    </row>
    <row r="81" spans="1:6" ht="24">
      <c r="A81" s="3116">
        <v>9</v>
      </c>
      <c r="B81" s="3809"/>
      <c r="C81" s="3090" t="s">
        <v>2671</v>
      </c>
      <c r="D81" s="3090" t="s">
        <v>2672</v>
      </c>
      <c r="E81" s="3116">
        <v>0.1</v>
      </c>
      <c r="F81" s="3116">
        <v>15</v>
      </c>
    </row>
    <row r="82" spans="1:6" ht="24">
      <c r="A82" s="3116">
        <v>10</v>
      </c>
      <c r="B82" s="3809"/>
      <c r="C82" s="3090" t="s">
        <v>2673</v>
      </c>
      <c r="D82" s="3090" t="s">
        <v>2674</v>
      </c>
      <c r="E82" s="3116">
        <v>0.1</v>
      </c>
      <c r="F82" s="3116">
        <v>15</v>
      </c>
    </row>
    <row r="83" spans="1:6" ht="24">
      <c r="A83" s="3116">
        <v>11</v>
      </c>
      <c r="B83" s="3809"/>
      <c r="C83" s="3090" t="s">
        <v>2675</v>
      </c>
      <c r="D83" s="3090" t="s">
        <v>2676</v>
      </c>
      <c r="E83" s="3116">
        <v>0.1</v>
      </c>
      <c r="F83" s="3116">
        <v>15</v>
      </c>
    </row>
    <row r="84" spans="1:6" ht="24">
      <c r="A84" s="3116">
        <v>12</v>
      </c>
      <c r="B84" s="3809"/>
      <c r="C84" s="3090" t="s">
        <v>2677</v>
      </c>
      <c r="D84" s="3090" t="s">
        <v>2678</v>
      </c>
      <c r="E84" s="3116">
        <v>0.1</v>
      </c>
      <c r="F84" s="3116">
        <v>15</v>
      </c>
    </row>
    <row r="85" spans="1:6" ht="13.5">
      <c r="A85" s="3116">
        <v>13</v>
      </c>
      <c r="B85" s="3809"/>
      <c r="C85" s="3090" t="s">
        <v>2679</v>
      </c>
      <c r="D85" s="3090" t="s">
        <v>2680</v>
      </c>
      <c r="E85" s="3116">
        <v>0.1</v>
      </c>
      <c r="F85" s="3116">
        <v>15</v>
      </c>
    </row>
    <row r="86" spans="1:6" ht="13.5">
      <c r="A86" s="3116">
        <v>14</v>
      </c>
      <c r="B86" s="3809"/>
      <c r="C86" s="3090" t="s">
        <v>2681</v>
      </c>
      <c r="D86" s="3090" t="s">
        <v>2682</v>
      </c>
      <c r="E86" s="3116">
        <v>0.1</v>
      </c>
      <c r="F86" s="3116">
        <v>15</v>
      </c>
    </row>
    <row r="87" spans="1:6" ht="13.5">
      <c r="A87" s="3116">
        <v>15</v>
      </c>
      <c r="B87" s="3809"/>
      <c r="C87" s="3090" t="s">
        <v>2683</v>
      </c>
      <c r="D87" s="3090" t="s">
        <v>2684</v>
      </c>
      <c r="E87" s="3116">
        <v>0.1</v>
      </c>
      <c r="F87" s="3116">
        <v>15</v>
      </c>
    </row>
    <row r="88" spans="1:6" ht="24">
      <c r="A88" s="3116">
        <v>16</v>
      </c>
      <c r="B88" s="3809"/>
      <c r="C88" s="3090" t="s">
        <v>2685</v>
      </c>
      <c r="D88" s="3090" t="s">
        <v>2686</v>
      </c>
      <c r="E88" s="3116">
        <v>0.1</v>
      </c>
      <c r="F88" s="3116">
        <v>15</v>
      </c>
    </row>
    <row r="89" spans="1:6" ht="24">
      <c r="A89" s="3116">
        <v>17</v>
      </c>
      <c r="B89" s="3808"/>
      <c r="C89" s="3090" t="s">
        <v>2687</v>
      </c>
      <c r="D89" s="3090" t="s">
        <v>2688</v>
      </c>
      <c r="E89" s="3116">
        <v>0.1</v>
      </c>
      <c r="F89" s="3116">
        <v>15</v>
      </c>
    </row>
    <row r="90" spans="1:6" ht="13.5">
      <c r="A90" s="3116">
        <v>18</v>
      </c>
      <c r="B90" s="3807" t="s">
        <v>2689</v>
      </c>
      <c r="C90" s="3090" t="s">
        <v>2690</v>
      </c>
      <c r="D90" s="3090" t="s">
        <v>2691</v>
      </c>
      <c r="E90" s="3116">
        <v>0.2</v>
      </c>
      <c r="F90" s="3116">
        <v>25</v>
      </c>
    </row>
    <row r="91" spans="1:6" ht="24">
      <c r="A91" s="3116">
        <v>19</v>
      </c>
      <c r="B91" s="3809"/>
      <c r="C91" s="3090" t="s">
        <v>2692</v>
      </c>
      <c r="D91" s="3090" t="s">
        <v>2693</v>
      </c>
      <c r="E91" s="3116">
        <v>0.2</v>
      </c>
      <c r="F91" s="3116">
        <v>25</v>
      </c>
    </row>
    <row r="92" spans="1:6" ht="13.5">
      <c r="A92" s="3116">
        <v>20</v>
      </c>
      <c r="B92" s="3809"/>
      <c r="C92" s="3090" t="s">
        <v>2694</v>
      </c>
      <c r="D92" s="3090" t="s">
        <v>2695</v>
      </c>
      <c r="E92" s="3116">
        <v>0.15</v>
      </c>
      <c r="F92" s="3116">
        <v>20</v>
      </c>
    </row>
    <row r="93" spans="1:6" ht="13.5">
      <c r="A93" s="3116">
        <v>21</v>
      </c>
      <c r="B93" s="3809"/>
      <c r="C93" s="3090" t="s">
        <v>2696</v>
      </c>
      <c r="D93" s="3090" t="s">
        <v>2697</v>
      </c>
      <c r="E93" s="3116">
        <v>0.15</v>
      </c>
      <c r="F93" s="3116">
        <v>20</v>
      </c>
    </row>
    <row r="94" spans="1:6" ht="13.5">
      <c r="A94" s="3116">
        <v>22</v>
      </c>
      <c r="B94" s="3809"/>
      <c r="C94" s="3090" t="s">
        <v>2698</v>
      </c>
      <c r="D94" s="3090" t="s">
        <v>2699</v>
      </c>
      <c r="E94" s="3116">
        <v>0.15</v>
      </c>
      <c r="F94" s="3116">
        <v>20</v>
      </c>
    </row>
    <row r="95" spans="1:6" ht="36">
      <c r="A95" s="3116">
        <v>23</v>
      </c>
      <c r="B95" s="3809"/>
      <c r="C95" s="3090" t="s">
        <v>2700</v>
      </c>
      <c r="D95" s="3090" t="s">
        <v>2701</v>
      </c>
      <c r="E95" s="3116">
        <v>0.15</v>
      </c>
      <c r="F95" s="3116">
        <v>20</v>
      </c>
    </row>
    <row r="96" spans="1:6" ht="13.5">
      <c r="A96" s="3116">
        <v>24</v>
      </c>
      <c r="B96" s="3809"/>
      <c r="C96" s="3090" t="s">
        <v>2702</v>
      </c>
      <c r="D96" s="3090" t="s">
        <v>2703</v>
      </c>
      <c r="E96" s="3116">
        <v>0.1</v>
      </c>
      <c r="F96" s="3116">
        <v>15</v>
      </c>
    </row>
    <row r="97" spans="1:6" ht="13.5">
      <c r="A97" s="3116">
        <v>25</v>
      </c>
      <c r="B97" s="3809"/>
      <c r="C97" s="3090" t="s">
        <v>2704</v>
      </c>
      <c r="D97" s="3090" t="s">
        <v>2705</v>
      </c>
      <c r="E97" s="3116">
        <v>0.1</v>
      </c>
      <c r="F97" s="3116">
        <v>15</v>
      </c>
    </row>
    <row r="98" spans="1:6" ht="24">
      <c r="A98" s="3116">
        <v>26</v>
      </c>
      <c r="B98" s="3809"/>
      <c r="C98" s="3090" t="s">
        <v>2706</v>
      </c>
      <c r="D98" s="3090" t="s">
        <v>2707</v>
      </c>
      <c r="E98" s="3116">
        <v>0.1</v>
      </c>
      <c r="F98" s="3116">
        <v>15</v>
      </c>
    </row>
    <row r="99" spans="1:6" ht="24">
      <c r="A99" s="3116">
        <v>27</v>
      </c>
      <c r="B99" s="3809"/>
      <c r="C99" s="3090" t="s">
        <v>2708</v>
      </c>
      <c r="D99" s="3090" t="s">
        <v>2709</v>
      </c>
      <c r="E99" s="3116">
        <v>0.1</v>
      </c>
      <c r="F99" s="3116">
        <v>15</v>
      </c>
    </row>
    <row r="100" spans="1:6" ht="13.5">
      <c r="A100" s="3116">
        <v>28</v>
      </c>
      <c r="B100" s="3809"/>
      <c r="C100" s="3090" t="s">
        <v>2710</v>
      </c>
      <c r="D100" s="3090" t="s">
        <v>2711</v>
      </c>
      <c r="E100" s="3116">
        <v>0.1</v>
      </c>
      <c r="F100" s="3116">
        <v>15</v>
      </c>
    </row>
    <row r="101" spans="1:6" ht="13.5">
      <c r="A101" s="3116">
        <v>29</v>
      </c>
      <c r="B101" s="3809"/>
      <c r="C101" s="3090" t="s">
        <v>2712</v>
      </c>
      <c r="D101" s="3090" t="s">
        <v>2713</v>
      </c>
      <c r="E101" s="3116">
        <v>0.1</v>
      </c>
      <c r="F101" s="3116">
        <v>15</v>
      </c>
    </row>
    <row r="102" spans="1:6" ht="13.5">
      <c r="A102" s="3116">
        <v>30</v>
      </c>
      <c r="B102" s="3809"/>
      <c r="C102" s="3090" t="s">
        <v>2714</v>
      </c>
      <c r="D102" s="3090" t="s">
        <v>2715</v>
      </c>
      <c r="E102" s="3116">
        <v>0.1</v>
      </c>
      <c r="F102" s="3116">
        <v>15</v>
      </c>
    </row>
    <row r="103" spans="1:6" ht="24">
      <c r="A103" s="3116">
        <v>31</v>
      </c>
      <c r="B103" s="3809"/>
      <c r="C103" s="3090" t="s">
        <v>2716</v>
      </c>
      <c r="D103" s="3090" t="s">
        <v>2717</v>
      </c>
      <c r="E103" s="3116">
        <v>0.1</v>
      </c>
      <c r="F103" s="3116">
        <v>15</v>
      </c>
    </row>
    <row r="104" spans="1:6" ht="24">
      <c r="A104" s="3116">
        <v>32</v>
      </c>
      <c r="B104" s="3809"/>
      <c r="C104" s="3090" t="s">
        <v>2718</v>
      </c>
      <c r="D104" s="3090" t="s">
        <v>2719</v>
      </c>
      <c r="E104" s="3116">
        <v>0.1</v>
      </c>
      <c r="F104" s="3116">
        <v>15</v>
      </c>
    </row>
    <row r="105" spans="1:6" ht="24">
      <c r="A105" s="3116">
        <v>33</v>
      </c>
      <c r="B105" s="3809"/>
      <c r="C105" s="3090" t="s">
        <v>2720</v>
      </c>
      <c r="D105" s="3090" t="s">
        <v>2721</v>
      </c>
      <c r="E105" s="3116">
        <v>0.1</v>
      </c>
      <c r="F105" s="3116">
        <v>15</v>
      </c>
    </row>
    <row r="106" spans="1:6" ht="24">
      <c r="A106" s="3116">
        <v>34</v>
      </c>
      <c r="B106" s="3808"/>
      <c r="C106" s="3090" t="s">
        <v>2722</v>
      </c>
      <c r="D106" s="3090" t="s">
        <v>2723</v>
      </c>
      <c r="E106" s="3116">
        <v>0.1</v>
      </c>
      <c r="F106" s="3116">
        <v>15</v>
      </c>
    </row>
    <row r="107" spans="1:6" ht="24">
      <c r="A107" s="3116">
        <v>35</v>
      </c>
      <c r="B107" s="3807" t="s">
        <v>2724</v>
      </c>
      <c r="C107" s="3116" t="s">
        <v>2725</v>
      </c>
      <c r="D107" s="3090" t="s">
        <v>2726</v>
      </c>
      <c r="E107" s="3116">
        <v>0.15</v>
      </c>
      <c r="F107" s="3116">
        <v>20</v>
      </c>
    </row>
    <row r="108" spans="1:6" ht="13.5">
      <c r="A108" s="3116">
        <v>36</v>
      </c>
      <c r="B108" s="3809"/>
      <c r="C108" s="3116" t="s">
        <v>2727</v>
      </c>
      <c r="D108" s="3090" t="s">
        <v>2728</v>
      </c>
      <c r="E108" s="3116">
        <v>0.15</v>
      </c>
      <c r="F108" s="3116">
        <v>20</v>
      </c>
    </row>
    <row r="109" spans="1:6" ht="13.5">
      <c r="A109" s="3116">
        <v>37</v>
      </c>
      <c r="B109" s="3809"/>
      <c r="C109" s="3116" t="s">
        <v>2729</v>
      </c>
      <c r="D109" s="3090" t="s">
        <v>2730</v>
      </c>
      <c r="E109" s="3116">
        <v>0.15</v>
      </c>
      <c r="F109" s="3116">
        <v>20</v>
      </c>
    </row>
    <row r="110" spans="1:6" ht="13.5">
      <c r="A110" s="3116">
        <v>38</v>
      </c>
      <c r="B110" s="3809"/>
      <c r="C110" s="3116" t="s">
        <v>2731</v>
      </c>
      <c r="D110" s="3090" t="s">
        <v>2732</v>
      </c>
      <c r="E110" s="3116">
        <v>0.1</v>
      </c>
      <c r="F110" s="3116">
        <v>15</v>
      </c>
    </row>
    <row r="111" spans="1:6" ht="24">
      <c r="A111" s="3116">
        <v>39</v>
      </c>
      <c r="B111" s="3809"/>
      <c r="C111" s="3116" t="s">
        <v>2733</v>
      </c>
      <c r="D111" s="3090" t="s">
        <v>2734</v>
      </c>
      <c r="E111" s="3116">
        <v>0.1</v>
      </c>
      <c r="F111" s="3116">
        <v>15</v>
      </c>
    </row>
    <row r="112" spans="1:6" ht="24">
      <c r="A112" s="3116">
        <v>40</v>
      </c>
      <c r="B112" s="3808"/>
      <c r="C112" s="3116" t="s">
        <v>2735</v>
      </c>
      <c r="D112" s="3090" t="s">
        <v>2736</v>
      </c>
      <c r="E112" s="3116">
        <v>0.1</v>
      </c>
      <c r="F112" s="3116">
        <v>15</v>
      </c>
    </row>
    <row r="113" spans="1:6" ht="13.5">
      <c r="A113" s="3116">
        <v>41</v>
      </c>
      <c r="B113" s="3806" t="s">
        <v>2737</v>
      </c>
      <c r="C113" s="3116" t="s">
        <v>2738</v>
      </c>
      <c r="D113" s="3090" t="s">
        <v>2739</v>
      </c>
      <c r="E113" s="3116">
        <v>0.1</v>
      </c>
      <c r="F113" s="3116">
        <v>15</v>
      </c>
    </row>
    <row r="114" spans="1:6" ht="13.5">
      <c r="A114" s="3116">
        <v>42</v>
      </c>
      <c r="B114" s="3806"/>
      <c r="C114" s="3116" t="s">
        <v>2740</v>
      </c>
      <c r="D114" s="3090" t="s">
        <v>2741</v>
      </c>
      <c r="E114" s="3116">
        <v>0.1</v>
      </c>
      <c r="F114" s="3116">
        <v>15</v>
      </c>
    </row>
    <row r="115" spans="1:6" ht="24">
      <c r="A115" s="3116">
        <v>43</v>
      </c>
      <c r="B115" s="3806"/>
      <c r="C115" s="3116" t="s">
        <v>2742</v>
      </c>
      <c r="D115" s="3090" t="s">
        <v>2743</v>
      </c>
      <c r="E115" s="3116">
        <v>0.1</v>
      </c>
      <c r="F115" s="3116">
        <v>15</v>
      </c>
    </row>
    <row r="116" spans="1:6" ht="13.5">
      <c r="A116" s="3116">
        <v>44</v>
      </c>
      <c r="B116" s="3807" t="s">
        <v>2744</v>
      </c>
      <c r="C116" s="3116" t="s">
        <v>2745</v>
      </c>
      <c r="D116" s="3090" t="s">
        <v>2746</v>
      </c>
      <c r="E116" s="3116">
        <v>0.1</v>
      </c>
      <c r="F116" s="3116">
        <v>15</v>
      </c>
    </row>
    <row r="117" spans="1:6" ht="24">
      <c r="A117" s="3116">
        <v>45</v>
      </c>
      <c r="B117" s="3808"/>
      <c r="C117" s="3090" t="s">
        <v>2747</v>
      </c>
      <c r="D117" s="3090" t="s">
        <v>2748</v>
      </c>
      <c r="E117" s="3116">
        <v>0.1</v>
      </c>
      <c r="F117" s="3116">
        <v>15</v>
      </c>
    </row>
    <row r="118" spans="1:6" ht="24">
      <c r="A118" s="3116">
        <v>46</v>
      </c>
      <c r="B118" s="3807" t="s">
        <v>2749</v>
      </c>
      <c r="C118" s="3116" t="s">
        <v>2750</v>
      </c>
      <c r="D118" s="3090" t="s">
        <v>2751</v>
      </c>
      <c r="E118" s="3116">
        <v>0.1</v>
      </c>
      <c r="F118" s="3116">
        <v>15</v>
      </c>
    </row>
    <row r="119" spans="1:6" ht="24">
      <c r="A119" s="3116">
        <v>47</v>
      </c>
      <c r="B119" s="3808"/>
      <c r="C119" s="3116" t="s">
        <v>2752</v>
      </c>
      <c r="D119" s="3090" t="s">
        <v>2753</v>
      </c>
      <c r="E119" s="3116">
        <v>0.1</v>
      </c>
      <c r="F119" s="3116">
        <v>15</v>
      </c>
    </row>
    <row r="120" spans="1:6" ht="13.5">
      <c r="A120" s="3116">
        <v>48</v>
      </c>
      <c r="B120" s="3807" t="s">
        <v>2754</v>
      </c>
      <c r="C120" s="3116" t="s">
        <v>2755</v>
      </c>
      <c r="D120" s="3090" t="s">
        <v>2756</v>
      </c>
      <c r="E120" s="3116">
        <v>0.1</v>
      </c>
      <c r="F120" s="3116">
        <v>15</v>
      </c>
    </row>
    <row r="121" spans="1:6" ht="13.5">
      <c r="A121" s="3116">
        <v>49</v>
      </c>
      <c r="B121" s="3808"/>
      <c r="C121" s="3116" t="s">
        <v>2757</v>
      </c>
      <c r="D121" s="3090" t="s">
        <v>2758</v>
      </c>
      <c r="E121" s="3116">
        <v>0.1</v>
      </c>
      <c r="F121" s="3116">
        <v>15</v>
      </c>
    </row>
    <row r="122" spans="1:6" ht="24">
      <c r="A122" s="3116">
        <v>50</v>
      </c>
      <c r="B122" s="3806" t="s">
        <v>2759</v>
      </c>
      <c r="C122" s="3116" t="s">
        <v>2760</v>
      </c>
      <c r="D122" s="3090" t="s">
        <v>2761</v>
      </c>
      <c r="E122" s="3116">
        <v>0.1</v>
      </c>
      <c r="F122" s="3116">
        <v>15</v>
      </c>
    </row>
    <row r="123" spans="1:6" ht="24">
      <c r="A123" s="3116">
        <v>51</v>
      </c>
      <c r="B123" s="3806"/>
      <c r="C123" s="3116" t="s">
        <v>2762</v>
      </c>
      <c r="D123" s="3090" t="s">
        <v>2763</v>
      </c>
      <c r="E123" s="3116">
        <v>0.1</v>
      </c>
      <c r="F123" s="3116">
        <v>15</v>
      </c>
    </row>
    <row r="124" spans="1:6" ht="24">
      <c r="A124" s="3116">
        <v>52</v>
      </c>
      <c r="B124" s="3806" t="s">
        <v>2764</v>
      </c>
      <c r="C124" s="3116" t="s">
        <v>2765</v>
      </c>
      <c r="D124" s="3090" t="s">
        <v>2766</v>
      </c>
      <c r="E124" s="3116">
        <v>0.1</v>
      </c>
      <c r="F124" s="3116">
        <v>15</v>
      </c>
    </row>
    <row r="125" spans="1:6" ht="24">
      <c r="A125" s="3116">
        <v>53</v>
      </c>
      <c r="B125" s="3806"/>
      <c r="C125" s="3116" t="s">
        <v>2767</v>
      </c>
      <c r="D125" s="3090" t="s">
        <v>2768</v>
      </c>
      <c r="E125" s="3116">
        <v>0.1</v>
      </c>
      <c r="F125" s="3116">
        <v>15</v>
      </c>
    </row>
    <row r="126" spans="1:6" ht="13.5">
      <c r="A126" s="3116">
        <v>54</v>
      </c>
      <c r="B126" s="3116" t="s">
        <v>2769</v>
      </c>
      <c r="C126" s="3116" t="s">
        <v>2770</v>
      </c>
      <c r="D126" s="3090" t="s">
        <v>2771</v>
      </c>
      <c r="E126" s="3116">
        <v>0.1</v>
      </c>
      <c r="F126" s="3116">
        <v>15</v>
      </c>
    </row>
    <row r="127" spans="1:6" ht="13.5">
      <c r="A127" s="3116">
        <v>55</v>
      </c>
      <c r="B127" s="3806" t="s">
        <v>2772</v>
      </c>
      <c r="C127" s="3116" t="s">
        <v>2773</v>
      </c>
      <c r="D127" s="3090" t="s">
        <v>2774</v>
      </c>
      <c r="E127" s="3116">
        <v>0.1</v>
      </c>
      <c r="F127" s="3116">
        <v>15</v>
      </c>
    </row>
    <row r="128" spans="1:6" ht="13.5">
      <c r="A128" s="3116">
        <v>56</v>
      </c>
      <c r="B128" s="3806"/>
      <c r="C128" s="3116" t="s">
        <v>2775</v>
      </c>
      <c r="D128" s="3090" t="s">
        <v>2776</v>
      </c>
      <c r="E128" s="3116">
        <v>0.1</v>
      </c>
      <c r="F128" s="3116">
        <v>15</v>
      </c>
    </row>
    <row r="129" spans="1:6" ht="24">
      <c r="A129" s="3116">
        <v>57</v>
      </c>
      <c r="B129" s="3806"/>
      <c r="C129" s="3116" t="s">
        <v>2777</v>
      </c>
      <c r="D129" s="3090" t="s">
        <v>2778</v>
      </c>
      <c r="E129" s="3116">
        <v>0.1</v>
      </c>
      <c r="F129" s="3116">
        <v>15</v>
      </c>
    </row>
    <row r="130" spans="1:6" ht="24">
      <c r="A130" s="3116">
        <v>58</v>
      </c>
      <c r="B130" s="3806" t="s">
        <v>2779</v>
      </c>
      <c r="C130" s="3116" t="s">
        <v>2780</v>
      </c>
      <c r="D130" s="3090" t="s">
        <v>2781</v>
      </c>
      <c r="E130" s="3116">
        <v>0.1</v>
      </c>
      <c r="F130" s="3116">
        <v>15</v>
      </c>
    </row>
    <row r="131" spans="1:6" ht="13.5">
      <c r="A131" s="3116">
        <v>59</v>
      </c>
      <c r="B131" s="3806"/>
      <c r="C131" s="3116" t="s">
        <v>2782</v>
      </c>
      <c r="D131" s="3090" t="s">
        <v>2783</v>
      </c>
      <c r="E131" s="3116">
        <v>0.1</v>
      </c>
      <c r="F131" s="3116">
        <v>15</v>
      </c>
    </row>
    <row r="132" spans="1:6" ht="13.5">
      <c r="A132" s="3116">
        <v>60</v>
      </c>
      <c r="B132" s="3807" t="s">
        <v>2784</v>
      </c>
      <c r="C132" s="3116" t="s">
        <v>2785</v>
      </c>
      <c r="D132" s="3090" t="s">
        <v>2786</v>
      </c>
      <c r="E132" s="3116">
        <v>0.1</v>
      </c>
      <c r="F132" s="3116">
        <v>15</v>
      </c>
    </row>
    <row r="133" spans="1:6" ht="13.5">
      <c r="A133" s="3116">
        <v>61</v>
      </c>
      <c r="B133" s="3808"/>
      <c r="C133" s="3116" t="s">
        <v>2787</v>
      </c>
      <c r="D133" s="3090" t="s">
        <v>2788</v>
      </c>
      <c r="E133" s="3116">
        <v>0.1</v>
      </c>
      <c r="F133" s="3116">
        <v>15</v>
      </c>
    </row>
    <row r="134" spans="1:6" ht="24">
      <c r="A134" s="3116">
        <v>62</v>
      </c>
      <c r="B134" s="3116" t="s">
        <v>2789</v>
      </c>
      <c r="C134" s="3116" t="s">
        <v>2790</v>
      </c>
      <c r="D134" s="3090" t="s">
        <v>2791</v>
      </c>
      <c r="E134" s="3116">
        <v>0.1</v>
      </c>
      <c r="F134" s="3116">
        <v>15</v>
      </c>
    </row>
    <row r="135" spans="1:6" ht="13.5">
      <c r="A135" s="3116">
        <v>63</v>
      </c>
      <c r="B135" s="3806" t="s">
        <v>2792</v>
      </c>
      <c r="C135" s="3116" t="s">
        <v>2793</v>
      </c>
      <c r="D135" s="3090" t="s">
        <v>2794</v>
      </c>
      <c r="E135" s="3116">
        <v>0.1</v>
      </c>
      <c r="F135" s="3116">
        <v>15</v>
      </c>
    </row>
    <row r="136" spans="1:6" ht="13.5">
      <c r="A136" s="3116">
        <v>64</v>
      </c>
      <c r="B136" s="3806"/>
      <c r="C136" s="3116" t="s">
        <v>2795</v>
      </c>
      <c r="D136" s="3090" t="s">
        <v>2796</v>
      </c>
      <c r="E136" s="3116">
        <v>0.1</v>
      </c>
      <c r="F136" s="3116">
        <v>15</v>
      </c>
    </row>
    <row r="137" spans="1:6" ht="13.5">
      <c r="A137" s="3116">
        <v>65</v>
      </c>
      <c r="B137" s="3116" t="s">
        <v>2797</v>
      </c>
      <c r="C137" s="3116" t="s">
        <v>2798</v>
      </c>
      <c r="D137" s="3090" t="s">
        <v>2799</v>
      </c>
      <c r="E137" s="3116">
        <v>0.1</v>
      </c>
      <c r="F137" s="3116">
        <v>15</v>
      </c>
    </row>
    <row r="138" spans="1:6" ht="13.5">
      <c r="A138" s="3116"/>
      <c r="B138" s="3116"/>
      <c r="C138" s="3116"/>
      <c r="D138" s="3116"/>
      <c r="E138" s="3116" t="s">
        <v>2800</v>
      </c>
      <c r="F138" s="3116"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49"/>
  </cols>
  <sheetData>
    <row r="1" spans="1:20" ht="15" thickBot="1">
      <c r="A1" s="3125" t="s">
        <v>2801</v>
      </c>
      <c r="B1" s="3125"/>
      <c r="C1" s="3125"/>
      <c r="D1" s="3125"/>
      <c r="E1" s="3125"/>
      <c r="F1" s="3125"/>
      <c r="G1" s="3125"/>
      <c r="H1" s="3125"/>
      <c r="I1" s="3125"/>
      <c r="J1" s="3125"/>
      <c r="K1" s="3125"/>
      <c r="L1" s="3125"/>
      <c r="M1" s="3125"/>
      <c r="N1" s="748"/>
    </row>
    <row r="2" spans="1:20">
      <c r="A2" s="3126" t="s">
        <v>2802</v>
      </c>
      <c r="B2" s="3127" t="s">
        <v>2598</v>
      </c>
      <c r="C2" s="3127" t="s">
        <v>2599</v>
      </c>
      <c r="D2" s="3127" t="s">
        <v>2600</v>
      </c>
      <c r="E2" s="3127" t="s">
        <v>2601</v>
      </c>
      <c r="F2" s="3127" t="s">
        <v>2602</v>
      </c>
      <c r="G2" s="3127" t="s">
        <v>2603</v>
      </c>
      <c r="H2" s="3128" t="s">
        <v>2604</v>
      </c>
      <c r="I2" s="3128" t="s">
        <v>2605</v>
      </c>
      <c r="J2" s="3129" t="s">
        <v>2606</v>
      </c>
      <c r="K2" s="3129" t="s">
        <v>2607</v>
      </c>
      <c r="L2" s="3129" t="s">
        <v>2608</v>
      </c>
      <c r="M2" s="3130" t="s">
        <v>2609</v>
      </c>
      <c r="Q2" s="3140" t="s">
        <v>2807</v>
      </c>
      <c r="R2" s="3140" t="s">
        <v>2808</v>
      </c>
      <c r="S2" s="3140" t="s">
        <v>2809</v>
      </c>
      <c r="T2" s="3140" t="s">
        <v>2810</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0"/>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0"/>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0"/>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2803</v>
      </c>
      <c r="B93" s="3125"/>
      <c r="C93" s="3125"/>
      <c r="D93" s="3125"/>
      <c r="E93" s="3125"/>
      <c r="F93" s="3125"/>
      <c r="G93" s="3125"/>
      <c r="H93" s="3125"/>
      <c r="I93" s="3125"/>
      <c r="J93" s="3125"/>
      <c r="K93" s="3125"/>
      <c r="L93" s="3125"/>
      <c r="M93" s="3125"/>
    </row>
    <row r="94" spans="1:20">
      <c r="A94" s="3126" t="s">
        <v>2802</v>
      </c>
      <c r="B94" s="3127" t="s">
        <v>2598</v>
      </c>
      <c r="C94" s="3127" t="s">
        <v>2599</v>
      </c>
      <c r="D94" s="3127" t="s">
        <v>2600</v>
      </c>
      <c r="E94" s="3127" t="s">
        <v>2601</v>
      </c>
      <c r="F94" s="3127" t="s">
        <v>2602</v>
      </c>
      <c r="G94" s="3127" t="s">
        <v>2603</v>
      </c>
      <c r="H94" s="3128" t="s">
        <v>2604</v>
      </c>
      <c r="I94" s="3128" t="s">
        <v>2605</v>
      </c>
      <c r="J94" s="3129" t="s">
        <v>2606</v>
      </c>
      <c r="K94" s="3129" t="s">
        <v>2607</v>
      </c>
      <c r="L94" s="3129" t="s">
        <v>2608</v>
      </c>
      <c r="M94" s="3130" t="s">
        <v>2609</v>
      </c>
      <c r="N94" s="749">
        <f>SUMPRODUCT((A95:A184=ROUNDDOWN(基准地价修正!G3,1))*(B94:M94=基准地价修正!G2)*(B95:M184))</f>
        <v>1.1056999999999999</v>
      </c>
      <c r="Q94" s="3140" t="s">
        <v>2807</v>
      </c>
      <c r="R94" s="3140" t="s">
        <v>2808</v>
      </c>
      <c r="S94" s="3140" t="s">
        <v>2809</v>
      </c>
      <c r="T94" s="3140" t="s">
        <v>2810</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8"/>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8"/>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2804</v>
      </c>
      <c r="B185" s="3125"/>
      <c r="C185" s="3125"/>
      <c r="D185" s="3125"/>
      <c r="E185" s="3125"/>
      <c r="F185" s="3125"/>
      <c r="G185" s="3125"/>
      <c r="H185" s="3125"/>
      <c r="I185" s="3125"/>
      <c r="J185" s="3125"/>
      <c r="K185" s="3125"/>
      <c r="L185" s="3125"/>
      <c r="M185" s="3125"/>
    </row>
    <row r="186" spans="1:20">
      <c r="A186" s="3126" t="s">
        <v>2802</v>
      </c>
      <c r="B186" s="3127" t="s">
        <v>2598</v>
      </c>
      <c r="C186" s="3127" t="s">
        <v>2599</v>
      </c>
      <c r="D186" s="3127" t="s">
        <v>2600</v>
      </c>
      <c r="E186" s="3127" t="s">
        <v>2601</v>
      </c>
      <c r="F186" s="3127" t="s">
        <v>2602</v>
      </c>
      <c r="G186" s="3127" t="s">
        <v>2603</v>
      </c>
      <c r="H186" s="3128" t="s">
        <v>2604</v>
      </c>
      <c r="I186" s="3128" t="s">
        <v>2605</v>
      </c>
      <c r="J186" s="3129" t="s">
        <v>2606</v>
      </c>
      <c r="K186" s="3129" t="s">
        <v>2607</v>
      </c>
      <c r="L186" s="3129" t="s">
        <v>2608</v>
      </c>
      <c r="M186" s="3130" t="s">
        <v>2609</v>
      </c>
      <c r="Q186" s="3140" t="s">
        <v>2807</v>
      </c>
      <c r="R186" s="3140" t="s">
        <v>2808</v>
      </c>
      <c r="S186" s="3140" t="s">
        <v>2809</v>
      </c>
      <c r="T186" s="3140" t="s">
        <v>2810</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2805</v>
      </c>
      <c r="B277" s="3125"/>
      <c r="C277" s="3125"/>
      <c r="D277" s="3125"/>
      <c r="E277" s="3125"/>
      <c r="F277" s="3125"/>
      <c r="G277" s="3125"/>
      <c r="H277" s="3125"/>
      <c r="I277" s="3125"/>
      <c r="J277" s="3125"/>
      <c r="K277" s="3125"/>
      <c r="L277" s="3125"/>
      <c r="M277" s="3125"/>
    </row>
    <row r="278" spans="1:21">
      <c r="A278" s="3126" t="s">
        <v>2802</v>
      </c>
      <c r="B278" s="3127" t="s">
        <v>2598</v>
      </c>
      <c r="C278" s="3127" t="s">
        <v>2599</v>
      </c>
      <c r="D278" s="3127" t="s">
        <v>2600</v>
      </c>
      <c r="E278" s="3127" t="s">
        <v>2601</v>
      </c>
      <c r="F278" s="3127" t="s">
        <v>2602</v>
      </c>
      <c r="G278" s="3127" t="s">
        <v>2603</v>
      </c>
      <c r="H278" s="3128" t="s">
        <v>2604</v>
      </c>
      <c r="I278" s="3128" t="s">
        <v>2605</v>
      </c>
      <c r="J278" s="3129" t="s">
        <v>2606</v>
      </c>
      <c r="K278" s="3129" t="s">
        <v>2607</v>
      </c>
      <c r="L278" s="3129" t="s">
        <v>2608</v>
      </c>
      <c r="M278" s="3130" t="s">
        <v>2609</v>
      </c>
      <c r="Q278" s="3140" t="s">
        <v>2807</v>
      </c>
      <c r="R278" s="3140" t="s">
        <v>2808</v>
      </c>
      <c r="S278" s="3140" t="s">
        <v>2811</v>
      </c>
      <c r="T278" s="3140" t="s">
        <v>2812</v>
      </c>
      <c r="U278" s="3140" t="s">
        <v>2810</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2806</v>
      </c>
      <c r="B369" s="3138"/>
      <c r="C369" s="3138"/>
      <c r="D369" s="3138"/>
      <c r="E369" s="3138"/>
      <c r="F369" s="3138"/>
      <c r="G369" s="3138"/>
      <c r="H369" s="3138"/>
      <c r="I369" s="3138"/>
      <c r="J369" s="3138"/>
      <c r="K369" s="3138"/>
      <c r="L369" s="3138"/>
      <c r="M369" s="3138"/>
    </row>
    <row r="370" spans="1:20">
      <c r="A370" s="3126" t="s">
        <v>2802</v>
      </c>
      <c r="B370" s="3127" t="s">
        <v>2598</v>
      </c>
      <c r="C370" s="3127" t="s">
        <v>2599</v>
      </c>
      <c r="D370" s="3127" t="s">
        <v>2600</v>
      </c>
      <c r="E370" s="3127" t="s">
        <v>2601</v>
      </c>
      <c r="F370" s="3127" t="s">
        <v>2602</v>
      </c>
      <c r="G370" s="3127" t="s">
        <v>2603</v>
      </c>
      <c r="H370" s="3128" t="s">
        <v>2604</v>
      </c>
      <c r="I370" s="3128" t="s">
        <v>2605</v>
      </c>
      <c r="J370" s="3129" t="s">
        <v>2606</v>
      </c>
      <c r="K370" s="3129" t="s">
        <v>2607</v>
      </c>
      <c r="L370" s="3129" t="s">
        <v>2608</v>
      </c>
      <c r="M370" s="3130" t="s">
        <v>2609</v>
      </c>
      <c r="N370" s="749">
        <f>SUMPRODUCT((A371:A460=ROUNDDOWN(基准地价修正!G3,1))*(B370:M370=基准地价修正!G2)*(B371:M460))</f>
        <v>1.0517000000000001</v>
      </c>
      <c r="Q370" s="3140" t="s">
        <v>2807</v>
      </c>
      <c r="R370" s="3140" t="s">
        <v>2808</v>
      </c>
      <c r="S370" s="3140" t="s">
        <v>2809</v>
      </c>
      <c r="T370" s="3140" t="s">
        <v>2810</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131674</v>
      </c>
      <c r="C2" s="2" t="s">
        <v>106</v>
      </c>
      <c r="D2" s="198"/>
      <c r="E2" s="198"/>
      <c r="F2" s="198"/>
      <c r="G2" s="198"/>
    </row>
    <row r="3" spans="1:7" s="199" customFormat="1" ht="18" customHeight="1" thickBot="1">
      <c r="A3" s="202" t="s">
        <v>58</v>
      </c>
      <c r="B3" s="203">
        <f ca="1">ROUND(B2*10000/'数据-汇总表'!E3,0)</f>
        <v>10761</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2447</v>
      </c>
      <c r="D10" s="844">
        <f>'数据-汇总表'!E6</f>
        <v>122358.21999999999</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2447</v>
      </c>
      <c r="D19" s="848">
        <f>'数据-汇总表'!E3</f>
        <v>122358.21999999999</v>
      </c>
      <c r="E19" s="210">
        <f>'数据-取费表'!B31</f>
        <v>200</v>
      </c>
      <c r="F19" s="230"/>
      <c r="G19" s="1" t="s">
        <v>436</v>
      </c>
    </row>
    <row r="20" spans="1:7" s="213" customFormat="1" ht="13.5" customHeight="1">
      <c r="A20" s="776" t="s">
        <v>419</v>
      </c>
      <c r="B20" s="209" t="s">
        <v>77</v>
      </c>
      <c r="C20" s="231">
        <f>ROUND((C5+C19)*F20,0)</f>
        <v>461</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2494</v>
      </c>
      <c r="D22" s="234">
        <f ca="1">C26</f>
        <v>1E-3</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2208</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262</v>
      </c>
      <c r="D24" s="237"/>
      <c r="E24" s="237"/>
      <c r="F24" s="238"/>
      <c r="G24" s="239" t="s">
        <v>82</v>
      </c>
    </row>
    <row r="25" spans="1:7" s="213" customFormat="1" ht="24">
      <c r="A25" s="779" t="s">
        <v>348</v>
      </c>
      <c r="B25" s="214" t="s">
        <v>420</v>
      </c>
      <c r="C25" s="1104">
        <f ca="1">ROUND(IF('数据-取费表'!B22&lt;=1,C20*F22*'数据-取费表'!B23/2,C20*(POWER((1+F22),'数据-取费表'!B23/2)-1)),0)</f>
        <v>24</v>
      </c>
      <c r="D25" s="237"/>
      <c r="E25" s="240"/>
      <c r="F25" s="238"/>
      <c r="G25" s="241" t="s">
        <v>83</v>
      </c>
    </row>
    <row r="26" spans="1:7" s="213" customFormat="1">
      <c r="A26" s="779" t="s">
        <v>350</v>
      </c>
      <c r="B26" s="214" t="s">
        <v>422</v>
      </c>
      <c r="C26" s="237">
        <f ca="1">ROUND(IF('数据-取费表'!B22&lt;=1,F21*F22*'数据-取费表'!B23/2,F21*(POWER((1+F22),'数据-取费表'!B23/2)-1)),4)</f>
        <v>1E-3</v>
      </c>
      <c r="D26" s="237"/>
      <c r="E26" s="240"/>
      <c r="F26" s="238"/>
      <c r="G26" s="242"/>
    </row>
    <row r="27" spans="1:7" s="213" customFormat="1" ht="24.75">
      <c r="A27" s="776" t="s">
        <v>342</v>
      </c>
      <c r="B27" s="243" t="s">
        <v>85</v>
      </c>
      <c r="C27" s="244">
        <f>C28</f>
        <v>3293</v>
      </c>
      <c r="D27" s="234">
        <f>C29</f>
        <v>2.8E-3</v>
      </c>
      <c r="E27" s="235" t="s">
        <v>99</v>
      </c>
      <c r="F27" s="245">
        <f>'数据-取费表'!Q16</f>
        <v>0.14000000000000001</v>
      </c>
      <c r="G27" s="246" t="s">
        <v>431</v>
      </c>
    </row>
    <row r="28" spans="1:7" s="213" customFormat="1" ht="13.5" customHeight="1">
      <c r="A28" s="779" t="s">
        <v>349</v>
      </c>
      <c r="B28" s="247" t="s">
        <v>424</v>
      </c>
      <c r="C28" s="248">
        <f>ROUND((C5+C19+C20)*F27*'数据-取费表'!B21/'数据-取费表'!B20,0)</f>
        <v>3293</v>
      </c>
      <c r="D28" s="234"/>
      <c r="E28" s="235"/>
      <c r="F28" s="245"/>
      <c r="G28" s="246"/>
    </row>
    <row r="29" spans="1:7" s="213" customFormat="1" ht="13.5" customHeight="1">
      <c r="A29" s="779" t="s">
        <v>347</v>
      </c>
      <c r="B29" s="247" t="s">
        <v>425</v>
      </c>
      <c r="C29" s="237">
        <f>ROUND(C21*F27*'数据-取费表'!B21/'数据-取费表'!B20,4)</f>
        <v>2.8E-3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31754</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75830</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68582</v>
      </c>
      <c r="D34" s="216"/>
      <c r="E34" s="219"/>
      <c r="F34" s="256">
        <f>IF('数据-取费表'!B24=0,1,'数据-取费表'!N16)</f>
        <v>1</v>
      </c>
      <c r="G34" s="218" t="s">
        <v>89</v>
      </c>
    </row>
    <row r="35" spans="1:7" ht="13.5" customHeight="1">
      <c r="A35" s="779" t="s">
        <v>351</v>
      </c>
      <c r="B35" s="214" t="s">
        <v>33</v>
      </c>
      <c r="C35" s="219">
        <f>ROUND(C34*F35,0)</f>
        <v>3429</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2447</v>
      </c>
      <c r="D37" s="216">
        <f>'数据-汇总表'!E3</f>
        <v>122358.21999999999</v>
      </c>
      <c r="E37" s="248">
        <f>'数据-取费表'!B35</f>
        <v>200</v>
      </c>
      <c r="F37" s="258"/>
      <c r="G37" s="260" t="s">
        <v>92</v>
      </c>
    </row>
    <row r="38" spans="1:7" ht="13.5" customHeight="1">
      <c r="A38" s="779" t="s">
        <v>354</v>
      </c>
      <c r="B38" s="214" t="s">
        <v>36</v>
      </c>
      <c r="C38" s="219">
        <f>ROUND(C34*F38,0)</f>
        <v>1372</v>
      </c>
      <c r="D38" s="219"/>
      <c r="E38" s="219"/>
      <c r="F38" s="258">
        <f>'数据-取费表'!B36</f>
        <v>0.02</v>
      </c>
      <c r="G38" s="218" t="s">
        <v>90</v>
      </c>
    </row>
    <row r="39" spans="1:7" s="213" customFormat="1" ht="13.5" customHeight="1">
      <c r="A39" s="776" t="s">
        <v>338</v>
      </c>
      <c r="B39" s="209" t="s">
        <v>77</v>
      </c>
      <c r="C39" s="231">
        <f>ROUND(C33*F20,0)</f>
        <v>1517</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4037</v>
      </c>
      <c r="D41" s="234">
        <f ca="1">C44</f>
        <v>1E-3</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3958</v>
      </c>
      <c r="D42" s="237"/>
      <c r="E42" s="237"/>
      <c r="F42" s="238"/>
      <c r="G42" s="3682" t="s">
        <v>94</v>
      </c>
    </row>
    <row r="43" spans="1:7" ht="13.5" customHeight="1">
      <c r="A43" s="779" t="s">
        <v>347</v>
      </c>
      <c r="B43" s="214" t="s">
        <v>426</v>
      </c>
      <c r="C43" s="237">
        <f ca="1">ROUND(IF('数据-取费表'!B22&lt;=1,C39*F22*'数据-取费表'!B21/2,C39*(POWER((1+F22),'数据-取费表'!B21/2)-1)),0)</f>
        <v>79</v>
      </c>
      <c r="D43" s="237"/>
      <c r="E43" s="237"/>
      <c r="F43" s="238"/>
      <c r="G43" s="3683"/>
    </row>
    <row r="44" spans="1:7" ht="13.5" customHeight="1">
      <c r="A44" s="779" t="s">
        <v>348</v>
      </c>
      <c r="B44" s="214" t="s">
        <v>428</v>
      </c>
      <c r="C44" s="237">
        <f ca="1">ROUND(IF('数据-取费表'!B22&lt;=1,C40*F22*'数据-取费表'!B21/2,C40*(POWER((1+F22),'数据-取费表'!B21/2)-1)),4)</f>
        <v>1E-3</v>
      </c>
      <c r="D44" s="237"/>
      <c r="E44" s="237"/>
      <c r="F44" s="238"/>
      <c r="G44" s="3684"/>
    </row>
    <row r="45" spans="1:7" s="213" customFormat="1" ht="13.5" customHeight="1">
      <c r="A45" s="776" t="s">
        <v>341</v>
      </c>
      <c r="B45" s="243" t="s">
        <v>85</v>
      </c>
      <c r="C45" s="244">
        <f>C46</f>
        <v>10829</v>
      </c>
      <c r="D45" s="234">
        <f>C47</f>
        <v>2.8E-3</v>
      </c>
      <c r="E45" s="235" t="s">
        <v>102</v>
      </c>
      <c r="F45" s="245"/>
      <c r="G45" s="246" t="s">
        <v>434</v>
      </c>
    </row>
    <row r="46" spans="1:7" s="213" customFormat="1" ht="13.5" customHeight="1">
      <c r="A46" s="779" t="s">
        <v>349</v>
      </c>
      <c r="B46" s="247" t="s">
        <v>427</v>
      </c>
      <c r="C46" s="248">
        <f>ROUND((C33+C39)*F27,0)</f>
        <v>10829</v>
      </c>
      <c r="D46" s="262"/>
      <c r="E46" s="235"/>
      <c r="F46" s="245"/>
      <c r="G46" s="246"/>
    </row>
    <row r="47" spans="1:7" s="213" customFormat="1" ht="13.5" customHeight="1">
      <c r="A47" s="779" t="s">
        <v>347</v>
      </c>
      <c r="B47" s="247" t="s">
        <v>429</v>
      </c>
      <c r="C47" s="237">
        <f>ROUND(C40*F27,4)</f>
        <v>2.8E-3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99920</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99920</v>
      </c>
      <c r="D51" s="231"/>
      <c r="E51" s="231"/>
      <c r="F51" s="263"/>
      <c r="G51" s="233" t="s">
        <v>37</v>
      </c>
    </row>
    <row r="52" spans="1:7" s="207" customFormat="1" ht="16.5" thickBot="1">
      <c r="A52" s="264" t="s">
        <v>38</v>
      </c>
      <c r="B52" s="265"/>
      <c r="C52" s="266">
        <f ca="1">C31+C51</f>
        <v>131674</v>
      </c>
      <c r="D52" s="265"/>
      <c r="E52" s="265"/>
      <c r="F52" s="265"/>
      <c r="G52" s="267"/>
    </row>
    <row r="55" spans="1:7" ht="15">
      <c r="B55" s="269" t="s">
        <v>39</v>
      </c>
      <c r="C55" s="270"/>
    </row>
    <row r="56" spans="1:7">
      <c r="B56" s="272" t="s">
        <v>40</v>
      </c>
      <c r="C56" s="273">
        <f ca="1">ROUND(C51/C52,3)</f>
        <v>0.75900000000000001</v>
      </c>
    </row>
    <row r="57" spans="1:7">
      <c r="B57" s="272" t="s">
        <v>41</v>
      </c>
      <c r="C57" s="274">
        <f ca="1">1-C56</f>
        <v>0.24099999999999999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20" t="s">
        <v>2842</v>
      </c>
      <c r="B1" s="3820"/>
      <c r="C1" s="3820"/>
      <c r="D1" s="3820"/>
      <c r="E1" s="3820"/>
      <c r="F1" s="3820"/>
      <c r="G1" s="3821"/>
      <c r="I1" s="3221" t="s">
        <v>2843</v>
      </c>
      <c r="J1" s="3222" t="s">
        <v>2844</v>
      </c>
      <c r="K1" s="3222" t="s">
        <v>2845</v>
      </c>
      <c r="L1" s="3222" t="s">
        <v>2846</v>
      </c>
      <c r="M1" s="3222" t="s">
        <v>2847</v>
      </c>
      <c r="N1" s="3222" t="s">
        <v>2848</v>
      </c>
      <c r="O1" s="3222" t="s">
        <v>2849</v>
      </c>
      <c r="P1" s="3222" t="s">
        <v>2850</v>
      </c>
      <c r="Q1" s="3222" t="s">
        <v>2851</v>
      </c>
      <c r="R1" s="3222" t="s">
        <v>2852</v>
      </c>
      <c r="S1" s="3222" t="s">
        <v>2853</v>
      </c>
      <c r="T1" s="3223" t="s">
        <v>2854</v>
      </c>
    </row>
    <row r="2" spans="1:20" ht="12" thickBot="1">
      <c r="A2" s="3225" t="s">
        <v>2855</v>
      </c>
      <c r="B2" s="3225"/>
      <c r="C2" s="3225"/>
      <c r="D2" s="3225"/>
      <c r="E2" s="3225"/>
      <c r="F2" s="3225"/>
      <c r="G2" s="3226" t="s">
        <v>2856</v>
      </c>
      <c r="I2" s="3227" t="s">
        <v>2857</v>
      </c>
      <c r="J2" s="3227" t="s">
        <v>2858</v>
      </c>
      <c r="K2" s="3227" t="s">
        <v>2859</v>
      </c>
      <c r="L2" s="3227" t="s">
        <v>2860</v>
      </c>
      <c r="M2" s="3227" t="s">
        <v>2861</v>
      </c>
      <c r="N2" s="3227" t="s">
        <v>2862</v>
      </c>
      <c r="O2" s="3227" t="s">
        <v>2863</v>
      </c>
      <c r="P2" s="3227" t="s">
        <v>2864</v>
      </c>
      <c r="Q2" s="3227" t="s">
        <v>2865</v>
      </c>
      <c r="R2" s="3227" t="s">
        <v>2866</v>
      </c>
      <c r="S2" s="3227" t="s">
        <v>2867</v>
      </c>
      <c r="T2" s="3227" t="s">
        <v>2868</v>
      </c>
    </row>
    <row r="3" spans="1:20" s="3233" customFormat="1">
      <c r="A3" s="3818" t="s">
        <v>2869</v>
      </c>
      <c r="B3" s="3228"/>
      <c r="C3" s="3229" t="s">
        <v>2814</v>
      </c>
      <c r="D3" s="3229" t="s">
        <v>2870</v>
      </c>
      <c r="E3" s="3229" t="s">
        <v>2816</v>
      </c>
      <c r="F3" s="3229" t="s">
        <v>2871</v>
      </c>
      <c r="G3" s="3229" t="s">
        <v>2634</v>
      </c>
      <c r="H3" s="3230"/>
      <c r="I3" s="3231" t="s">
        <v>2872</v>
      </c>
      <c r="J3" s="3232" t="s">
        <v>128</v>
      </c>
      <c r="K3" s="3232" t="s">
        <v>129</v>
      </c>
      <c r="L3" s="3231" t="s">
        <v>130</v>
      </c>
      <c r="M3" s="3231" t="s">
        <v>131</v>
      </c>
      <c r="N3" s="3231" t="s">
        <v>132</v>
      </c>
      <c r="O3" s="3231" t="s">
        <v>133</v>
      </c>
      <c r="P3" s="3231" t="s">
        <v>134</v>
      </c>
      <c r="Q3" s="3231" t="s">
        <v>135</v>
      </c>
      <c r="R3" s="3231" t="s">
        <v>136</v>
      </c>
      <c r="S3" s="3231" t="s">
        <v>2873</v>
      </c>
      <c r="T3" s="3231" t="s">
        <v>2874</v>
      </c>
    </row>
    <row r="4" spans="1:20" s="3233" customFormat="1" ht="12" thickBot="1">
      <c r="A4" s="3819"/>
      <c r="B4" s="3234" t="s">
        <v>2875</v>
      </c>
      <c r="C4" s="3234" t="s">
        <v>2876</v>
      </c>
      <c r="D4" s="3234" t="s">
        <v>2876</v>
      </c>
      <c r="E4" s="3234" t="s">
        <v>2876</v>
      </c>
      <c r="F4" s="3235" t="s">
        <v>2876</v>
      </c>
      <c r="G4" s="3235" t="s">
        <v>2876</v>
      </c>
      <c r="H4" s="3230"/>
      <c r="I4" s="3232" t="s">
        <v>137</v>
      </c>
      <c r="J4" s="3232" t="s">
        <v>111</v>
      </c>
      <c r="K4" s="3232" t="s">
        <v>138</v>
      </c>
      <c r="L4" s="3231" t="s">
        <v>139</v>
      </c>
      <c r="M4" s="3231" t="s">
        <v>140</v>
      </c>
      <c r="N4" s="3231" t="s">
        <v>141</v>
      </c>
      <c r="O4" s="3231" t="s">
        <v>142</v>
      </c>
      <c r="P4" s="3231" t="s">
        <v>143</v>
      </c>
      <c r="Q4" s="3231" t="s">
        <v>2877</v>
      </c>
      <c r="R4" s="3231" t="s">
        <v>2878</v>
      </c>
      <c r="S4" s="3231" t="s">
        <v>2879</v>
      </c>
      <c r="T4" s="3231" t="s">
        <v>2880</v>
      </c>
    </row>
    <row r="5" spans="1:20">
      <c r="A5" s="3236" t="s">
        <v>2843</v>
      </c>
      <c r="B5" s="3227" t="s">
        <v>2857</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2881</v>
      </c>
      <c r="R5" s="3231" t="s">
        <v>2882</v>
      </c>
      <c r="S5" s="3231" t="s">
        <v>153</v>
      </c>
      <c r="T5" s="3231" t="s">
        <v>2883</v>
      </c>
    </row>
    <row r="6" spans="1:20" ht="12" thickBot="1">
      <c r="A6" s="3231" t="s">
        <v>144</v>
      </c>
      <c r="B6" s="3231" t="s">
        <v>2872</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2884</v>
      </c>
      <c r="Q6" s="3231" t="s">
        <v>2885</v>
      </c>
      <c r="R6" s="3231" t="s">
        <v>161</v>
      </c>
      <c r="S6" s="3231" t="s">
        <v>2886</v>
      </c>
      <c r="T6" s="3231" t="s">
        <v>2887</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2888</v>
      </c>
      <c r="Q7" s="3231" t="s">
        <v>2889</v>
      </c>
      <c r="R7" s="3231" t="s">
        <v>2890</v>
      </c>
      <c r="S7" s="3231" t="s">
        <v>2891</v>
      </c>
      <c r="T7" s="3231" t="s">
        <v>2892</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2893</v>
      </c>
      <c r="Q8" s="3231" t="s">
        <v>174</v>
      </c>
      <c r="R8" s="3231" t="s">
        <v>2894</v>
      </c>
      <c r="S8" s="3231" t="s">
        <v>2895</v>
      </c>
      <c r="T8" s="3238" t="s">
        <v>2896</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2897</v>
      </c>
      <c r="Q9" s="3231" t="s">
        <v>182</v>
      </c>
      <c r="R9" s="3231" t="s">
        <v>183</v>
      </c>
      <c r="S9" s="3231" t="s">
        <v>200</v>
      </c>
    </row>
    <row r="10" spans="1:20">
      <c r="A10" s="3236" t="s">
        <v>184</v>
      </c>
      <c r="B10" s="3227" t="s">
        <v>2858</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2898</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2899</v>
      </c>
      <c r="P11" s="3231" t="s">
        <v>191</v>
      </c>
      <c r="Q11" s="3231" t="s">
        <v>199</v>
      </c>
      <c r="R11" s="3231" t="s">
        <v>2900</v>
      </c>
      <c r="S11" s="3231" t="s">
        <v>2901</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2902</v>
      </c>
      <c r="P12" s="3231" t="s">
        <v>2903</v>
      </c>
      <c r="Q12" s="3231" t="s">
        <v>2904</v>
      </c>
      <c r="R12" s="3231" t="s">
        <v>2905</v>
      </c>
      <c r="S12" s="3231" t="s">
        <v>2906</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2907</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2908</v>
      </c>
      <c r="K14" s="3232" t="s">
        <v>215</v>
      </c>
      <c r="L14" s="3231" t="s">
        <v>216</v>
      </c>
      <c r="M14" s="3231" t="s">
        <v>217</v>
      </c>
      <c r="N14" s="3231" t="s">
        <v>218</v>
      </c>
      <c r="O14" s="3231" t="s">
        <v>240</v>
      </c>
      <c r="P14" s="3231" t="s">
        <v>213</v>
      </c>
      <c r="Q14" s="3231" t="s">
        <v>2909</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2910</v>
      </c>
      <c r="P15" s="3231" t="s">
        <v>2911</v>
      </c>
      <c r="Q15" s="3231" t="s">
        <v>242</v>
      </c>
      <c r="R15" s="3231" t="s">
        <v>2912</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2913</v>
      </c>
      <c r="P16" s="3231" t="s">
        <v>227</v>
      </c>
      <c r="Q16" s="3231" t="s">
        <v>250</v>
      </c>
      <c r="R16" s="3231" t="s">
        <v>207</v>
      </c>
      <c r="S16" s="3231" t="s">
        <v>2914</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2915</v>
      </c>
      <c r="P17" s="3231" t="s">
        <v>2916</v>
      </c>
      <c r="Q17" s="3231" t="s">
        <v>256</v>
      </c>
      <c r="R17" s="3231" t="s">
        <v>2917</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2918</v>
      </c>
      <c r="P18" s="3231" t="s">
        <v>241</v>
      </c>
      <c r="Q18" s="3231" t="s">
        <v>2919</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2920</v>
      </c>
      <c r="P19" s="3231" t="s">
        <v>249</v>
      </c>
      <c r="Q19" s="3231" t="s">
        <v>2921</v>
      </c>
      <c r="R19" s="3231" t="s">
        <v>265</v>
      </c>
      <c r="S19" s="3231" t="s">
        <v>2922</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2923</v>
      </c>
      <c r="P20" s="3231" t="s">
        <v>2924</v>
      </c>
      <c r="Q20" s="3231" t="s">
        <v>290</v>
      </c>
      <c r="R20" s="3231" t="s">
        <v>2925</v>
      </c>
      <c r="S20" s="3231" t="s">
        <v>277</v>
      </c>
    </row>
    <row r="21" spans="1:19" ht="14.25" customHeight="1" thickBot="1">
      <c r="A21" s="3231" t="s">
        <v>184</v>
      </c>
      <c r="B21" s="3232" t="s">
        <v>208</v>
      </c>
      <c r="C21" s="3231">
        <v>32370</v>
      </c>
      <c r="D21" s="3231">
        <v>26730</v>
      </c>
      <c r="E21" s="3231">
        <v>26640</v>
      </c>
      <c r="F21" s="3231"/>
      <c r="G21" s="3231">
        <v>19440</v>
      </c>
      <c r="J21" s="3238" t="s">
        <v>2926</v>
      </c>
      <c r="K21" s="3232" t="s">
        <v>267</v>
      </c>
      <c r="L21" s="3231" t="s">
        <v>268</v>
      </c>
      <c r="M21" s="3231" t="s">
        <v>269</v>
      </c>
      <c r="N21" s="3231" t="s">
        <v>270</v>
      </c>
      <c r="O21" s="3231" t="s">
        <v>264</v>
      </c>
      <c r="P21" s="3231" t="s">
        <v>283</v>
      </c>
      <c r="Q21" s="3231" t="s">
        <v>293</v>
      </c>
      <c r="R21" s="3231" t="s">
        <v>2927</v>
      </c>
      <c r="S21" s="3238" t="s">
        <v>2928</v>
      </c>
    </row>
    <row r="22" spans="1:19" ht="14.25" customHeight="1">
      <c r="A22" s="3231" t="s">
        <v>184</v>
      </c>
      <c r="B22" s="3232" t="s">
        <v>2908</v>
      </c>
      <c r="C22" s="3231">
        <v>29830</v>
      </c>
      <c r="D22" s="3231">
        <v>27600</v>
      </c>
      <c r="E22" s="3231">
        <v>28150</v>
      </c>
      <c r="F22" s="3231"/>
      <c r="G22" s="3231">
        <v>20080</v>
      </c>
      <c r="K22" s="3232" t="s">
        <v>2929</v>
      </c>
      <c r="L22" s="3231" t="s">
        <v>272</v>
      </c>
      <c r="M22" s="3231" t="s">
        <v>273</v>
      </c>
      <c r="N22" s="3231" t="s">
        <v>274</v>
      </c>
      <c r="O22" s="3231" t="s">
        <v>2930</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2931</v>
      </c>
      <c r="L23" s="3231" t="s">
        <v>278</v>
      </c>
      <c r="M23" s="3231" t="s">
        <v>279</v>
      </c>
      <c r="N23" s="3231" t="s">
        <v>2932</v>
      </c>
      <c r="O23" s="3231" t="s">
        <v>2933</v>
      </c>
      <c r="P23" s="3231" t="s">
        <v>289</v>
      </c>
      <c r="Q23" s="3231" t="s">
        <v>298</v>
      </c>
      <c r="R23" s="3231" t="s">
        <v>2934</v>
      </c>
    </row>
    <row r="24" spans="1:19" ht="14.25" customHeight="1">
      <c r="A24" s="3231" t="s">
        <v>184</v>
      </c>
      <c r="B24" s="3232" t="s">
        <v>230</v>
      </c>
      <c r="C24" s="3231">
        <v>27930</v>
      </c>
      <c r="D24" s="3231">
        <v>32260</v>
      </c>
      <c r="E24" s="3231">
        <v>32120</v>
      </c>
      <c r="F24" s="3231"/>
      <c r="G24" s="3231">
        <v>23470</v>
      </c>
      <c r="K24" s="3232" t="s">
        <v>2935</v>
      </c>
      <c r="L24" s="3231" t="s">
        <v>281</v>
      </c>
      <c r="M24" s="3231" t="s">
        <v>282</v>
      </c>
      <c r="N24" s="3231" t="s">
        <v>2936</v>
      </c>
      <c r="O24" s="3231" t="s">
        <v>285</v>
      </c>
      <c r="P24" s="3231" t="s">
        <v>2937</v>
      </c>
      <c r="Q24" s="3240" t="s">
        <v>2938</v>
      </c>
      <c r="R24" s="3231" t="s">
        <v>2939</v>
      </c>
    </row>
    <row r="25" spans="1:19" ht="14.25" customHeight="1">
      <c r="A25" s="3231" t="s">
        <v>184</v>
      </c>
      <c r="B25" s="3232" t="s">
        <v>235</v>
      </c>
      <c r="C25" s="3231">
        <v>32230</v>
      </c>
      <c r="D25" s="3231">
        <v>29640</v>
      </c>
      <c r="E25" s="3231">
        <v>29510</v>
      </c>
      <c r="F25" s="3231"/>
      <c r="G25" s="3231">
        <v>21560</v>
      </c>
      <c r="K25" s="3232" t="s">
        <v>2940</v>
      </c>
      <c r="L25" s="3231" t="s">
        <v>2941</v>
      </c>
      <c r="M25" s="3231" t="s">
        <v>284</v>
      </c>
      <c r="N25" s="3231" t="s">
        <v>292</v>
      </c>
      <c r="O25" s="3231" t="s">
        <v>288</v>
      </c>
      <c r="P25" s="3231" t="s">
        <v>275</v>
      </c>
      <c r="Q25" s="3240" t="s">
        <v>271</v>
      </c>
      <c r="R25" s="3231" t="s">
        <v>2942</v>
      </c>
    </row>
    <row r="26" spans="1:19" ht="14.25" customHeight="1" thickBot="1">
      <c r="A26" s="3231" t="s">
        <v>184</v>
      </c>
      <c r="B26" s="3232" t="s">
        <v>244</v>
      </c>
      <c r="C26" s="3231">
        <v>31690</v>
      </c>
      <c r="D26" s="3231">
        <v>27650</v>
      </c>
      <c r="E26" s="3231">
        <v>28200</v>
      </c>
      <c r="F26" s="3231"/>
      <c r="G26" s="3231">
        <v>20110</v>
      </c>
      <c r="K26" s="3237" t="s">
        <v>2943</v>
      </c>
      <c r="L26" s="3231" t="s">
        <v>2944</v>
      </c>
      <c r="M26" s="3231" t="s">
        <v>287</v>
      </c>
      <c r="N26" s="3231" t="s">
        <v>294</v>
      </c>
      <c r="O26" s="3231" t="s">
        <v>2945</v>
      </c>
      <c r="P26" s="3231" t="s">
        <v>2946</v>
      </c>
      <c r="Q26" s="3240" t="s">
        <v>276</v>
      </c>
      <c r="R26" s="3231" t="s">
        <v>2947</v>
      </c>
    </row>
    <row r="27" spans="1:19" ht="14.25" customHeight="1">
      <c r="A27" s="3231" t="s">
        <v>184</v>
      </c>
      <c r="B27" s="3232" t="s">
        <v>251</v>
      </c>
      <c r="C27" s="3231">
        <v>29610</v>
      </c>
      <c r="D27" s="3231">
        <v>27770</v>
      </c>
      <c r="E27" s="3231">
        <v>28300</v>
      </c>
      <c r="F27" s="3231"/>
      <c r="G27" s="3231">
        <v>20210</v>
      </c>
      <c r="L27" s="3231" t="s">
        <v>2948</v>
      </c>
      <c r="M27" s="3231" t="s">
        <v>291</v>
      </c>
      <c r="N27" s="3231" t="s">
        <v>297</v>
      </c>
      <c r="O27" s="3231" t="s">
        <v>2949</v>
      </c>
      <c r="P27" s="3231" t="s">
        <v>2950</v>
      </c>
      <c r="Q27" s="3231" t="s">
        <v>2951</v>
      </c>
      <c r="R27" s="3231" t="s">
        <v>2952</v>
      </c>
    </row>
    <row r="28" spans="1:19" ht="14.25" customHeight="1">
      <c r="A28" s="3231" t="s">
        <v>184</v>
      </c>
      <c r="B28" s="3232" t="s">
        <v>259</v>
      </c>
      <c r="C28" s="3231"/>
      <c r="D28" s="3231">
        <v>31520</v>
      </c>
      <c r="E28" s="3231">
        <v>31410</v>
      </c>
      <c r="F28" s="3231"/>
      <c r="G28" s="3231">
        <v>22940</v>
      </c>
      <c r="L28" s="3231" t="s">
        <v>2953</v>
      </c>
      <c r="M28" s="3231" t="s">
        <v>2954</v>
      </c>
      <c r="N28" s="3231" t="s">
        <v>2955</v>
      </c>
      <c r="O28" s="3231" t="s">
        <v>2956</v>
      </c>
      <c r="P28" s="3231" t="s">
        <v>2957</v>
      </c>
      <c r="Q28" s="3231" t="s">
        <v>2958</v>
      </c>
      <c r="R28" s="3231" t="s">
        <v>2959</v>
      </c>
    </row>
    <row r="29" spans="1:19" ht="14.25" customHeight="1" thickBot="1">
      <c r="A29" s="3239" t="s">
        <v>184</v>
      </c>
      <c r="B29" s="3241" t="s">
        <v>2926</v>
      </c>
      <c r="C29" s="3242"/>
      <c r="D29" s="3242">
        <v>29460</v>
      </c>
      <c r="E29" s="3242">
        <v>28640</v>
      </c>
      <c r="F29" s="3242"/>
      <c r="G29" s="3242">
        <v>21430</v>
      </c>
      <c r="L29" s="3231" t="s">
        <v>2960</v>
      </c>
      <c r="M29" s="3231" t="s">
        <v>2961</v>
      </c>
      <c r="N29" s="3231" t="s">
        <v>2962</v>
      </c>
      <c r="O29" s="3231" t="s">
        <v>2963</v>
      </c>
      <c r="P29" s="3231" t="s">
        <v>2964</v>
      </c>
      <c r="Q29" s="3231" t="s">
        <v>2965</v>
      </c>
      <c r="R29" s="3231" t="s">
        <v>280</v>
      </c>
    </row>
    <row r="30" spans="1:19" ht="14.25" customHeight="1">
      <c r="A30" s="3236" t="s">
        <v>296</v>
      </c>
      <c r="B30" s="3227" t="s">
        <v>2859</v>
      </c>
      <c r="C30" s="3227">
        <v>26890</v>
      </c>
      <c r="D30" s="3227">
        <v>26770</v>
      </c>
      <c r="E30" s="3227">
        <v>25700</v>
      </c>
      <c r="F30" s="3227">
        <v>8180</v>
      </c>
      <c r="G30" s="3243">
        <v>18740</v>
      </c>
      <c r="L30" s="3231" t="s">
        <v>2966</v>
      </c>
      <c r="M30" s="3231" t="s">
        <v>2967</v>
      </c>
      <c r="N30" s="3231" t="s">
        <v>2968</v>
      </c>
      <c r="O30" s="3231" t="s">
        <v>2969</v>
      </c>
      <c r="P30" s="3231" t="s">
        <v>2970</v>
      </c>
      <c r="Q30" s="3231" t="s">
        <v>2971</v>
      </c>
      <c r="R30" s="3231" t="s">
        <v>2972</v>
      </c>
    </row>
    <row r="31" spans="1:19" ht="14.25" customHeight="1">
      <c r="A31" s="3231" t="s">
        <v>296</v>
      </c>
      <c r="B31" s="3232" t="s">
        <v>129</v>
      </c>
      <c r="C31" s="3231">
        <v>24550</v>
      </c>
      <c r="D31" s="3231">
        <v>23990</v>
      </c>
      <c r="E31" s="3231">
        <v>22930</v>
      </c>
      <c r="F31" s="3231">
        <v>7470</v>
      </c>
      <c r="G31" s="3244">
        <v>16790</v>
      </c>
      <c r="L31" s="3231" t="s">
        <v>2973</v>
      </c>
      <c r="M31" s="3231" t="s">
        <v>2974</v>
      </c>
      <c r="N31" s="3231" t="s">
        <v>2975</v>
      </c>
      <c r="O31" s="3231" t="s">
        <v>2976</v>
      </c>
      <c r="P31" s="3231" t="s">
        <v>2977</v>
      </c>
      <c r="Q31" s="3231" t="s">
        <v>2978</v>
      </c>
      <c r="R31" s="3231" t="s">
        <v>2979</v>
      </c>
    </row>
    <row r="32" spans="1:19" ht="14.25" customHeight="1" thickBot="1">
      <c r="A32" s="3231" t="s">
        <v>296</v>
      </c>
      <c r="B32" s="3232" t="s">
        <v>138</v>
      </c>
      <c r="C32" s="3231">
        <v>27210</v>
      </c>
      <c r="D32" s="3231">
        <v>23240</v>
      </c>
      <c r="E32" s="3231">
        <v>23260</v>
      </c>
      <c r="F32" s="3231">
        <v>7130</v>
      </c>
      <c r="G32" s="3244">
        <v>16270</v>
      </c>
      <c r="L32" s="3231" t="s">
        <v>2980</v>
      </c>
      <c r="M32" s="3231" t="s">
        <v>2981</v>
      </c>
      <c r="N32" s="3231" t="s">
        <v>300</v>
      </c>
      <c r="O32" s="3231" t="s">
        <v>2982</v>
      </c>
      <c r="P32" s="3231" t="s">
        <v>299</v>
      </c>
      <c r="Q32" s="3231" t="s">
        <v>2983</v>
      </c>
      <c r="R32" s="3238" t="s">
        <v>2984</v>
      </c>
    </row>
    <row r="33" spans="1:17" ht="14.25" customHeight="1" thickBot="1">
      <c r="A33" s="3231" t="s">
        <v>296</v>
      </c>
      <c r="B33" s="3232" t="s">
        <v>147</v>
      </c>
      <c r="C33" s="3231">
        <v>27300</v>
      </c>
      <c r="D33" s="3231">
        <v>22980</v>
      </c>
      <c r="E33" s="3231">
        <v>24260</v>
      </c>
      <c r="F33" s="3231">
        <v>5860</v>
      </c>
      <c r="G33" s="3244">
        <v>16090</v>
      </c>
      <c r="L33" s="3238" t="s">
        <v>2985</v>
      </c>
      <c r="M33" s="3231" t="s">
        <v>2986</v>
      </c>
      <c r="N33" s="3231" t="s">
        <v>301</v>
      </c>
      <c r="O33" s="3231" t="s">
        <v>2987</v>
      </c>
      <c r="P33" s="3231" t="s">
        <v>2988</v>
      </c>
      <c r="Q33" s="3231" t="s">
        <v>2989</v>
      </c>
    </row>
    <row r="34" spans="1:17" ht="14.25" customHeight="1">
      <c r="A34" s="3231" t="s">
        <v>296</v>
      </c>
      <c r="B34" s="3232" t="s">
        <v>156</v>
      </c>
      <c r="C34" s="3231">
        <v>23090</v>
      </c>
      <c r="D34" s="3231">
        <v>23390</v>
      </c>
      <c r="E34" s="3231">
        <v>23510</v>
      </c>
      <c r="F34" s="3231">
        <v>6700</v>
      </c>
      <c r="G34" s="3244">
        <v>16370</v>
      </c>
      <c r="M34" s="3231" t="s">
        <v>2990</v>
      </c>
      <c r="N34" s="3231" t="s">
        <v>302</v>
      </c>
      <c r="O34" s="3231" t="s">
        <v>2991</v>
      </c>
      <c r="P34" s="3231" t="s">
        <v>2992</v>
      </c>
      <c r="Q34" s="3231" t="s">
        <v>2993</v>
      </c>
    </row>
    <row r="35" spans="1:17" ht="14.25" customHeight="1">
      <c r="A35" s="3231" t="s">
        <v>296</v>
      </c>
      <c r="B35" s="3232" t="s">
        <v>163</v>
      </c>
      <c r="C35" s="3231">
        <v>27270</v>
      </c>
      <c r="D35" s="3231">
        <v>24270</v>
      </c>
      <c r="E35" s="3231">
        <v>24950</v>
      </c>
      <c r="F35" s="3231">
        <v>6600</v>
      </c>
      <c r="G35" s="3244">
        <v>16990</v>
      </c>
      <c r="M35" s="3231" t="s">
        <v>2994</v>
      </c>
      <c r="N35" s="3231" t="s">
        <v>2995</v>
      </c>
      <c r="O35" s="3231" t="s">
        <v>2996</v>
      </c>
      <c r="P35" s="3231" t="s">
        <v>2997</v>
      </c>
      <c r="Q35" s="3231" t="s">
        <v>2998</v>
      </c>
    </row>
    <row r="36" spans="1:17" ht="14.25" customHeight="1">
      <c r="A36" s="3231" t="s">
        <v>296</v>
      </c>
      <c r="B36" s="3232" t="s">
        <v>169</v>
      </c>
      <c r="C36" s="3231">
        <v>23490</v>
      </c>
      <c r="D36" s="3231">
        <v>23020</v>
      </c>
      <c r="E36" s="3231">
        <v>25230</v>
      </c>
      <c r="F36" s="3231">
        <v>6780</v>
      </c>
      <c r="G36" s="3244">
        <v>16120</v>
      </c>
      <c r="M36" s="3231" t="s">
        <v>2999</v>
      </c>
      <c r="N36" s="3231" t="s">
        <v>3000</v>
      </c>
      <c r="O36" s="3231" t="s">
        <v>3001</v>
      </c>
      <c r="P36" s="3231" t="s">
        <v>3002</v>
      </c>
      <c r="Q36" s="3231" t="s">
        <v>3003</v>
      </c>
    </row>
    <row r="37" spans="1:17" ht="14.25" customHeight="1">
      <c r="A37" s="3231" t="s">
        <v>296</v>
      </c>
      <c r="B37" s="3232" t="s">
        <v>176</v>
      </c>
      <c r="C37" s="3231">
        <v>24380</v>
      </c>
      <c r="D37" s="3231">
        <v>22240</v>
      </c>
      <c r="E37" s="3231">
        <v>25980</v>
      </c>
      <c r="F37" s="3231">
        <v>8160</v>
      </c>
      <c r="G37" s="3244">
        <v>15570</v>
      </c>
      <c r="M37" s="3231" t="s">
        <v>3004</v>
      </c>
      <c r="N37" s="3231" t="s">
        <v>3005</v>
      </c>
      <c r="O37" s="3231" t="s">
        <v>3006</v>
      </c>
      <c r="P37" s="3231" t="s">
        <v>3007</v>
      </c>
      <c r="Q37" s="3231" t="s">
        <v>3008</v>
      </c>
    </row>
    <row r="38" spans="1:17" ht="14.25" customHeight="1">
      <c r="A38" s="3231" t="s">
        <v>296</v>
      </c>
      <c r="B38" s="3232" t="s">
        <v>186</v>
      </c>
      <c r="C38" s="3231">
        <v>23120</v>
      </c>
      <c r="D38" s="3231">
        <v>24630</v>
      </c>
      <c r="E38" s="3231">
        <v>25030</v>
      </c>
      <c r="F38" s="3231">
        <v>7710</v>
      </c>
      <c r="G38" s="3244">
        <v>17240</v>
      </c>
      <c r="M38" s="3231" t="s">
        <v>3009</v>
      </c>
      <c r="N38" s="3231" t="s">
        <v>3010</v>
      </c>
      <c r="O38" s="3231" t="s">
        <v>3011</v>
      </c>
      <c r="P38" s="3231" t="s">
        <v>3012</v>
      </c>
      <c r="Q38" s="3231" t="s">
        <v>3013</v>
      </c>
    </row>
    <row r="39" spans="1:17" ht="14.25" customHeight="1">
      <c r="A39" s="3231" t="s">
        <v>296</v>
      </c>
      <c r="B39" s="3232" t="s">
        <v>195</v>
      </c>
      <c r="C39" s="3231">
        <v>22330</v>
      </c>
      <c r="D39" s="3231">
        <v>21140</v>
      </c>
      <c r="E39" s="3231">
        <v>23970</v>
      </c>
      <c r="F39" s="3231">
        <v>7940</v>
      </c>
      <c r="G39" s="3244">
        <v>14790</v>
      </c>
      <c r="M39" s="3231" t="s">
        <v>3014</v>
      </c>
      <c r="N39" s="3231" t="s">
        <v>3015</v>
      </c>
      <c r="O39" s="3231" t="s">
        <v>3016</v>
      </c>
      <c r="P39" s="3231" t="s">
        <v>3017</v>
      </c>
      <c r="Q39" s="3231" t="s">
        <v>3018</v>
      </c>
    </row>
    <row r="40" spans="1:17" ht="14.25" customHeight="1">
      <c r="A40" s="3231" t="s">
        <v>296</v>
      </c>
      <c r="B40" s="3232" t="s">
        <v>202</v>
      </c>
      <c r="C40" s="3231">
        <v>24740</v>
      </c>
      <c r="D40" s="3231">
        <v>24690</v>
      </c>
      <c r="E40" s="3231">
        <v>22610</v>
      </c>
      <c r="F40" s="3231"/>
      <c r="G40" s="3244">
        <v>17280</v>
      </c>
      <c r="M40" s="3231" t="s">
        <v>3019</v>
      </c>
      <c r="N40" s="3231" t="s">
        <v>3020</v>
      </c>
      <c r="O40" s="3231" t="s">
        <v>3021</v>
      </c>
      <c r="P40" s="3231" t="s">
        <v>3022</v>
      </c>
      <c r="Q40" s="3231" t="s">
        <v>3023</v>
      </c>
    </row>
    <row r="41" spans="1:17" ht="14.25" customHeight="1" thickBot="1">
      <c r="A41" s="3231" t="s">
        <v>296</v>
      </c>
      <c r="B41" s="3232" t="s">
        <v>209</v>
      </c>
      <c r="C41" s="3231">
        <v>21220</v>
      </c>
      <c r="D41" s="3231">
        <v>21120</v>
      </c>
      <c r="E41" s="3231">
        <v>22590</v>
      </c>
      <c r="F41" s="3231"/>
      <c r="G41" s="3244">
        <v>14780</v>
      </c>
      <c r="M41" s="3238" t="s">
        <v>3024</v>
      </c>
      <c r="N41" s="3231" t="s">
        <v>3025</v>
      </c>
      <c r="O41" s="3231" t="s">
        <v>3026</v>
      </c>
      <c r="P41" s="3231" t="s">
        <v>3027</v>
      </c>
      <c r="Q41" s="3231" t="s">
        <v>3028</v>
      </c>
    </row>
    <row r="42" spans="1:17" ht="14.25" customHeight="1">
      <c r="A42" s="3231" t="s">
        <v>296</v>
      </c>
      <c r="B42" s="3232" t="s">
        <v>215</v>
      </c>
      <c r="C42" s="3231">
        <v>24800</v>
      </c>
      <c r="D42" s="3231">
        <v>22280</v>
      </c>
      <c r="E42" s="3231">
        <v>24350</v>
      </c>
      <c r="F42" s="3231"/>
      <c r="G42" s="3244">
        <v>15590</v>
      </c>
      <c r="N42" s="3231" t="s">
        <v>3029</v>
      </c>
      <c r="O42" s="3231" t="s">
        <v>3030</v>
      </c>
      <c r="P42" s="3231" t="s">
        <v>3031</v>
      </c>
      <c r="Q42" s="3231" t="s">
        <v>3032</v>
      </c>
    </row>
    <row r="43" spans="1:17" ht="14.25" customHeight="1">
      <c r="A43" s="3231" t="s">
        <v>3033</v>
      </c>
      <c r="B43" s="3232" t="s">
        <v>223</v>
      </c>
      <c r="C43" s="3231">
        <v>21210</v>
      </c>
      <c r="D43" s="3231">
        <v>21160</v>
      </c>
      <c r="E43" s="3231">
        <v>22650</v>
      </c>
      <c r="F43" s="3231"/>
      <c r="G43" s="3244">
        <v>14800</v>
      </c>
      <c r="N43" s="3231" t="s">
        <v>3034</v>
      </c>
      <c r="O43" s="3231" t="s">
        <v>3035</v>
      </c>
      <c r="P43" s="3231" t="s">
        <v>3036</v>
      </c>
      <c r="Q43" s="3231" t="s">
        <v>3037</v>
      </c>
    </row>
    <row r="44" spans="1:17" ht="14.25" customHeight="1" thickBot="1">
      <c r="A44" s="3231" t="s">
        <v>296</v>
      </c>
      <c r="B44" s="3232" t="s">
        <v>231</v>
      </c>
      <c r="C44" s="3231">
        <v>22370</v>
      </c>
      <c r="D44" s="3231">
        <v>23140</v>
      </c>
      <c r="E44" s="3231">
        <v>25090</v>
      </c>
      <c r="F44" s="3231"/>
      <c r="G44" s="3244">
        <v>16190</v>
      </c>
      <c r="N44" s="3231" t="s">
        <v>3038</v>
      </c>
      <c r="O44" s="3231" t="s">
        <v>3039</v>
      </c>
      <c r="P44" s="3238" t="s">
        <v>3040</v>
      </c>
      <c r="Q44" s="3231" t="s">
        <v>3041</v>
      </c>
    </row>
    <row r="45" spans="1:17" ht="14.25" customHeight="1" thickBot="1">
      <c r="A45" s="3231" t="s">
        <v>296</v>
      </c>
      <c r="B45" s="3232" t="s">
        <v>236</v>
      </c>
      <c r="C45" s="3231">
        <v>21240</v>
      </c>
      <c r="D45" s="3231">
        <v>27050</v>
      </c>
      <c r="E45" s="3231">
        <v>28000</v>
      </c>
      <c r="F45" s="3231"/>
      <c r="G45" s="3244">
        <v>18940</v>
      </c>
      <c r="N45" s="3231" t="s">
        <v>3042</v>
      </c>
      <c r="O45" s="3238" t="s">
        <v>3043</v>
      </c>
      <c r="Q45" s="3231" t="s">
        <v>3044</v>
      </c>
    </row>
    <row r="46" spans="1:17" ht="14.25" customHeight="1">
      <c r="A46" s="3231" t="s">
        <v>296</v>
      </c>
      <c r="B46" s="3232" t="s">
        <v>245</v>
      </c>
      <c r="C46" s="3231">
        <v>23240</v>
      </c>
      <c r="D46" s="3231">
        <v>23000</v>
      </c>
      <c r="E46" s="3231">
        <v>24980</v>
      </c>
      <c r="F46" s="3231"/>
      <c r="G46" s="3244">
        <v>16100</v>
      </c>
      <c r="N46" s="3231" t="s">
        <v>3045</v>
      </c>
      <c r="Q46" s="3231" t="s">
        <v>3046</v>
      </c>
    </row>
    <row r="47" spans="1:17" ht="14.25" customHeight="1">
      <c r="A47" s="3231" t="s">
        <v>296</v>
      </c>
      <c r="B47" s="3232" t="s">
        <v>252</v>
      </c>
      <c r="C47" s="3231">
        <v>27150</v>
      </c>
      <c r="D47" s="3231">
        <v>23310</v>
      </c>
      <c r="E47" s="3231">
        <v>25150</v>
      </c>
      <c r="F47" s="3231"/>
      <c r="G47" s="3244">
        <v>16310</v>
      </c>
      <c r="N47" s="3231" t="s">
        <v>3047</v>
      </c>
      <c r="Q47" s="3231" t="s">
        <v>3048</v>
      </c>
    </row>
    <row r="48" spans="1:17" ht="14.25" customHeight="1">
      <c r="A48" s="3231" t="s">
        <v>296</v>
      </c>
      <c r="B48" s="3232" t="s">
        <v>260</v>
      </c>
      <c r="C48" s="3231">
        <v>23100</v>
      </c>
      <c r="D48" s="3231">
        <v>21110</v>
      </c>
      <c r="E48" s="3231">
        <v>23080</v>
      </c>
      <c r="F48" s="3231"/>
      <c r="G48" s="3244">
        <v>14780</v>
      </c>
      <c r="N48" s="3231" t="s">
        <v>3049</v>
      </c>
      <c r="Q48" s="3231" t="s">
        <v>3050</v>
      </c>
    </row>
    <row r="49" spans="1:17" ht="14.25" customHeight="1">
      <c r="A49" s="3231" t="s">
        <v>296</v>
      </c>
      <c r="B49" s="3232" t="s">
        <v>267</v>
      </c>
      <c r="C49" s="3231">
        <v>23400</v>
      </c>
      <c r="D49" s="3231">
        <v>22920</v>
      </c>
      <c r="E49" s="3231">
        <v>24900</v>
      </c>
      <c r="F49" s="3231"/>
      <c r="G49" s="3244">
        <v>16040</v>
      </c>
      <c r="N49" s="3231" t="s">
        <v>3051</v>
      </c>
      <c r="Q49" s="3231" t="s">
        <v>3052</v>
      </c>
    </row>
    <row r="50" spans="1:17" ht="14.25" customHeight="1">
      <c r="A50" s="3231" t="s">
        <v>296</v>
      </c>
      <c r="B50" s="3232" t="s">
        <v>2929</v>
      </c>
      <c r="C50" s="3231">
        <v>21200</v>
      </c>
      <c r="D50" s="3231">
        <v>26540</v>
      </c>
      <c r="E50" s="3231">
        <v>23200</v>
      </c>
      <c r="F50" s="3231"/>
      <c r="G50" s="3244">
        <v>18580</v>
      </c>
      <c r="N50" s="3231" t="s">
        <v>3053</v>
      </c>
      <c r="Q50" s="3232" t="s">
        <v>3054</v>
      </c>
    </row>
    <row r="51" spans="1:17" ht="14.25" customHeight="1" thickBot="1">
      <c r="A51" s="3231" t="s">
        <v>296</v>
      </c>
      <c r="B51" s="3232" t="s">
        <v>2931</v>
      </c>
      <c r="C51" s="3231">
        <v>23000</v>
      </c>
      <c r="D51" s="3231">
        <v>23460</v>
      </c>
      <c r="E51" s="3231">
        <v>25290</v>
      </c>
      <c r="F51" s="3231"/>
      <c r="G51" s="3244">
        <v>16420</v>
      </c>
      <c r="N51" s="3231" t="s">
        <v>3055</v>
      </c>
      <c r="Q51" s="3238" t="s">
        <v>3056</v>
      </c>
    </row>
    <row r="52" spans="1:17" ht="14.25" customHeight="1">
      <c r="A52" s="3231" t="s">
        <v>296</v>
      </c>
      <c r="B52" s="3232" t="s">
        <v>2935</v>
      </c>
      <c r="C52" s="3231">
        <v>26660</v>
      </c>
      <c r="D52" s="3231">
        <v>22350</v>
      </c>
      <c r="E52" s="3231">
        <v>22920</v>
      </c>
      <c r="F52" s="3231"/>
      <c r="G52" s="3244">
        <v>15640</v>
      </c>
      <c r="N52" s="3231" t="s">
        <v>3057</v>
      </c>
    </row>
    <row r="53" spans="1:17" ht="14.25" customHeight="1">
      <c r="A53" s="3231" t="s">
        <v>296</v>
      </c>
      <c r="B53" s="3232" t="s">
        <v>2940</v>
      </c>
      <c r="C53" s="3231">
        <v>23580</v>
      </c>
      <c r="D53" s="3231"/>
      <c r="E53" s="3231">
        <v>24280</v>
      </c>
      <c r="F53" s="3231"/>
      <c r="G53" s="3244"/>
      <c r="N53" s="3231" t="s">
        <v>3058</v>
      </c>
    </row>
    <row r="54" spans="1:17" ht="14.25" customHeight="1" thickBot="1">
      <c r="A54" s="3245" t="s">
        <v>296</v>
      </c>
      <c r="B54" s="3237" t="s">
        <v>2943</v>
      </c>
      <c r="C54" s="3238">
        <v>22460</v>
      </c>
      <c r="D54" s="3238"/>
      <c r="E54" s="3238"/>
      <c r="F54" s="3238"/>
      <c r="G54" s="3246"/>
      <c r="N54" s="3231" t="s">
        <v>3059</v>
      </c>
    </row>
    <row r="55" spans="1:17" ht="14.25" customHeight="1">
      <c r="A55" s="3236" t="s">
        <v>110</v>
      </c>
      <c r="B55" s="3227" t="s">
        <v>3060</v>
      </c>
      <c r="C55" s="3231">
        <v>21970</v>
      </c>
      <c r="D55" s="3231">
        <v>20370</v>
      </c>
      <c r="E55" s="3231">
        <v>20180</v>
      </c>
      <c r="F55" s="3231">
        <v>5730</v>
      </c>
      <c r="G55" s="3231">
        <v>13820</v>
      </c>
      <c r="N55" s="3231" t="s">
        <v>3061</v>
      </c>
    </row>
    <row r="56" spans="1:17" ht="14.25" customHeight="1">
      <c r="A56" s="3231" t="s">
        <v>110</v>
      </c>
      <c r="B56" s="3231" t="s">
        <v>130</v>
      </c>
      <c r="C56" s="3231">
        <v>20470</v>
      </c>
      <c r="D56" s="3231">
        <v>20700</v>
      </c>
      <c r="E56" s="3231">
        <v>20380</v>
      </c>
      <c r="F56" s="3231">
        <v>4760</v>
      </c>
      <c r="G56" s="3231">
        <v>14050</v>
      </c>
      <c r="N56" s="3231" t="s">
        <v>3062</v>
      </c>
    </row>
    <row r="57" spans="1:17" ht="14.25" customHeight="1">
      <c r="A57" s="3231" t="s">
        <v>110</v>
      </c>
      <c r="B57" s="3231" t="s">
        <v>139</v>
      </c>
      <c r="C57" s="3231">
        <v>20790</v>
      </c>
      <c r="D57" s="3231">
        <v>21370</v>
      </c>
      <c r="E57" s="3231">
        <v>20890</v>
      </c>
      <c r="F57" s="3231">
        <v>4910</v>
      </c>
      <c r="G57" s="3231">
        <v>14510</v>
      </c>
      <c r="N57" s="3231" t="s">
        <v>3063</v>
      </c>
    </row>
    <row r="58" spans="1:17" ht="14.25" customHeight="1">
      <c r="A58" s="3231" t="s">
        <v>110</v>
      </c>
      <c r="B58" s="3231" t="s">
        <v>148</v>
      </c>
      <c r="C58" s="3231">
        <v>21460</v>
      </c>
      <c r="D58" s="3231">
        <v>20920</v>
      </c>
      <c r="E58" s="3231">
        <v>23410</v>
      </c>
      <c r="F58" s="3231">
        <v>5100</v>
      </c>
      <c r="G58" s="3231">
        <v>14200</v>
      </c>
      <c r="N58" s="3231" t="s">
        <v>3064</v>
      </c>
    </row>
    <row r="59" spans="1:17" ht="14.25" customHeight="1">
      <c r="A59" s="3231" t="s">
        <v>110</v>
      </c>
      <c r="B59" s="3231" t="s">
        <v>157</v>
      </c>
      <c r="C59" s="3231">
        <v>21000</v>
      </c>
      <c r="D59" s="3231">
        <v>21550</v>
      </c>
      <c r="E59" s="3231">
        <v>21150</v>
      </c>
      <c r="F59" s="3231">
        <v>5250</v>
      </c>
      <c r="G59" s="3231">
        <v>14630</v>
      </c>
      <c r="N59" s="3231" t="s">
        <v>3065</v>
      </c>
    </row>
    <row r="60" spans="1:17" ht="14.25" customHeight="1">
      <c r="A60" s="3231" t="s">
        <v>110</v>
      </c>
      <c r="B60" s="3231" t="s">
        <v>164</v>
      </c>
      <c r="C60" s="3231">
        <v>21640</v>
      </c>
      <c r="D60" s="3231">
        <v>21260</v>
      </c>
      <c r="E60" s="3231">
        <v>24040</v>
      </c>
      <c r="F60" s="3231">
        <v>4470</v>
      </c>
      <c r="G60" s="3231">
        <v>14430</v>
      </c>
      <c r="N60" s="3231" t="s">
        <v>3066</v>
      </c>
    </row>
    <row r="61" spans="1:17" ht="14.25" customHeight="1">
      <c r="A61" s="3231" t="s">
        <v>110</v>
      </c>
      <c r="B61" s="3231" t="s">
        <v>170</v>
      </c>
      <c r="C61" s="3231">
        <v>21330</v>
      </c>
      <c r="D61" s="3231">
        <v>18640</v>
      </c>
      <c r="E61" s="3231">
        <v>21190</v>
      </c>
      <c r="F61" s="3231">
        <v>4180</v>
      </c>
      <c r="G61" s="3231">
        <v>12650</v>
      </c>
      <c r="N61" s="3231" t="s">
        <v>3067</v>
      </c>
    </row>
    <row r="62" spans="1:17" ht="14.25" customHeight="1">
      <c r="A62" s="3231" t="s">
        <v>110</v>
      </c>
      <c r="B62" s="3231" t="s">
        <v>177</v>
      </c>
      <c r="C62" s="3231">
        <v>18710</v>
      </c>
      <c r="D62" s="3231">
        <v>19400</v>
      </c>
      <c r="E62" s="3231">
        <v>23750</v>
      </c>
      <c r="F62" s="3231">
        <v>4860</v>
      </c>
      <c r="G62" s="3231">
        <v>13170</v>
      </c>
      <c r="N62" s="3231" t="s">
        <v>3068</v>
      </c>
    </row>
    <row r="63" spans="1:17" ht="14.25" customHeight="1">
      <c r="A63" s="3231" t="s">
        <v>110</v>
      </c>
      <c r="B63" s="3231" t="s">
        <v>187</v>
      </c>
      <c r="C63" s="3231">
        <v>19480</v>
      </c>
      <c r="D63" s="3231">
        <v>16830</v>
      </c>
      <c r="E63" s="3231">
        <v>21590</v>
      </c>
      <c r="F63" s="3231">
        <v>4560</v>
      </c>
      <c r="G63" s="3231">
        <v>11420</v>
      </c>
      <c r="N63" s="3231" t="s">
        <v>3069</v>
      </c>
    </row>
    <row r="64" spans="1:17" ht="14.25" customHeight="1" thickBot="1">
      <c r="A64" s="3231" t="s">
        <v>110</v>
      </c>
      <c r="B64" s="3231" t="s">
        <v>196</v>
      </c>
      <c r="C64" s="3231">
        <v>16920</v>
      </c>
      <c r="D64" s="3231">
        <v>19190</v>
      </c>
      <c r="E64" s="3231">
        <v>22200</v>
      </c>
      <c r="F64" s="3231">
        <v>4390</v>
      </c>
      <c r="G64" s="3231">
        <v>13030</v>
      </c>
      <c r="N64" s="3238" t="s">
        <v>3070</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2941</v>
      </c>
      <c r="C78" s="3231">
        <v>19820</v>
      </c>
      <c r="D78" s="3231">
        <v>19780</v>
      </c>
      <c r="E78" s="3231">
        <v>18560</v>
      </c>
      <c r="F78" s="3231"/>
      <c r="G78" s="3231">
        <v>13430</v>
      </c>
    </row>
    <row r="79" spans="1:7" s="3220" customFormat="1" ht="14.25" customHeight="1">
      <c r="A79" s="3231" t="s">
        <v>110</v>
      </c>
      <c r="B79" s="3231" t="s">
        <v>2944</v>
      </c>
      <c r="C79" s="3231">
        <v>21660</v>
      </c>
      <c r="D79" s="3231">
        <v>18000</v>
      </c>
      <c r="E79" s="3231">
        <v>22570</v>
      </c>
      <c r="F79" s="3231"/>
      <c r="G79" s="3231">
        <v>12220</v>
      </c>
    </row>
    <row r="80" spans="1:7" s="3220" customFormat="1" ht="14.25" customHeight="1">
      <c r="A80" s="3231" t="s">
        <v>110</v>
      </c>
      <c r="B80" s="3231" t="s">
        <v>2948</v>
      </c>
      <c r="C80" s="3231">
        <v>19850</v>
      </c>
      <c r="D80" s="3231"/>
      <c r="E80" s="3231">
        <v>21700</v>
      </c>
      <c r="F80" s="3231"/>
      <c r="G80" s="3231"/>
    </row>
    <row r="81" spans="1:7" s="3220" customFormat="1" ht="14.25" customHeight="1">
      <c r="A81" s="3231" t="s">
        <v>110</v>
      </c>
      <c r="B81" s="3231" t="s">
        <v>2953</v>
      </c>
      <c r="C81" s="3231">
        <v>18080</v>
      </c>
      <c r="D81" s="3231"/>
      <c r="E81" s="3231">
        <v>20900</v>
      </c>
      <c r="F81" s="3231"/>
      <c r="G81" s="3231"/>
    </row>
    <row r="82" spans="1:7" s="3220" customFormat="1" ht="14.25" customHeight="1">
      <c r="A82" s="3231" t="s">
        <v>110</v>
      </c>
      <c r="B82" s="3231" t="s">
        <v>2960</v>
      </c>
      <c r="C82" s="3231"/>
      <c r="D82" s="3231"/>
      <c r="E82" s="3231">
        <v>20840</v>
      </c>
      <c r="F82" s="3231"/>
      <c r="G82" s="3231"/>
    </row>
    <row r="83" spans="1:7" s="3220" customFormat="1" ht="14.25" customHeight="1">
      <c r="A83" s="3231" t="s">
        <v>110</v>
      </c>
      <c r="B83" s="3231" t="s">
        <v>3071</v>
      </c>
      <c r="C83" s="3231"/>
      <c r="D83" s="3231"/>
      <c r="E83" s="3231"/>
      <c r="F83" s="3231">
        <v>4770</v>
      </c>
      <c r="G83" s="3231"/>
    </row>
    <row r="84" spans="1:7" s="3220" customFormat="1" ht="14.25" customHeight="1">
      <c r="A84" s="3231" t="s">
        <v>110</v>
      </c>
      <c r="B84" s="3231" t="s">
        <v>3072</v>
      </c>
      <c r="C84" s="3231"/>
      <c r="D84" s="3231"/>
      <c r="E84" s="3231"/>
      <c r="F84" s="3231">
        <v>4600</v>
      </c>
      <c r="G84" s="3231"/>
    </row>
    <row r="85" spans="1:7" s="3220" customFormat="1" ht="14.25" customHeight="1">
      <c r="A85" s="3231" t="s">
        <v>110</v>
      </c>
      <c r="B85" s="3231" t="s">
        <v>3073</v>
      </c>
      <c r="C85" s="3231"/>
      <c r="D85" s="3231"/>
      <c r="E85" s="3231"/>
      <c r="F85" s="3231">
        <v>4680</v>
      </c>
      <c r="G85" s="3231"/>
    </row>
    <row r="86" spans="1:7" s="3220" customFormat="1" ht="14.25" customHeight="1" thickBot="1">
      <c r="A86" s="3239" t="s">
        <v>110</v>
      </c>
      <c r="B86" s="3241" t="s">
        <v>3074</v>
      </c>
      <c r="C86" s="3242">
        <v>16610</v>
      </c>
      <c r="D86" s="3242">
        <v>16540</v>
      </c>
      <c r="E86" s="3242">
        <v>18850</v>
      </c>
      <c r="F86" s="3242"/>
      <c r="G86" s="3242">
        <v>11220</v>
      </c>
    </row>
    <row r="87" spans="1:7" s="3220" customFormat="1" ht="14.25" customHeight="1">
      <c r="A87" s="3236" t="s">
        <v>303</v>
      </c>
      <c r="B87" s="3227" t="s">
        <v>3075</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2954</v>
      </c>
      <c r="C113" s="3231">
        <v>15520</v>
      </c>
      <c r="D113" s="3231">
        <v>15450</v>
      </c>
      <c r="E113" s="3231"/>
      <c r="F113" s="3231"/>
      <c r="G113" s="3244">
        <v>10210</v>
      </c>
    </row>
    <row r="114" spans="1:7" s="3220" customFormat="1" ht="14.25" customHeight="1">
      <c r="A114" s="3231" t="s">
        <v>303</v>
      </c>
      <c r="B114" s="3231" t="s">
        <v>2961</v>
      </c>
      <c r="C114" s="3231">
        <v>13110</v>
      </c>
      <c r="D114" s="3231">
        <v>13050</v>
      </c>
      <c r="E114" s="3231"/>
      <c r="F114" s="3231"/>
      <c r="G114" s="3244">
        <v>8620</v>
      </c>
    </row>
    <row r="115" spans="1:7" s="3220" customFormat="1" ht="14.25" customHeight="1">
      <c r="A115" s="3231" t="s">
        <v>303</v>
      </c>
      <c r="B115" s="3231" t="s">
        <v>2967</v>
      </c>
      <c r="C115" s="3231">
        <v>12460</v>
      </c>
      <c r="D115" s="3231">
        <v>12390</v>
      </c>
      <c r="E115" s="3231"/>
      <c r="F115" s="3231"/>
      <c r="G115" s="3244">
        <v>8190</v>
      </c>
    </row>
    <row r="116" spans="1:7" s="3220" customFormat="1" ht="14.25" customHeight="1">
      <c r="A116" s="3231" t="s">
        <v>303</v>
      </c>
      <c r="B116" s="3231" t="s">
        <v>2974</v>
      </c>
      <c r="C116" s="3231">
        <v>13580</v>
      </c>
      <c r="D116" s="3231">
        <v>13520</v>
      </c>
      <c r="E116" s="3231"/>
      <c r="F116" s="3231"/>
      <c r="G116" s="3244">
        <v>8930</v>
      </c>
    </row>
    <row r="117" spans="1:7" s="3220" customFormat="1" ht="14.25" customHeight="1">
      <c r="A117" s="3231" t="s">
        <v>303</v>
      </c>
      <c r="B117" s="3231" t="s">
        <v>2981</v>
      </c>
      <c r="C117" s="3231">
        <v>17120</v>
      </c>
      <c r="D117" s="3231">
        <v>17040</v>
      </c>
      <c r="E117" s="3231"/>
      <c r="F117" s="3231"/>
      <c r="G117" s="3244">
        <v>11260</v>
      </c>
    </row>
    <row r="118" spans="1:7" s="3220" customFormat="1" ht="14.25" customHeight="1">
      <c r="A118" s="3231" t="s">
        <v>303</v>
      </c>
      <c r="B118" s="3231" t="s">
        <v>2986</v>
      </c>
      <c r="C118" s="3231">
        <v>14860</v>
      </c>
      <c r="D118" s="3231">
        <v>14790</v>
      </c>
      <c r="E118" s="3231"/>
      <c r="F118" s="3231"/>
      <c r="G118" s="3244">
        <v>9780</v>
      </c>
    </row>
    <row r="119" spans="1:7" s="3220" customFormat="1" ht="14.25" customHeight="1">
      <c r="A119" s="3231" t="s">
        <v>303</v>
      </c>
      <c r="B119" s="3231" t="s">
        <v>2990</v>
      </c>
      <c r="C119" s="3231">
        <v>16470</v>
      </c>
      <c r="D119" s="3231">
        <v>16400</v>
      </c>
      <c r="E119" s="3231"/>
      <c r="F119" s="3231"/>
      <c r="G119" s="3244">
        <v>10840</v>
      </c>
    </row>
    <row r="120" spans="1:7" s="3220" customFormat="1" ht="14.25" customHeight="1">
      <c r="A120" s="3231" t="s">
        <v>303</v>
      </c>
      <c r="B120" s="3231" t="s">
        <v>3076</v>
      </c>
      <c r="C120" s="3231"/>
      <c r="D120" s="3231"/>
      <c r="E120" s="3231"/>
      <c r="F120" s="3231">
        <v>4160</v>
      </c>
      <c r="G120" s="3244"/>
    </row>
    <row r="121" spans="1:7" s="3220" customFormat="1" ht="14.25" customHeight="1">
      <c r="A121" s="3231" t="s">
        <v>303</v>
      </c>
      <c r="B121" s="3231" t="s">
        <v>3077</v>
      </c>
      <c r="C121" s="3231"/>
      <c r="D121" s="3231"/>
      <c r="E121" s="3231"/>
      <c r="F121" s="3231">
        <v>3880</v>
      </c>
      <c r="G121" s="3244"/>
    </row>
    <row r="122" spans="1:7" s="3220" customFormat="1" ht="14.25" customHeight="1">
      <c r="A122" s="3231" t="s">
        <v>303</v>
      </c>
      <c r="B122" s="3231" t="s">
        <v>3078</v>
      </c>
      <c r="C122" s="3231">
        <v>13750</v>
      </c>
      <c r="D122" s="3231">
        <v>13680</v>
      </c>
      <c r="E122" s="3231">
        <v>16460</v>
      </c>
      <c r="F122" s="3231">
        <v>2880</v>
      </c>
      <c r="G122" s="3244">
        <v>9040</v>
      </c>
    </row>
    <row r="123" spans="1:7" s="3220" customFormat="1" ht="14.25" customHeight="1">
      <c r="A123" s="3231" t="s">
        <v>303</v>
      </c>
      <c r="B123" s="3231" t="s">
        <v>3009</v>
      </c>
      <c r="C123" s="3231">
        <v>13590</v>
      </c>
      <c r="D123" s="3231">
        <v>13520</v>
      </c>
      <c r="E123" s="3231">
        <v>16290</v>
      </c>
      <c r="F123" s="3231">
        <v>2790</v>
      </c>
      <c r="G123" s="3244">
        <v>8930</v>
      </c>
    </row>
    <row r="124" spans="1:7" s="3220" customFormat="1" ht="14.25" customHeight="1">
      <c r="A124" s="3231" t="s">
        <v>303</v>
      </c>
      <c r="B124" s="3231" t="s">
        <v>3014</v>
      </c>
      <c r="C124" s="3231">
        <v>13400</v>
      </c>
      <c r="D124" s="3231">
        <v>13320</v>
      </c>
      <c r="E124" s="3231">
        <v>16100</v>
      </c>
      <c r="F124" s="3231">
        <v>2320</v>
      </c>
      <c r="G124" s="3244">
        <v>8800</v>
      </c>
    </row>
    <row r="125" spans="1:7" s="3220" customFormat="1" ht="14.25" customHeight="1">
      <c r="A125" s="3231" t="s">
        <v>303</v>
      </c>
      <c r="B125" s="3231" t="s">
        <v>3019</v>
      </c>
      <c r="C125" s="3231">
        <v>12860</v>
      </c>
      <c r="D125" s="3231">
        <v>12790</v>
      </c>
      <c r="E125" s="3231">
        <v>15370</v>
      </c>
      <c r="F125" s="3231">
        <v>2280</v>
      </c>
      <c r="G125" s="3244">
        <v>8450</v>
      </c>
    </row>
    <row r="126" spans="1:7" s="3220" customFormat="1" ht="14.25" customHeight="1" thickBot="1">
      <c r="A126" s="3245" t="s">
        <v>303</v>
      </c>
      <c r="B126" s="3238" t="s">
        <v>3024</v>
      </c>
      <c r="C126" s="3238">
        <v>12960</v>
      </c>
      <c r="D126" s="3238">
        <v>12890</v>
      </c>
      <c r="E126" s="3238">
        <v>15530</v>
      </c>
      <c r="F126" s="3238">
        <v>2910</v>
      </c>
      <c r="G126" s="3246">
        <v>8520</v>
      </c>
    </row>
    <row r="127" spans="1:7" s="3220" customFormat="1" ht="14.25" customHeight="1">
      <c r="A127" s="3236" t="s">
        <v>29</v>
      </c>
      <c r="B127" s="3227" t="s">
        <v>3079</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3080</v>
      </c>
      <c r="C148" s="3231">
        <v>10370</v>
      </c>
      <c r="D148" s="3231">
        <v>10310</v>
      </c>
      <c r="E148" s="3231">
        <v>12970</v>
      </c>
      <c r="F148" s="3231"/>
      <c r="G148" s="3231">
        <v>6630</v>
      </c>
    </row>
    <row r="149" spans="1:7" s="3220" customFormat="1" ht="14.25" customHeight="1">
      <c r="A149" s="3231" t="s">
        <v>29</v>
      </c>
      <c r="B149" s="3231" t="s">
        <v>3081</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2955</v>
      </c>
      <c r="C153" s="3231">
        <v>10880</v>
      </c>
      <c r="D153" s="3231">
        <v>10820</v>
      </c>
      <c r="E153" s="3231">
        <v>13660</v>
      </c>
      <c r="F153" s="3231">
        <v>2260</v>
      </c>
      <c r="G153" s="3231">
        <v>6970</v>
      </c>
    </row>
    <row r="154" spans="1:7" s="3220" customFormat="1" ht="14.25" customHeight="1">
      <c r="A154" s="3231" t="s">
        <v>29</v>
      </c>
      <c r="B154" s="3231" t="s">
        <v>3082</v>
      </c>
      <c r="C154" s="3231">
        <v>11220</v>
      </c>
      <c r="D154" s="3231">
        <v>11160</v>
      </c>
      <c r="E154" s="3231">
        <v>14130</v>
      </c>
      <c r="F154" s="3231">
        <v>2230</v>
      </c>
      <c r="G154" s="3231">
        <v>7180</v>
      </c>
    </row>
    <row r="155" spans="1:7" s="3220" customFormat="1" ht="14.25" customHeight="1">
      <c r="A155" s="3231" t="s">
        <v>29</v>
      </c>
      <c r="B155" s="3231" t="s">
        <v>2968</v>
      </c>
      <c r="C155" s="3231">
        <v>10430</v>
      </c>
      <c r="D155" s="3231">
        <v>10380</v>
      </c>
      <c r="E155" s="3231">
        <v>13140</v>
      </c>
      <c r="F155" s="3231">
        <v>2080</v>
      </c>
      <c r="G155" s="3231">
        <v>6650</v>
      </c>
    </row>
    <row r="156" spans="1:7" s="3220" customFormat="1" ht="14.25" customHeight="1">
      <c r="A156" s="3231" t="s">
        <v>29</v>
      </c>
      <c r="B156" s="3231" t="s">
        <v>3083</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3084</v>
      </c>
      <c r="C160" s="3231">
        <v>11180</v>
      </c>
      <c r="D160" s="3231">
        <v>11140</v>
      </c>
      <c r="E160" s="3231">
        <v>14050</v>
      </c>
      <c r="F160" s="3231">
        <v>2270</v>
      </c>
      <c r="G160" s="3231">
        <v>7170</v>
      </c>
    </row>
    <row r="161" spans="1:7" s="3220" customFormat="1" ht="14.25" customHeight="1">
      <c r="A161" s="3231" t="s">
        <v>29</v>
      </c>
      <c r="B161" s="3231" t="s">
        <v>3000</v>
      </c>
      <c r="C161" s="3231">
        <v>11160</v>
      </c>
      <c r="D161" s="3231">
        <v>11120</v>
      </c>
      <c r="E161" s="3231">
        <v>14020</v>
      </c>
      <c r="F161" s="3231">
        <v>2150</v>
      </c>
      <c r="G161" s="3231">
        <v>7160</v>
      </c>
    </row>
    <row r="162" spans="1:7" s="3220" customFormat="1" ht="14.25" customHeight="1">
      <c r="A162" s="3231" t="s">
        <v>29</v>
      </c>
      <c r="B162" s="3231" t="s">
        <v>3005</v>
      </c>
      <c r="C162" s="3231">
        <v>9620</v>
      </c>
      <c r="D162" s="3231">
        <v>9570</v>
      </c>
      <c r="E162" s="3231">
        <v>12320</v>
      </c>
      <c r="F162" s="3231">
        <v>2010</v>
      </c>
      <c r="G162" s="3231">
        <v>6160</v>
      </c>
    </row>
    <row r="163" spans="1:7" s="3220" customFormat="1" ht="14.25" customHeight="1">
      <c r="A163" s="3231" t="s">
        <v>29</v>
      </c>
      <c r="B163" s="3231" t="s">
        <v>3010</v>
      </c>
      <c r="C163" s="3231">
        <v>9320</v>
      </c>
      <c r="D163" s="3231">
        <v>9270</v>
      </c>
      <c r="E163" s="3231">
        <v>11790</v>
      </c>
      <c r="F163" s="3231">
        <v>1920</v>
      </c>
      <c r="G163" s="3231">
        <v>5960</v>
      </c>
    </row>
    <row r="164" spans="1:7" s="3220" customFormat="1" ht="14.25" customHeight="1">
      <c r="A164" s="3231" t="s">
        <v>29</v>
      </c>
      <c r="B164" s="3231" t="s">
        <v>3015</v>
      </c>
      <c r="C164" s="3231"/>
      <c r="D164" s="3231"/>
      <c r="E164" s="3231"/>
      <c r="F164" s="3231">
        <v>1980</v>
      </c>
      <c r="G164" s="3231"/>
    </row>
    <row r="165" spans="1:7" s="3220" customFormat="1" ht="14.25" customHeight="1">
      <c r="A165" s="3231" t="s">
        <v>29</v>
      </c>
      <c r="B165" s="3231" t="s">
        <v>3085</v>
      </c>
      <c r="C165" s="3231">
        <v>11060</v>
      </c>
      <c r="D165" s="3231">
        <v>11030</v>
      </c>
      <c r="E165" s="3231">
        <v>13850</v>
      </c>
      <c r="F165" s="3231">
        <v>2170</v>
      </c>
      <c r="G165" s="3231">
        <v>7090</v>
      </c>
    </row>
    <row r="166" spans="1:7" s="3220" customFormat="1" ht="14.25" customHeight="1">
      <c r="A166" s="3231" t="s">
        <v>29</v>
      </c>
      <c r="B166" s="3231" t="s">
        <v>3025</v>
      </c>
      <c r="C166" s="3231">
        <v>11050</v>
      </c>
      <c r="D166" s="3231">
        <v>11010</v>
      </c>
      <c r="E166" s="3231">
        <v>13920</v>
      </c>
      <c r="F166" s="3231">
        <v>2140</v>
      </c>
      <c r="G166" s="3231">
        <v>7080</v>
      </c>
    </row>
    <row r="167" spans="1:7" s="3220" customFormat="1" ht="14.25" customHeight="1">
      <c r="A167" s="3231" t="s">
        <v>29</v>
      </c>
      <c r="B167" s="3231" t="s">
        <v>3029</v>
      </c>
      <c r="C167" s="3231">
        <v>10930</v>
      </c>
      <c r="D167" s="3231">
        <v>10890</v>
      </c>
      <c r="E167" s="3231">
        <v>13790</v>
      </c>
      <c r="F167" s="3231">
        <v>2010</v>
      </c>
      <c r="G167" s="3231">
        <v>7000</v>
      </c>
    </row>
    <row r="168" spans="1:7" s="3220" customFormat="1" ht="14.25" customHeight="1">
      <c r="A168" s="3231" t="s">
        <v>29</v>
      </c>
      <c r="B168" s="3231" t="s">
        <v>3034</v>
      </c>
      <c r="C168" s="3231">
        <v>9420</v>
      </c>
      <c r="D168" s="3231">
        <v>9380</v>
      </c>
      <c r="E168" s="3231">
        <v>11970</v>
      </c>
      <c r="F168" s="3231"/>
      <c r="G168" s="3231">
        <v>6040</v>
      </c>
    </row>
    <row r="169" spans="1:7" s="3220" customFormat="1" ht="14.25" customHeight="1">
      <c r="A169" s="3231" t="s">
        <v>29</v>
      </c>
      <c r="B169" s="3231" t="s">
        <v>3086</v>
      </c>
      <c r="C169" s="3231"/>
      <c r="D169" s="3231"/>
      <c r="E169" s="3231"/>
      <c r="F169" s="3231">
        <v>2880</v>
      </c>
      <c r="G169" s="3231"/>
    </row>
    <row r="170" spans="1:7" s="3220" customFormat="1" ht="14.25" customHeight="1">
      <c r="A170" s="3231" t="s">
        <v>29</v>
      </c>
      <c r="B170" s="3231" t="s">
        <v>3042</v>
      </c>
      <c r="C170" s="3231"/>
      <c r="D170" s="3231"/>
      <c r="E170" s="3231"/>
      <c r="F170" s="3231">
        <v>2880</v>
      </c>
      <c r="G170" s="3231"/>
    </row>
    <row r="171" spans="1:7" s="3220" customFormat="1" ht="14.25" customHeight="1">
      <c r="A171" s="3231" t="s">
        <v>29</v>
      </c>
      <c r="B171" s="3231" t="s">
        <v>3045</v>
      </c>
      <c r="C171" s="3231"/>
      <c r="D171" s="3231"/>
      <c r="E171" s="3231"/>
      <c r="F171" s="3231">
        <v>2880</v>
      </c>
      <c r="G171" s="3231"/>
    </row>
    <row r="172" spans="1:7" s="3220" customFormat="1" ht="14.25" customHeight="1">
      <c r="A172" s="3231" t="s">
        <v>29</v>
      </c>
      <c r="B172" s="3231" t="s">
        <v>3047</v>
      </c>
      <c r="C172" s="3231"/>
      <c r="D172" s="3231"/>
      <c r="E172" s="3231"/>
      <c r="F172" s="3231">
        <v>2880</v>
      </c>
      <c r="G172" s="3231"/>
    </row>
    <row r="173" spans="1:7" s="3220" customFormat="1" ht="14.25" customHeight="1">
      <c r="A173" s="3231" t="s">
        <v>29</v>
      </c>
      <c r="B173" s="3231" t="s">
        <v>3049</v>
      </c>
      <c r="C173" s="3231"/>
      <c r="D173" s="3231"/>
      <c r="E173" s="3231"/>
      <c r="F173" s="3231">
        <v>2150</v>
      </c>
      <c r="G173" s="3231"/>
    </row>
    <row r="174" spans="1:7" s="3220" customFormat="1" ht="14.25" customHeight="1">
      <c r="A174" s="3231" t="s">
        <v>29</v>
      </c>
      <c r="B174" s="3231" t="s">
        <v>3051</v>
      </c>
      <c r="C174" s="3231"/>
      <c r="D174" s="3231"/>
      <c r="E174" s="3231"/>
      <c r="F174" s="3231">
        <v>2030</v>
      </c>
      <c r="G174" s="3231"/>
    </row>
    <row r="175" spans="1:7" s="3220" customFormat="1" ht="14.25" customHeight="1">
      <c r="A175" s="3231" t="s">
        <v>29</v>
      </c>
      <c r="B175" s="3231" t="s">
        <v>3053</v>
      </c>
      <c r="C175" s="3231"/>
      <c r="D175" s="3231"/>
      <c r="E175" s="3231"/>
      <c r="F175" s="3231">
        <v>2780</v>
      </c>
      <c r="G175" s="3231"/>
    </row>
    <row r="176" spans="1:7" s="3220" customFormat="1" ht="14.25" customHeight="1">
      <c r="A176" s="3231" t="s">
        <v>29</v>
      </c>
      <c r="B176" s="3231" t="s">
        <v>3055</v>
      </c>
      <c r="C176" s="3231"/>
      <c r="D176" s="3231"/>
      <c r="E176" s="3231"/>
      <c r="F176" s="3231">
        <v>2780</v>
      </c>
      <c r="G176" s="3231"/>
    </row>
    <row r="177" spans="1:7" s="3220" customFormat="1" ht="14.25" customHeight="1">
      <c r="A177" s="3231" t="s">
        <v>29</v>
      </c>
      <c r="B177" s="3231" t="s">
        <v>3087</v>
      </c>
      <c r="C177" s="3231"/>
      <c r="D177" s="3231"/>
      <c r="E177" s="3231"/>
      <c r="F177" s="3231">
        <v>2780</v>
      </c>
      <c r="G177" s="3231"/>
    </row>
    <row r="178" spans="1:7" s="3220" customFormat="1" ht="14.25" customHeight="1">
      <c r="A178" s="3231" t="s">
        <v>29</v>
      </c>
      <c r="B178" s="3231" t="s">
        <v>3088</v>
      </c>
      <c r="C178" s="3231"/>
      <c r="D178" s="3231"/>
      <c r="E178" s="3231"/>
      <c r="F178" s="3231">
        <v>2060</v>
      </c>
      <c r="G178" s="3231"/>
    </row>
    <row r="179" spans="1:7" s="3220" customFormat="1" ht="14.25" customHeight="1">
      <c r="A179" s="3231" t="s">
        <v>29</v>
      </c>
      <c r="B179" s="3231" t="s">
        <v>3089</v>
      </c>
      <c r="C179" s="3231"/>
      <c r="D179" s="3231"/>
      <c r="E179" s="3231"/>
      <c r="F179" s="3231">
        <v>2120</v>
      </c>
      <c r="G179" s="3231"/>
    </row>
    <row r="180" spans="1:7" s="3220" customFormat="1" ht="14.25" customHeight="1">
      <c r="A180" s="3231" t="s">
        <v>29</v>
      </c>
      <c r="B180" s="3231" t="s">
        <v>3061</v>
      </c>
      <c r="C180" s="3231"/>
      <c r="D180" s="3231"/>
      <c r="E180" s="3231"/>
      <c r="F180" s="3231">
        <v>2340</v>
      </c>
      <c r="G180" s="3231"/>
    </row>
    <row r="181" spans="1:7" s="3220" customFormat="1" ht="14.25" customHeight="1">
      <c r="A181" s="3231" t="s">
        <v>29</v>
      </c>
      <c r="B181" s="3231" t="s">
        <v>3062</v>
      </c>
      <c r="C181" s="3231"/>
      <c r="D181" s="3231"/>
      <c r="E181" s="3231"/>
      <c r="F181" s="3231">
        <v>2340</v>
      </c>
      <c r="G181" s="3231"/>
    </row>
    <row r="182" spans="1:7" s="3220" customFormat="1" ht="14.25" customHeight="1">
      <c r="A182" s="3231" t="s">
        <v>29</v>
      </c>
      <c r="B182" s="3231" t="s">
        <v>3063</v>
      </c>
      <c r="C182" s="3231"/>
      <c r="D182" s="3231"/>
      <c r="E182" s="3231"/>
      <c r="F182" s="3231">
        <v>2340</v>
      </c>
      <c r="G182" s="3231"/>
    </row>
    <row r="183" spans="1:7" s="3220" customFormat="1" ht="14.25" customHeight="1">
      <c r="A183" s="3231" t="s">
        <v>29</v>
      </c>
      <c r="B183" s="3231" t="s">
        <v>3064</v>
      </c>
      <c r="C183" s="3231"/>
      <c r="D183" s="3231"/>
      <c r="E183" s="3231"/>
      <c r="F183" s="3231">
        <v>2340</v>
      </c>
      <c r="G183" s="3231"/>
    </row>
    <row r="184" spans="1:7" s="3220" customFormat="1" ht="14.25" customHeight="1">
      <c r="A184" s="3231" t="s">
        <v>29</v>
      </c>
      <c r="B184" s="3231" t="s">
        <v>3065</v>
      </c>
      <c r="C184" s="3231"/>
      <c r="D184" s="3231"/>
      <c r="E184" s="3231"/>
      <c r="F184" s="3231">
        <v>2340</v>
      </c>
      <c r="G184" s="3231"/>
    </row>
    <row r="185" spans="1:7" s="3220" customFormat="1" ht="14.25" customHeight="1">
      <c r="A185" s="3231" t="s">
        <v>29</v>
      </c>
      <c r="B185" s="3231" t="s">
        <v>3066</v>
      </c>
      <c r="C185" s="3231"/>
      <c r="D185" s="3231"/>
      <c r="E185" s="3231"/>
      <c r="F185" s="3231">
        <v>2530</v>
      </c>
      <c r="G185" s="3231"/>
    </row>
    <row r="186" spans="1:7" s="3220" customFormat="1" ht="14.25" customHeight="1">
      <c r="A186" s="3231" t="s">
        <v>29</v>
      </c>
      <c r="B186" s="3231" t="s">
        <v>3067</v>
      </c>
      <c r="C186" s="3231"/>
      <c r="D186" s="3231"/>
      <c r="E186" s="3231"/>
      <c r="F186" s="3231">
        <v>2550</v>
      </c>
      <c r="G186" s="3231"/>
    </row>
    <row r="187" spans="1:7" s="3220" customFormat="1" ht="14.25" customHeight="1">
      <c r="A187" s="3231" t="s">
        <v>29</v>
      </c>
      <c r="B187" s="3231" t="s">
        <v>3068</v>
      </c>
      <c r="C187" s="3231"/>
      <c r="D187" s="3231"/>
      <c r="E187" s="3231"/>
      <c r="F187" s="3231">
        <v>2070</v>
      </c>
      <c r="G187" s="3231"/>
    </row>
    <row r="188" spans="1:7" s="3220" customFormat="1" ht="14.25" customHeight="1">
      <c r="A188" s="3231" t="s">
        <v>29</v>
      </c>
      <c r="B188" s="3231" t="s">
        <v>3069</v>
      </c>
      <c r="C188" s="3231"/>
      <c r="D188" s="3231"/>
      <c r="E188" s="3231"/>
      <c r="F188" s="3231">
        <v>2340</v>
      </c>
      <c r="G188" s="3231"/>
    </row>
    <row r="189" spans="1:7" s="3220" customFormat="1" ht="14.25" customHeight="1" thickBot="1">
      <c r="A189" s="3239" t="s">
        <v>29</v>
      </c>
      <c r="B189" s="3242" t="s">
        <v>3070</v>
      </c>
      <c r="C189" s="3242"/>
      <c r="D189" s="3242"/>
      <c r="E189" s="3242"/>
      <c r="F189" s="3242">
        <v>2050</v>
      </c>
      <c r="G189" s="3242"/>
    </row>
    <row r="190" spans="1:7" s="3220" customFormat="1" ht="14.25" customHeight="1">
      <c r="A190" s="3236" t="s">
        <v>304</v>
      </c>
      <c r="B190" s="3227" t="s">
        <v>3090</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3091</v>
      </c>
      <c r="C199" s="3231">
        <v>8690</v>
      </c>
      <c r="D199" s="3231">
        <v>8630</v>
      </c>
      <c r="E199" s="3231">
        <v>11350</v>
      </c>
      <c r="F199" s="3231">
        <v>1600</v>
      </c>
      <c r="G199" s="3244">
        <v>5450</v>
      </c>
    </row>
    <row r="200" spans="1:7" s="3220" customFormat="1" ht="14.25" customHeight="1">
      <c r="A200" s="3231" t="s">
        <v>304</v>
      </c>
      <c r="B200" s="3231" t="s">
        <v>2902</v>
      </c>
      <c r="C200" s="3231"/>
      <c r="D200" s="3231"/>
      <c r="E200" s="3231"/>
      <c r="F200" s="3231">
        <v>1510</v>
      </c>
      <c r="G200" s="3244"/>
    </row>
    <row r="201" spans="1:7" s="3220" customFormat="1" ht="14.25" customHeight="1">
      <c r="A201" s="3231" t="s">
        <v>304</v>
      </c>
      <c r="B201" s="3231" t="s">
        <v>3092</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3093</v>
      </c>
      <c r="C203" s="3231">
        <v>8130</v>
      </c>
      <c r="D203" s="3231">
        <v>8070</v>
      </c>
      <c r="E203" s="3231">
        <v>10820</v>
      </c>
      <c r="F203" s="3231">
        <v>1690</v>
      </c>
      <c r="G203" s="3244">
        <v>5100</v>
      </c>
    </row>
    <row r="204" spans="1:7" s="3220" customFormat="1" ht="14.25" customHeight="1">
      <c r="A204" s="3231" t="s">
        <v>304</v>
      </c>
      <c r="B204" s="3231" t="s">
        <v>2913</v>
      </c>
      <c r="C204" s="3231">
        <v>8350</v>
      </c>
      <c r="D204" s="3231">
        <v>8290</v>
      </c>
      <c r="E204" s="3231">
        <v>11080</v>
      </c>
      <c r="F204" s="3231">
        <v>1450</v>
      </c>
      <c r="G204" s="3244">
        <v>5240</v>
      </c>
    </row>
    <row r="205" spans="1:7" s="3220" customFormat="1" ht="14.25" customHeight="1">
      <c r="A205" s="3231" t="s">
        <v>304</v>
      </c>
      <c r="B205" s="3231" t="s">
        <v>2915</v>
      </c>
      <c r="C205" s="3231">
        <v>7190</v>
      </c>
      <c r="D205" s="3231">
        <v>7130</v>
      </c>
      <c r="E205" s="3231">
        <v>9490</v>
      </c>
      <c r="F205" s="3231">
        <v>1470</v>
      </c>
      <c r="G205" s="3244">
        <v>4510</v>
      </c>
    </row>
    <row r="206" spans="1:7" s="3220" customFormat="1" ht="14.25" customHeight="1">
      <c r="A206" s="3231" t="s">
        <v>304</v>
      </c>
      <c r="B206" s="3231" t="s">
        <v>2918</v>
      </c>
      <c r="C206" s="3231">
        <v>7000</v>
      </c>
      <c r="D206" s="3231">
        <v>6950</v>
      </c>
      <c r="E206" s="3231">
        <v>9170</v>
      </c>
      <c r="F206" s="3231">
        <v>1400</v>
      </c>
      <c r="G206" s="3244">
        <v>4380</v>
      </c>
    </row>
    <row r="207" spans="1:7" s="3220" customFormat="1" ht="14.25" customHeight="1">
      <c r="A207" s="3231" t="s">
        <v>304</v>
      </c>
      <c r="B207" s="3231" t="s">
        <v>2920</v>
      </c>
      <c r="C207" s="3231">
        <v>6950</v>
      </c>
      <c r="D207" s="3231">
        <v>6900</v>
      </c>
      <c r="E207" s="3231">
        <v>9110</v>
      </c>
      <c r="F207" s="3231">
        <v>1790</v>
      </c>
      <c r="G207" s="3244">
        <v>4360</v>
      </c>
    </row>
    <row r="208" spans="1:7" s="3220" customFormat="1" ht="14.25" customHeight="1">
      <c r="A208" s="3231" t="s">
        <v>304</v>
      </c>
      <c r="B208" s="3231" t="s">
        <v>3094</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2930</v>
      </c>
      <c r="C210" s="3231">
        <v>8710</v>
      </c>
      <c r="D210" s="3231">
        <v>8660</v>
      </c>
      <c r="E210" s="3231">
        <v>11440</v>
      </c>
      <c r="F210" s="3231">
        <v>1740</v>
      </c>
      <c r="G210" s="3244">
        <v>5470</v>
      </c>
    </row>
    <row r="211" spans="1:7" s="3220" customFormat="1" ht="14.25" customHeight="1">
      <c r="A211" s="3231" t="s">
        <v>304</v>
      </c>
      <c r="B211" s="3231" t="s">
        <v>3095</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3096</v>
      </c>
      <c r="C214" s="3231">
        <v>8090</v>
      </c>
      <c r="D214" s="3231">
        <v>8030</v>
      </c>
      <c r="E214" s="3231">
        <v>10780</v>
      </c>
      <c r="F214" s="3231">
        <v>1570</v>
      </c>
      <c r="G214" s="3244">
        <v>5070</v>
      </c>
    </row>
    <row r="215" spans="1:7" s="3220" customFormat="1" ht="14.25" customHeight="1">
      <c r="A215" s="3231" t="s">
        <v>304</v>
      </c>
      <c r="B215" s="3231" t="s">
        <v>3097</v>
      </c>
      <c r="C215" s="3231">
        <v>7950</v>
      </c>
      <c r="D215" s="3231">
        <v>7900</v>
      </c>
      <c r="E215" s="3231">
        <v>10560</v>
      </c>
      <c r="F215" s="3231">
        <v>1630</v>
      </c>
      <c r="G215" s="3244">
        <v>4990</v>
      </c>
    </row>
    <row r="216" spans="1:7" s="3220" customFormat="1" ht="14.25" customHeight="1">
      <c r="A216" s="3231" t="s">
        <v>304</v>
      </c>
      <c r="B216" s="3231" t="s">
        <v>3098</v>
      </c>
      <c r="C216" s="3231">
        <v>8490</v>
      </c>
      <c r="D216" s="3231">
        <v>8440</v>
      </c>
      <c r="E216" s="3231">
        <v>11260</v>
      </c>
      <c r="F216" s="3231">
        <v>1690</v>
      </c>
      <c r="G216" s="3244">
        <v>5330</v>
      </c>
    </row>
    <row r="217" spans="1:7" s="3220" customFormat="1" ht="14.25" customHeight="1">
      <c r="A217" s="3231" t="s">
        <v>304</v>
      </c>
      <c r="B217" s="3231" t="s">
        <v>2963</v>
      </c>
      <c r="C217" s="3231">
        <v>8200</v>
      </c>
      <c r="D217" s="3231">
        <v>8150</v>
      </c>
      <c r="E217" s="3231">
        <v>10910</v>
      </c>
      <c r="F217" s="3231">
        <v>1670</v>
      </c>
      <c r="G217" s="3244">
        <v>5150</v>
      </c>
    </row>
    <row r="218" spans="1:7" s="3220" customFormat="1" ht="14.25" customHeight="1">
      <c r="A218" s="3231" t="s">
        <v>304</v>
      </c>
      <c r="B218" s="3231" t="s">
        <v>3099</v>
      </c>
      <c r="C218" s="3231"/>
      <c r="D218" s="3231"/>
      <c r="E218" s="3231"/>
      <c r="F218" s="3231">
        <v>2040</v>
      </c>
      <c r="G218" s="3244"/>
    </row>
    <row r="219" spans="1:7" s="3220" customFormat="1" ht="14.25" customHeight="1">
      <c r="A219" s="3231" t="s">
        <v>304</v>
      </c>
      <c r="B219" s="3231" t="s">
        <v>3100</v>
      </c>
      <c r="C219" s="3231"/>
      <c r="D219" s="3231"/>
      <c r="E219" s="3231"/>
      <c r="F219" s="3231">
        <v>2040</v>
      </c>
      <c r="G219" s="3244"/>
    </row>
    <row r="220" spans="1:7" s="3220" customFormat="1" ht="14.25" customHeight="1">
      <c r="A220" s="3231" t="s">
        <v>304</v>
      </c>
      <c r="B220" s="3231" t="s">
        <v>3101</v>
      </c>
      <c r="C220" s="3231"/>
      <c r="D220" s="3231"/>
      <c r="E220" s="3231"/>
      <c r="F220" s="3231">
        <v>2040</v>
      </c>
      <c r="G220" s="3244"/>
    </row>
    <row r="221" spans="1:7" s="3220" customFormat="1" ht="14.25" customHeight="1">
      <c r="A221" s="3231" t="s">
        <v>304</v>
      </c>
      <c r="B221" s="3231" t="s">
        <v>3102</v>
      </c>
      <c r="C221" s="3231"/>
      <c r="D221" s="3231"/>
      <c r="E221" s="3231"/>
      <c r="F221" s="3231">
        <v>2040</v>
      </c>
      <c r="G221" s="3244"/>
    </row>
    <row r="222" spans="1:7" s="3220" customFormat="1" ht="14.25" customHeight="1">
      <c r="A222" s="3231" t="s">
        <v>304</v>
      </c>
      <c r="B222" s="3231" t="s">
        <v>3103</v>
      </c>
      <c r="C222" s="3231"/>
      <c r="D222" s="3231"/>
      <c r="E222" s="3231"/>
      <c r="F222" s="3231">
        <v>2040</v>
      </c>
      <c r="G222" s="3244"/>
    </row>
    <row r="223" spans="1:7" s="3220" customFormat="1" ht="14.25" customHeight="1">
      <c r="A223" s="3231" t="s">
        <v>304</v>
      </c>
      <c r="B223" s="3231" t="s">
        <v>3104</v>
      </c>
      <c r="C223" s="3231"/>
      <c r="D223" s="3231"/>
      <c r="E223" s="3231"/>
      <c r="F223" s="3231">
        <v>1930</v>
      </c>
      <c r="G223" s="3244"/>
    </row>
    <row r="224" spans="1:7" s="3220" customFormat="1" ht="14.25" customHeight="1">
      <c r="A224" s="3231" t="s">
        <v>304</v>
      </c>
      <c r="B224" s="3231" t="s">
        <v>3105</v>
      </c>
      <c r="C224" s="3231"/>
      <c r="D224" s="3231"/>
      <c r="E224" s="3231"/>
      <c r="F224" s="3231">
        <v>1930</v>
      </c>
      <c r="G224" s="3244"/>
    </row>
    <row r="225" spans="1:7" s="3220" customFormat="1" ht="14.25" customHeight="1">
      <c r="A225" s="3231" t="s">
        <v>304</v>
      </c>
      <c r="B225" s="3231" t="s">
        <v>3106</v>
      </c>
      <c r="C225" s="3231"/>
      <c r="D225" s="3231"/>
      <c r="E225" s="3231"/>
      <c r="F225" s="3231">
        <v>1930</v>
      </c>
      <c r="G225" s="3244"/>
    </row>
    <row r="226" spans="1:7" s="3220" customFormat="1" ht="14.25" customHeight="1">
      <c r="A226" s="3231" t="s">
        <v>304</v>
      </c>
      <c r="B226" s="3231" t="s">
        <v>3107</v>
      </c>
      <c r="C226" s="3231"/>
      <c r="D226" s="3231"/>
      <c r="E226" s="3231"/>
      <c r="F226" s="3231">
        <v>1700</v>
      </c>
      <c r="G226" s="3244"/>
    </row>
    <row r="227" spans="1:7" s="3220" customFormat="1" ht="14.25" customHeight="1">
      <c r="A227" s="3231" t="s">
        <v>304</v>
      </c>
      <c r="B227" s="3231" t="s">
        <v>3108</v>
      </c>
      <c r="C227" s="3231"/>
      <c r="D227" s="3231"/>
      <c r="E227" s="3231"/>
      <c r="F227" s="3231">
        <v>1520</v>
      </c>
      <c r="G227" s="3244"/>
    </row>
    <row r="228" spans="1:7" s="3220" customFormat="1" ht="14.25" customHeight="1">
      <c r="A228" s="3231" t="s">
        <v>304</v>
      </c>
      <c r="B228" s="3231" t="s">
        <v>3109</v>
      </c>
      <c r="C228" s="3231"/>
      <c r="D228" s="3231"/>
      <c r="E228" s="3231"/>
      <c r="F228" s="3231">
        <v>1520</v>
      </c>
      <c r="G228" s="3244"/>
    </row>
    <row r="229" spans="1:7" s="3220" customFormat="1" ht="14.25" customHeight="1">
      <c r="A229" s="3231" t="s">
        <v>304</v>
      </c>
      <c r="B229" s="3231" t="s">
        <v>3026</v>
      </c>
      <c r="C229" s="3231"/>
      <c r="D229" s="3231"/>
      <c r="E229" s="3231"/>
      <c r="F229" s="3231">
        <v>1520</v>
      </c>
      <c r="G229" s="3244"/>
    </row>
    <row r="230" spans="1:7" s="3220" customFormat="1" ht="14.25" customHeight="1">
      <c r="A230" s="3231" t="s">
        <v>304</v>
      </c>
      <c r="B230" s="3231" t="s">
        <v>3110</v>
      </c>
      <c r="C230" s="3231"/>
      <c r="D230" s="3231"/>
      <c r="E230" s="3231"/>
      <c r="F230" s="3231">
        <v>1820</v>
      </c>
      <c r="G230" s="3244"/>
    </row>
    <row r="231" spans="1:7" s="3220" customFormat="1" ht="14.25" customHeight="1">
      <c r="A231" s="3231" t="s">
        <v>304</v>
      </c>
      <c r="B231" s="3231" t="s">
        <v>3111</v>
      </c>
      <c r="C231" s="3231"/>
      <c r="D231" s="3231"/>
      <c r="E231" s="3231"/>
      <c r="F231" s="3231">
        <v>1760</v>
      </c>
      <c r="G231" s="3244"/>
    </row>
    <row r="232" spans="1:7" s="3220" customFormat="1" ht="14.25" customHeight="1">
      <c r="A232" s="3231" t="s">
        <v>304</v>
      </c>
      <c r="B232" s="3231" t="s">
        <v>3112</v>
      </c>
      <c r="C232" s="3231"/>
      <c r="D232" s="3231"/>
      <c r="E232" s="3231"/>
      <c r="F232" s="3231">
        <v>1840</v>
      </c>
      <c r="G232" s="3244"/>
    </row>
    <row r="233" spans="1:7" s="3220" customFormat="1" ht="14.25" customHeight="1" thickBot="1">
      <c r="A233" s="3245" t="s">
        <v>304</v>
      </c>
      <c r="B233" s="3238" t="s">
        <v>3043</v>
      </c>
      <c r="C233" s="3238"/>
      <c r="D233" s="3238"/>
      <c r="E233" s="3238"/>
      <c r="F233" s="3238">
        <v>1770</v>
      </c>
      <c r="G233" s="3246"/>
    </row>
    <row r="234" spans="1:7" s="3220" customFormat="1" ht="14.25" customHeight="1">
      <c r="A234" s="3236" t="s">
        <v>305</v>
      </c>
      <c r="B234" s="3227" t="s">
        <v>3113</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2884</v>
      </c>
      <c r="C238" s="3231">
        <v>6920</v>
      </c>
      <c r="D238" s="3231">
        <v>6890</v>
      </c>
      <c r="E238" s="3231">
        <v>8640</v>
      </c>
      <c r="F238" s="3231">
        <v>1310</v>
      </c>
      <c r="G238" s="3231">
        <v>4230</v>
      </c>
    </row>
    <row r="239" spans="1:7" s="3220" customFormat="1" ht="14.25" customHeight="1">
      <c r="A239" s="3231" t="s">
        <v>305</v>
      </c>
      <c r="B239" s="3231" t="s">
        <v>3114</v>
      </c>
      <c r="C239" s="3231">
        <v>6780</v>
      </c>
      <c r="D239" s="3231">
        <v>6750</v>
      </c>
      <c r="E239" s="3231">
        <v>8440</v>
      </c>
      <c r="F239" s="3231">
        <v>1160</v>
      </c>
      <c r="G239" s="3231">
        <v>4140</v>
      </c>
    </row>
    <row r="240" spans="1:7" s="3220" customFormat="1" ht="14.25" customHeight="1">
      <c r="A240" s="3231" t="s">
        <v>305</v>
      </c>
      <c r="B240" s="3231" t="s">
        <v>3115</v>
      </c>
      <c r="C240" s="3231">
        <v>5420</v>
      </c>
      <c r="D240" s="3231">
        <v>5380</v>
      </c>
      <c r="E240" s="3231">
        <v>6640</v>
      </c>
      <c r="F240" s="3231">
        <v>1020</v>
      </c>
      <c r="G240" s="3231">
        <v>3300</v>
      </c>
    </row>
    <row r="241" spans="1:7" s="3220" customFormat="1" ht="14.25" customHeight="1">
      <c r="A241" s="3231" t="s">
        <v>305</v>
      </c>
      <c r="B241" s="3231" t="s">
        <v>3116</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3117</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3118</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3119</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3120</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3121</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2946</v>
      </c>
      <c r="C258" s="3231">
        <v>6190</v>
      </c>
      <c r="D258" s="3231">
        <v>6160</v>
      </c>
      <c r="E258" s="3231">
        <v>7680</v>
      </c>
      <c r="F258" s="3231">
        <v>1170</v>
      </c>
      <c r="G258" s="3231">
        <v>3780</v>
      </c>
    </row>
    <row r="259" spans="1:7" s="3220" customFormat="1" ht="14.25" customHeight="1">
      <c r="A259" s="3231" t="s">
        <v>305</v>
      </c>
      <c r="B259" s="3231" t="s">
        <v>3122</v>
      </c>
      <c r="C259" s="3231">
        <v>7610</v>
      </c>
      <c r="D259" s="3231">
        <v>7570</v>
      </c>
      <c r="E259" s="3231">
        <v>9350</v>
      </c>
      <c r="F259" s="3231">
        <v>1350</v>
      </c>
      <c r="G259" s="3231">
        <v>4650</v>
      </c>
    </row>
    <row r="260" spans="1:7" s="3220" customFormat="1" ht="14.25" customHeight="1">
      <c r="A260" s="3231" t="s">
        <v>305</v>
      </c>
      <c r="B260" s="3231" t="s">
        <v>3123</v>
      </c>
      <c r="C260" s="3231">
        <v>6920</v>
      </c>
      <c r="D260" s="3231">
        <v>6880</v>
      </c>
      <c r="E260" s="3231">
        <v>8380</v>
      </c>
      <c r="F260" s="3231">
        <v>1160</v>
      </c>
      <c r="G260" s="3231">
        <v>4220</v>
      </c>
    </row>
    <row r="261" spans="1:7" s="3220" customFormat="1" ht="14.25" customHeight="1">
      <c r="A261" s="3231" t="s">
        <v>305</v>
      </c>
      <c r="B261" s="3231" t="s">
        <v>3124</v>
      </c>
      <c r="C261" s="3231">
        <v>6850</v>
      </c>
      <c r="D261" s="3231">
        <v>6810</v>
      </c>
      <c r="E261" s="3231">
        <v>8290</v>
      </c>
      <c r="F261" s="3231">
        <v>1130</v>
      </c>
      <c r="G261" s="3231">
        <v>4180</v>
      </c>
    </row>
    <row r="262" spans="1:7" s="3220" customFormat="1" ht="14.25" customHeight="1">
      <c r="A262" s="3231" t="s">
        <v>305</v>
      </c>
      <c r="B262" s="3231" t="s">
        <v>3125</v>
      </c>
      <c r="C262" s="3231">
        <v>5860</v>
      </c>
      <c r="D262" s="3231">
        <v>5820</v>
      </c>
      <c r="E262" s="3231">
        <v>7640</v>
      </c>
      <c r="F262" s="3231">
        <v>1070</v>
      </c>
      <c r="G262" s="3231">
        <v>3570</v>
      </c>
    </row>
    <row r="263" spans="1:7" s="3220" customFormat="1" ht="14.25" customHeight="1">
      <c r="A263" s="3231" t="s">
        <v>305</v>
      </c>
      <c r="B263" s="3231" t="s">
        <v>3126</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3127</v>
      </c>
      <c r="C265" s="3231"/>
      <c r="D265" s="3231"/>
      <c r="E265" s="3231"/>
      <c r="F265" s="3231">
        <v>1500</v>
      </c>
      <c r="G265" s="3231"/>
    </row>
    <row r="266" spans="1:7" s="3220" customFormat="1" ht="14.25" customHeight="1">
      <c r="A266" s="3231" t="s">
        <v>305</v>
      </c>
      <c r="B266" s="3231" t="s">
        <v>3128</v>
      </c>
      <c r="C266" s="3231"/>
      <c r="D266" s="3231"/>
      <c r="E266" s="3231"/>
      <c r="F266" s="3231">
        <v>1500</v>
      </c>
      <c r="G266" s="3231"/>
    </row>
    <row r="267" spans="1:7" s="3220" customFormat="1" ht="14.25" customHeight="1">
      <c r="A267" s="3231" t="s">
        <v>305</v>
      </c>
      <c r="B267" s="3231" t="s">
        <v>3129</v>
      </c>
      <c r="C267" s="3231"/>
      <c r="D267" s="3231"/>
      <c r="E267" s="3231"/>
      <c r="F267" s="3231">
        <v>1500</v>
      </c>
      <c r="G267" s="3231"/>
    </row>
    <row r="268" spans="1:7" s="3220" customFormat="1" ht="14.25" customHeight="1">
      <c r="A268" s="3231" t="s">
        <v>305</v>
      </c>
      <c r="B268" s="3231" t="s">
        <v>3130</v>
      </c>
      <c r="C268" s="3231"/>
      <c r="D268" s="3231"/>
      <c r="E268" s="3231"/>
      <c r="F268" s="3231">
        <v>1290</v>
      </c>
      <c r="G268" s="3231"/>
    </row>
    <row r="269" spans="1:7" s="3220" customFormat="1" ht="14.25" customHeight="1">
      <c r="A269" s="3231" t="s">
        <v>305</v>
      </c>
      <c r="B269" s="3231" t="s">
        <v>3131</v>
      </c>
      <c r="C269" s="3231"/>
      <c r="D269" s="3231"/>
      <c r="E269" s="3231"/>
      <c r="F269" s="3231">
        <v>1150</v>
      </c>
      <c r="G269" s="3231"/>
    </row>
    <row r="270" spans="1:7" s="3220" customFormat="1" ht="14.25" customHeight="1">
      <c r="A270" s="3231" t="s">
        <v>305</v>
      </c>
      <c r="B270" s="3231" t="s">
        <v>3132</v>
      </c>
      <c r="C270" s="3231"/>
      <c r="D270" s="3231"/>
      <c r="E270" s="3231"/>
      <c r="F270" s="3231">
        <v>1380</v>
      </c>
      <c r="G270" s="3231"/>
    </row>
    <row r="271" spans="1:7" s="3220" customFormat="1" ht="14.25" customHeight="1">
      <c r="A271" s="3231" t="s">
        <v>305</v>
      </c>
      <c r="B271" s="3231" t="s">
        <v>3133</v>
      </c>
      <c r="C271" s="3231"/>
      <c r="D271" s="3231"/>
      <c r="E271" s="3231"/>
      <c r="F271" s="3231">
        <v>1460</v>
      </c>
      <c r="G271" s="3231"/>
    </row>
    <row r="272" spans="1:7" s="3220" customFormat="1" ht="14.25" customHeight="1">
      <c r="A272" s="3231" t="s">
        <v>305</v>
      </c>
      <c r="B272" s="3231" t="s">
        <v>3134</v>
      </c>
      <c r="C272" s="3231"/>
      <c r="D272" s="3231"/>
      <c r="E272" s="3231"/>
      <c r="F272" s="3231">
        <v>1460</v>
      </c>
      <c r="G272" s="3231"/>
    </row>
    <row r="273" spans="1:7" s="3220" customFormat="1" ht="14.25" customHeight="1">
      <c r="A273" s="3231" t="s">
        <v>305</v>
      </c>
      <c r="B273" s="3231" t="s">
        <v>3027</v>
      </c>
      <c r="C273" s="3231"/>
      <c r="D273" s="3231"/>
      <c r="E273" s="3231"/>
      <c r="F273" s="3231">
        <v>1490</v>
      </c>
      <c r="G273" s="3231"/>
    </row>
    <row r="274" spans="1:7" s="3220" customFormat="1" ht="14.25" customHeight="1">
      <c r="A274" s="3231" t="s">
        <v>305</v>
      </c>
      <c r="B274" s="3231" t="s">
        <v>3135</v>
      </c>
      <c r="C274" s="3231"/>
      <c r="D274" s="3231"/>
      <c r="E274" s="3231"/>
      <c r="F274" s="3231">
        <v>1490</v>
      </c>
      <c r="G274" s="3231"/>
    </row>
    <row r="275" spans="1:7" s="3220" customFormat="1" ht="14.25" customHeight="1">
      <c r="A275" s="3231" t="s">
        <v>305</v>
      </c>
      <c r="B275" s="3231" t="s">
        <v>3136</v>
      </c>
      <c r="C275" s="3231"/>
      <c r="D275" s="3231"/>
      <c r="E275" s="3231"/>
      <c r="F275" s="3231">
        <v>1220</v>
      </c>
      <c r="G275" s="3231"/>
    </row>
    <row r="276" spans="1:7" s="3220" customFormat="1" ht="14.25" customHeight="1" thickBot="1">
      <c r="A276" s="3239" t="s">
        <v>305</v>
      </c>
      <c r="B276" s="3241" t="s">
        <v>3137</v>
      </c>
      <c r="C276" s="3242"/>
      <c r="D276" s="3242"/>
      <c r="E276" s="3242"/>
      <c r="F276" s="3242">
        <v>1380</v>
      </c>
      <c r="G276" s="3242"/>
    </row>
    <row r="277" spans="1:7" s="3220" customFormat="1" ht="14.25" customHeight="1">
      <c r="A277" s="3236" t="s">
        <v>306</v>
      </c>
      <c r="B277" s="3227" t="s">
        <v>3138</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3139</v>
      </c>
      <c r="C279" s="3231">
        <v>4760</v>
      </c>
      <c r="D279" s="3231">
        <v>4720</v>
      </c>
      <c r="E279" s="3231">
        <v>5540</v>
      </c>
      <c r="F279" s="3231">
        <v>810</v>
      </c>
      <c r="G279" s="3244">
        <v>2850</v>
      </c>
    </row>
    <row r="280" spans="1:7" s="3220" customFormat="1" ht="14.25" customHeight="1">
      <c r="A280" s="3231" t="s">
        <v>306</v>
      </c>
      <c r="B280" s="3231" t="s">
        <v>3140</v>
      </c>
      <c r="C280" s="3231">
        <v>4010</v>
      </c>
      <c r="D280" s="3231">
        <v>3950</v>
      </c>
      <c r="E280" s="3231">
        <v>4710</v>
      </c>
      <c r="F280" s="3231">
        <v>800</v>
      </c>
      <c r="G280" s="3244">
        <v>2390</v>
      </c>
    </row>
    <row r="281" spans="1:7" s="3220" customFormat="1" ht="14.25" customHeight="1">
      <c r="A281" s="3231" t="s">
        <v>306</v>
      </c>
      <c r="B281" s="3231" t="s">
        <v>3141</v>
      </c>
      <c r="C281" s="3231">
        <v>4480</v>
      </c>
      <c r="D281" s="3231">
        <v>4420</v>
      </c>
      <c r="E281" s="3231">
        <v>5230</v>
      </c>
      <c r="F281" s="3231">
        <v>870</v>
      </c>
      <c r="G281" s="3244">
        <v>2660</v>
      </c>
    </row>
    <row r="282" spans="1:7" s="3220" customFormat="1" ht="14.25" customHeight="1">
      <c r="A282" s="3231" t="s">
        <v>306</v>
      </c>
      <c r="B282" s="3231" t="s">
        <v>3142</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3143</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3144</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2919</v>
      </c>
      <c r="C293" s="3231">
        <v>5320</v>
      </c>
      <c r="D293" s="3231">
        <v>5270</v>
      </c>
      <c r="E293" s="3231">
        <v>6160</v>
      </c>
      <c r="F293" s="3231">
        <v>990</v>
      </c>
      <c r="G293" s="3244">
        <v>3170</v>
      </c>
    </row>
    <row r="294" spans="1:7" s="3220" customFormat="1" ht="14.25" customHeight="1">
      <c r="A294" s="3231" t="s">
        <v>306</v>
      </c>
      <c r="B294" s="3231" t="s">
        <v>3145</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2938</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3146</v>
      </c>
      <c r="C302" s="3231">
        <v>5520</v>
      </c>
      <c r="D302" s="3231">
        <v>5470</v>
      </c>
      <c r="E302" s="3231">
        <v>6410</v>
      </c>
      <c r="F302" s="3231">
        <v>950</v>
      </c>
      <c r="G302" s="3244">
        <v>3300</v>
      </c>
    </row>
    <row r="303" spans="1:7" s="3220" customFormat="1" ht="14.25" customHeight="1">
      <c r="A303" s="3231" t="s">
        <v>306</v>
      </c>
      <c r="B303" s="3231" t="s">
        <v>2958</v>
      </c>
      <c r="C303" s="3231">
        <v>5630</v>
      </c>
      <c r="D303" s="3231">
        <v>5590</v>
      </c>
      <c r="E303" s="3231">
        <v>6550</v>
      </c>
      <c r="F303" s="3231">
        <v>1010</v>
      </c>
      <c r="G303" s="3244">
        <v>3370</v>
      </c>
    </row>
    <row r="304" spans="1:7" s="3220" customFormat="1" ht="14.25" customHeight="1">
      <c r="A304" s="3231" t="s">
        <v>306</v>
      </c>
      <c r="B304" s="3231" t="s">
        <v>2965</v>
      </c>
      <c r="C304" s="3231">
        <v>5680</v>
      </c>
      <c r="D304" s="3231">
        <v>5620</v>
      </c>
      <c r="E304" s="3231">
        <v>6620</v>
      </c>
      <c r="F304" s="3231">
        <v>1050</v>
      </c>
      <c r="G304" s="3244">
        <v>3390</v>
      </c>
    </row>
    <row r="305" spans="1:7" s="3220" customFormat="1" ht="14.25" customHeight="1">
      <c r="A305" s="3231" t="s">
        <v>306</v>
      </c>
      <c r="B305" s="3231" t="s">
        <v>2971</v>
      </c>
      <c r="C305" s="3231">
        <v>5590</v>
      </c>
      <c r="D305" s="3231">
        <v>5530</v>
      </c>
      <c r="E305" s="3231">
        <v>6460</v>
      </c>
      <c r="F305" s="3231">
        <v>900</v>
      </c>
      <c r="G305" s="3244">
        <v>3340</v>
      </c>
    </row>
    <row r="306" spans="1:7" s="3220" customFormat="1" ht="14.25" customHeight="1">
      <c r="A306" s="3231" t="s">
        <v>306</v>
      </c>
      <c r="B306" s="3231" t="s">
        <v>3147</v>
      </c>
      <c r="C306" s="3231">
        <v>5560</v>
      </c>
      <c r="D306" s="3231">
        <v>5510</v>
      </c>
      <c r="E306" s="3231">
        <v>6440</v>
      </c>
      <c r="F306" s="3231">
        <v>900</v>
      </c>
      <c r="G306" s="3244">
        <v>3320</v>
      </c>
    </row>
    <row r="307" spans="1:7" s="3220" customFormat="1" ht="14.25" customHeight="1">
      <c r="A307" s="3231" t="s">
        <v>306</v>
      </c>
      <c r="B307" s="3231" t="s">
        <v>2983</v>
      </c>
      <c r="C307" s="3231">
        <v>5650</v>
      </c>
      <c r="D307" s="3231">
        <v>5600</v>
      </c>
      <c r="E307" s="3231">
        <v>6590</v>
      </c>
      <c r="F307" s="3231">
        <v>930</v>
      </c>
      <c r="G307" s="3244">
        <v>3380</v>
      </c>
    </row>
    <row r="308" spans="1:7" s="3220" customFormat="1" ht="14.25" customHeight="1">
      <c r="A308" s="3231" t="s">
        <v>306</v>
      </c>
      <c r="B308" s="3231" t="s">
        <v>3148</v>
      </c>
      <c r="C308" s="3231">
        <v>5620</v>
      </c>
      <c r="D308" s="3231">
        <v>5580</v>
      </c>
      <c r="E308" s="3231">
        <v>6540</v>
      </c>
      <c r="F308" s="3231">
        <v>910</v>
      </c>
      <c r="G308" s="3244">
        <v>3370</v>
      </c>
    </row>
    <row r="309" spans="1:7" s="3220" customFormat="1" ht="14.25" customHeight="1">
      <c r="A309" s="3231" t="s">
        <v>306</v>
      </c>
      <c r="B309" s="3231" t="s">
        <v>3149</v>
      </c>
      <c r="C309" s="3231">
        <v>5060</v>
      </c>
      <c r="D309" s="3231">
        <v>5020</v>
      </c>
      <c r="E309" s="3231">
        <v>6370</v>
      </c>
      <c r="F309" s="3231">
        <v>800</v>
      </c>
      <c r="G309" s="3244">
        <v>3020</v>
      </c>
    </row>
    <row r="310" spans="1:7" s="3220" customFormat="1" ht="14.25" customHeight="1">
      <c r="A310" s="3231" t="s">
        <v>306</v>
      </c>
      <c r="B310" s="3231" t="s">
        <v>2998</v>
      </c>
      <c r="C310" s="3231">
        <v>5150</v>
      </c>
      <c r="D310" s="3231">
        <v>5110</v>
      </c>
      <c r="E310" s="3231">
        <v>6500</v>
      </c>
      <c r="F310" s="3231">
        <v>880</v>
      </c>
      <c r="G310" s="3244">
        <v>3080</v>
      </c>
    </row>
    <row r="311" spans="1:7" s="3220" customFormat="1" ht="14.25" customHeight="1">
      <c r="A311" s="3231" t="s">
        <v>306</v>
      </c>
      <c r="B311" s="3231" t="s">
        <v>3150</v>
      </c>
      <c r="C311" s="3231">
        <v>4750</v>
      </c>
      <c r="D311" s="3231">
        <v>4710</v>
      </c>
      <c r="E311" s="3231">
        <v>5510</v>
      </c>
      <c r="F311" s="3231">
        <v>880</v>
      </c>
      <c r="G311" s="3244">
        <v>2840</v>
      </c>
    </row>
    <row r="312" spans="1:7" s="3220" customFormat="1" ht="14.25" customHeight="1">
      <c r="A312" s="3231" t="s">
        <v>306</v>
      </c>
      <c r="B312" s="3231" t="s">
        <v>3008</v>
      </c>
      <c r="C312" s="3231">
        <v>4690</v>
      </c>
      <c r="D312" s="3231">
        <v>4640</v>
      </c>
      <c r="E312" s="3231">
        <v>5420</v>
      </c>
      <c r="F312" s="3231">
        <v>800</v>
      </c>
      <c r="G312" s="3244">
        <v>2800</v>
      </c>
    </row>
    <row r="313" spans="1:7" s="3220" customFormat="1" ht="14.25" customHeight="1">
      <c r="A313" s="3231" t="s">
        <v>306</v>
      </c>
      <c r="B313" s="3231" t="s">
        <v>3013</v>
      </c>
      <c r="C313" s="3231">
        <v>4810</v>
      </c>
      <c r="D313" s="3231">
        <v>4760</v>
      </c>
      <c r="E313" s="3231">
        <v>5550</v>
      </c>
      <c r="F313" s="3231">
        <v>920</v>
      </c>
      <c r="G313" s="3244">
        <v>2870</v>
      </c>
    </row>
    <row r="314" spans="1:7" s="3220" customFormat="1" ht="14.25" customHeight="1">
      <c r="A314" s="3231" t="s">
        <v>306</v>
      </c>
      <c r="B314" s="3231" t="s">
        <v>3151</v>
      </c>
      <c r="C314" s="3231"/>
      <c r="D314" s="3231"/>
      <c r="E314" s="3231"/>
      <c r="F314" s="3231">
        <v>1020</v>
      </c>
      <c r="G314" s="3244"/>
    </row>
    <row r="315" spans="1:7" s="3220" customFormat="1" ht="14.25" customHeight="1">
      <c r="A315" s="3231" t="s">
        <v>306</v>
      </c>
      <c r="B315" s="3231" t="s">
        <v>3152</v>
      </c>
      <c r="C315" s="3231"/>
      <c r="D315" s="3231"/>
      <c r="E315" s="3231"/>
      <c r="F315" s="3231">
        <v>1050</v>
      </c>
      <c r="G315" s="3244"/>
    </row>
    <row r="316" spans="1:7" s="3220" customFormat="1" ht="14.25" customHeight="1">
      <c r="A316" s="3231" t="s">
        <v>306</v>
      </c>
      <c r="B316" s="3231" t="s">
        <v>3028</v>
      </c>
      <c r="C316" s="3231"/>
      <c r="D316" s="3231"/>
      <c r="E316" s="3231"/>
      <c r="F316" s="3231">
        <v>900</v>
      </c>
      <c r="G316" s="3244"/>
    </row>
    <row r="317" spans="1:7" s="3220" customFormat="1" ht="14.25" customHeight="1">
      <c r="A317" s="3231" t="s">
        <v>306</v>
      </c>
      <c r="B317" s="3231" t="s">
        <v>3153</v>
      </c>
      <c r="C317" s="3231"/>
      <c r="D317" s="3231"/>
      <c r="E317" s="3231"/>
      <c r="F317" s="3231">
        <v>920</v>
      </c>
      <c r="G317" s="3244"/>
    </row>
    <row r="318" spans="1:7" s="3220" customFormat="1" ht="14.25" customHeight="1">
      <c r="A318" s="3231" t="s">
        <v>306</v>
      </c>
      <c r="B318" s="3231" t="s">
        <v>3154</v>
      </c>
      <c r="C318" s="3231"/>
      <c r="D318" s="3231"/>
      <c r="E318" s="3231"/>
      <c r="F318" s="3231">
        <v>1080</v>
      </c>
      <c r="G318" s="3244"/>
    </row>
    <row r="319" spans="1:7" s="3220" customFormat="1" ht="14.25" customHeight="1">
      <c r="A319" s="3231" t="s">
        <v>306</v>
      </c>
      <c r="B319" s="3231" t="s">
        <v>3041</v>
      </c>
      <c r="C319" s="3231"/>
      <c r="D319" s="3231"/>
      <c r="E319" s="3231"/>
      <c r="F319" s="3231">
        <v>1020</v>
      </c>
      <c r="G319" s="3244"/>
    </row>
    <row r="320" spans="1:7" s="3220" customFormat="1" ht="14.25" customHeight="1">
      <c r="A320" s="3231" t="s">
        <v>306</v>
      </c>
      <c r="B320" s="3231" t="s">
        <v>3044</v>
      </c>
      <c r="C320" s="3231"/>
      <c r="D320" s="3231"/>
      <c r="E320" s="3231"/>
      <c r="F320" s="3231">
        <v>1050</v>
      </c>
      <c r="G320" s="3244"/>
    </row>
    <row r="321" spans="1:7" s="3220" customFormat="1" ht="14.25" customHeight="1">
      <c r="A321" s="3231" t="s">
        <v>306</v>
      </c>
      <c r="B321" s="3231" t="s">
        <v>3046</v>
      </c>
      <c r="C321" s="3231"/>
      <c r="D321" s="3231"/>
      <c r="E321" s="3231"/>
      <c r="F321" s="3231">
        <v>960</v>
      </c>
      <c r="G321" s="3244"/>
    </row>
    <row r="322" spans="1:7" s="3220" customFormat="1" ht="14.25" customHeight="1">
      <c r="A322" s="3231" t="s">
        <v>306</v>
      </c>
      <c r="B322" s="3231" t="s">
        <v>3048</v>
      </c>
      <c r="C322" s="3231"/>
      <c r="D322" s="3231"/>
      <c r="E322" s="3231"/>
      <c r="F322" s="3231">
        <v>960</v>
      </c>
      <c r="G322" s="3244"/>
    </row>
    <row r="323" spans="1:7" s="3220" customFormat="1" ht="14.25" customHeight="1">
      <c r="A323" s="3231" t="s">
        <v>306</v>
      </c>
      <c r="B323" s="3231" t="s">
        <v>3050</v>
      </c>
      <c r="C323" s="3231"/>
      <c r="D323" s="3231"/>
      <c r="E323" s="3231"/>
      <c r="F323" s="3231">
        <v>880</v>
      </c>
      <c r="G323" s="3244"/>
    </row>
    <row r="324" spans="1:7" s="3220" customFormat="1" ht="14.25" customHeight="1">
      <c r="A324" s="3231" t="s">
        <v>306</v>
      </c>
      <c r="B324" s="3231" t="s">
        <v>3052</v>
      </c>
      <c r="C324" s="3231"/>
      <c r="D324" s="3231"/>
      <c r="E324" s="3231"/>
      <c r="F324" s="3231">
        <v>930</v>
      </c>
      <c r="G324" s="3244"/>
    </row>
    <row r="325" spans="1:7" s="3220" customFormat="1" ht="14.25" customHeight="1">
      <c r="A325" s="3231" t="s">
        <v>306</v>
      </c>
      <c r="B325" s="3232" t="s">
        <v>3054</v>
      </c>
      <c r="C325" s="3231"/>
      <c r="D325" s="3231"/>
      <c r="E325" s="3231"/>
      <c r="F325" s="3231">
        <v>900</v>
      </c>
      <c r="G325" s="3244"/>
    </row>
    <row r="326" spans="1:7" s="3220" customFormat="1" ht="14.25" customHeight="1" thickBot="1">
      <c r="A326" s="3245" t="s">
        <v>306</v>
      </c>
      <c r="B326" s="3238" t="s">
        <v>3056</v>
      </c>
      <c r="C326" s="3238"/>
      <c r="D326" s="3238"/>
      <c r="E326" s="3238"/>
      <c r="F326" s="3238">
        <v>790</v>
      </c>
      <c r="G326" s="3246"/>
    </row>
    <row r="327" spans="1:7" s="3220" customFormat="1" ht="14.25" customHeight="1">
      <c r="A327" s="3236" t="s">
        <v>307</v>
      </c>
      <c r="B327" s="3227" t="s">
        <v>3155</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3156</v>
      </c>
      <c r="C329" s="3231">
        <v>2730</v>
      </c>
      <c r="D329" s="3231">
        <v>2690</v>
      </c>
      <c r="E329" s="3231">
        <v>3100</v>
      </c>
      <c r="F329" s="3231">
        <v>660</v>
      </c>
      <c r="G329" s="3231">
        <v>1610</v>
      </c>
    </row>
    <row r="330" spans="1:7" s="3220" customFormat="1" ht="14.25" customHeight="1">
      <c r="A330" s="3231" t="s">
        <v>307</v>
      </c>
      <c r="B330" s="3231" t="s">
        <v>3157</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2890</v>
      </c>
      <c r="C332" s="3231">
        <v>3520</v>
      </c>
      <c r="D332" s="3231">
        <v>3480</v>
      </c>
      <c r="E332" s="3231">
        <v>3830</v>
      </c>
      <c r="F332" s="3231">
        <v>720</v>
      </c>
      <c r="G332" s="3231">
        <v>2090</v>
      </c>
    </row>
    <row r="333" spans="1:7" s="3220" customFormat="1" ht="14.25" customHeight="1">
      <c r="A333" s="3231" t="s">
        <v>307</v>
      </c>
      <c r="B333" s="3231" t="s">
        <v>3158</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2900</v>
      </c>
      <c r="C336" s="3231">
        <v>3570</v>
      </c>
      <c r="D336" s="3231">
        <v>3530</v>
      </c>
      <c r="E336" s="3231">
        <v>3880</v>
      </c>
      <c r="F336" s="3231">
        <v>770</v>
      </c>
      <c r="G336" s="3231">
        <v>2110</v>
      </c>
    </row>
    <row r="337" spans="1:10" s="3220" customFormat="1" ht="14.25" customHeight="1">
      <c r="A337" s="3231" t="s">
        <v>307</v>
      </c>
      <c r="B337" s="3231" t="s">
        <v>3159</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3160</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3161</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2925</v>
      </c>
      <c r="C345" s="3231">
        <v>3190</v>
      </c>
      <c r="D345" s="3231">
        <v>3140</v>
      </c>
      <c r="E345" s="3231">
        <v>3450</v>
      </c>
      <c r="F345" s="3231">
        <v>720</v>
      </c>
      <c r="G345" s="3231">
        <v>1880</v>
      </c>
      <c r="J345" s="3220"/>
    </row>
    <row r="346" spans="1:10">
      <c r="A346" s="3231" t="s">
        <v>307</v>
      </c>
      <c r="B346" s="3231" t="s">
        <v>3162</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2934</v>
      </c>
      <c r="C348" s="3231">
        <v>4000</v>
      </c>
      <c r="D348" s="3231">
        <v>3950</v>
      </c>
      <c r="E348" s="3231">
        <v>4430</v>
      </c>
      <c r="F348" s="3231">
        <v>760</v>
      </c>
      <c r="G348" s="3231">
        <v>2360</v>
      </c>
      <c r="J348" s="3220"/>
    </row>
    <row r="349" spans="1:10">
      <c r="A349" s="3231" t="s">
        <v>307</v>
      </c>
      <c r="B349" s="3231" t="s">
        <v>2939</v>
      </c>
      <c r="C349" s="3231">
        <v>3820</v>
      </c>
      <c r="D349" s="3231">
        <v>3780</v>
      </c>
      <c r="E349" s="3231">
        <v>4170</v>
      </c>
      <c r="F349" s="3231">
        <v>710</v>
      </c>
      <c r="G349" s="3231">
        <v>2260</v>
      </c>
      <c r="J349" s="3220"/>
    </row>
    <row r="350" spans="1:10">
      <c r="A350" s="3231" t="s">
        <v>307</v>
      </c>
      <c r="B350" s="3231" t="s">
        <v>3163</v>
      </c>
      <c r="C350" s="3231">
        <v>3760</v>
      </c>
      <c r="D350" s="3231">
        <v>3730</v>
      </c>
      <c r="E350" s="3231">
        <v>4100</v>
      </c>
      <c r="F350" s="3231">
        <v>800</v>
      </c>
      <c r="G350" s="3231">
        <v>2230</v>
      </c>
      <c r="J350" s="3220"/>
    </row>
    <row r="351" spans="1:10">
      <c r="A351" s="3231" t="s">
        <v>307</v>
      </c>
      <c r="B351" s="3231" t="s">
        <v>2947</v>
      </c>
      <c r="C351" s="3231">
        <v>3610</v>
      </c>
      <c r="D351" s="3231">
        <v>3580</v>
      </c>
      <c r="E351" s="3231">
        <v>3930</v>
      </c>
      <c r="F351" s="3231">
        <v>700</v>
      </c>
      <c r="G351" s="3231">
        <v>2140</v>
      </c>
      <c r="J351" s="3220"/>
    </row>
    <row r="352" spans="1:10">
      <c r="A352" s="3231" t="s">
        <v>307</v>
      </c>
      <c r="B352" s="3231" t="s">
        <v>2952</v>
      </c>
      <c r="C352" s="3231">
        <v>3670</v>
      </c>
      <c r="D352" s="3231">
        <v>3630</v>
      </c>
      <c r="E352" s="3231">
        <v>4000</v>
      </c>
      <c r="F352" s="3231">
        <v>750</v>
      </c>
      <c r="G352" s="3231">
        <v>2180</v>
      </c>
    </row>
    <row r="353" spans="1:7" s="3224" customFormat="1">
      <c r="A353" s="3231" t="s">
        <v>307</v>
      </c>
      <c r="B353" s="3231" t="s">
        <v>3164</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2972</v>
      </c>
      <c r="C355" s="3231">
        <v>3650</v>
      </c>
      <c r="D355" s="3231">
        <v>3610</v>
      </c>
      <c r="E355" s="3231">
        <v>4200</v>
      </c>
      <c r="F355" s="3231">
        <v>640</v>
      </c>
      <c r="G355" s="3231">
        <v>2160</v>
      </c>
    </row>
    <row r="356" spans="1:7" s="3224" customFormat="1">
      <c r="A356" s="3231" t="s">
        <v>307</v>
      </c>
      <c r="B356" s="3231" t="s">
        <v>2979</v>
      </c>
      <c r="C356" s="3231">
        <v>3260</v>
      </c>
      <c r="D356" s="3231">
        <v>3230</v>
      </c>
      <c r="E356" s="3231">
        <v>3740</v>
      </c>
      <c r="F356" s="3231">
        <v>600</v>
      </c>
      <c r="G356" s="3231">
        <v>1930</v>
      </c>
    </row>
    <row r="357" spans="1:7" s="3224" customFormat="1" ht="12" thickBot="1">
      <c r="A357" s="3239" t="s">
        <v>307</v>
      </c>
      <c r="B357" s="3242" t="s">
        <v>3165</v>
      </c>
      <c r="C357" s="3242">
        <v>3690</v>
      </c>
      <c r="D357" s="3242">
        <v>3650</v>
      </c>
      <c r="E357" s="3242">
        <v>4020</v>
      </c>
      <c r="F357" s="3242">
        <v>700</v>
      </c>
      <c r="G357" s="3242">
        <v>2190</v>
      </c>
    </row>
    <row r="358" spans="1:7" s="3224" customFormat="1">
      <c r="A358" s="3236" t="s">
        <v>3166</v>
      </c>
      <c r="B358" s="3227" t="s">
        <v>3167</v>
      </c>
      <c r="C358" s="3227">
        <v>2080</v>
      </c>
      <c r="D358" s="3227">
        <v>2040</v>
      </c>
      <c r="E358" s="3227">
        <v>2010</v>
      </c>
      <c r="F358" s="3227">
        <v>530</v>
      </c>
      <c r="G358" s="3243">
        <v>1230</v>
      </c>
    </row>
    <row r="359" spans="1:7" s="3224" customFormat="1">
      <c r="A359" s="3231" t="s">
        <v>3166</v>
      </c>
      <c r="B359" s="3231" t="s">
        <v>3168</v>
      </c>
      <c r="C359" s="3231">
        <v>1850</v>
      </c>
      <c r="D359" s="3231">
        <v>1820</v>
      </c>
      <c r="E359" s="3231">
        <v>1780</v>
      </c>
      <c r="F359" s="3231">
        <v>520</v>
      </c>
      <c r="G359" s="3244">
        <v>1100</v>
      </c>
    </row>
    <row r="360" spans="1:7" s="3224" customFormat="1">
      <c r="A360" s="3231" t="s">
        <v>3166</v>
      </c>
      <c r="B360" s="3231" t="s">
        <v>3169</v>
      </c>
      <c r="C360" s="3231">
        <v>2020</v>
      </c>
      <c r="D360" s="3231">
        <v>1990</v>
      </c>
      <c r="E360" s="3231">
        <v>1950</v>
      </c>
      <c r="F360" s="3231">
        <v>500</v>
      </c>
      <c r="G360" s="3244">
        <v>1200</v>
      </c>
    </row>
    <row r="361" spans="1:7" s="3224" customFormat="1">
      <c r="A361" s="3231" t="s">
        <v>3166</v>
      </c>
      <c r="B361" s="3231" t="s">
        <v>153</v>
      </c>
      <c r="C361" s="3231">
        <v>2260</v>
      </c>
      <c r="D361" s="3231">
        <v>2220</v>
      </c>
      <c r="E361" s="3231">
        <v>2180</v>
      </c>
      <c r="F361" s="3231">
        <v>580</v>
      </c>
      <c r="G361" s="3244">
        <v>1340</v>
      </c>
    </row>
    <row r="362" spans="1:7" s="3224" customFormat="1">
      <c r="A362" s="3231" t="s">
        <v>3166</v>
      </c>
      <c r="B362" s="3231" t="s">
        <v>3170</v>
      </c>
      <c r="C362" s="3231">
        <v>2650</v>
      </c>
      <c r="D362" s="3231">
        <v>2610</v>
      </c>
      <c r="E362" s="3231">
        <v>2570</v>
      </c>
      <c r="F362" s="3231">
        <v>630</v>
      </c>
      <c r="G362" s="3244">
        <v>1570</v>
      </c>
    </row>
    <row r="363" spans="1:7" s="3224" customFormat="1">
      <c r="A363" s="3231" t="s">
        <v>3166</v>
      </c>
      <c r="B363" s="3231" t="s">
        <v>2891</v>
      </c>
      <c r="C363" s="3231">
        <v>2390</v>
      </c>
      <c r="D363" s="3231">
        <v>2360</v>
      </c>
      <c r="E363" s="3231">
        <v>2320</v>
      </c>
      <c r="F363" s="3231">
        <v>600</v>
      </c>
      <c r="G363" s="3244">
        <v>1420</v>
      </c>
    </row>
    <row r="364" spans="1:7" s="3224" customFormat="1">
      <c r="A364" s="3231" t="s">
        <v>3166</v>
      </c>
      <c r="B364" s="3231" t="s">
        <v>3171</v>
      </c>
      <c r="C364" s="3231">
        <v>2050</v>
      </c>
      <c r="D364" s="3231">
        <v>2030</v>
      </c>
      <c r="E364" s="3231">
        <v>1990</v>
      </c>
      <c r="F364" s="3231">
        <v>550</v>
      </c>
      <c r="G364" s="3244">
        <v>1220</v>
      </c>
    </row>
    <row r="365" spans="1:7" s="3224" customFormat="1">
      <c r="A365" s="3231" t="s">
        <v>3166</v>
      </c>
      <c r="B365" s="3231" t="s">
        <v>200</v>
      </c>
      <c r="C365" s="3231">
        <v>2140</v>
      </c>
      <c r="D365" s="3231">
        <v>2100</v>
      </c>
      <c r="E365" s="3231">
        <v>2060</v>
      </c>
      <c r="F365" s="3231">
        <v>540</v>
      </c>
      <c r="G365" s="3244">
        <v>1270</v>
      </c>
    </row>
    <row r="366" spans="1:7" s="3224" customFormat="1">
      <c r="A366" s="3231" t="s">
        <v>3166</v>
      </c>
      <c r="B366" s="3231" t="s">
        <v>2898</v>
      </c>
      <c r="C366" s="3231">
        <v>2410</v>
      </c>
      <c r="D366" s="3231">
        <v>2370</v>
      </c>
      <c r="E366" s="3231">
        <v>2330</v>
      </c>
      <c r="F366" s="3231">
        <v>570</v>
      </c>
      <c r="G366" s="3244">
        <v>1440</v>
      </c>
    </row>
    <row r="367" spans="1:7" s="3224" customFormat="1">
      <c r="A367" s="3231" t="s">
        <v>3166</v>
      </c>
      <c r="B367" s="3231" t="s">
        <v>3172</v>
      </c>
      <c r="C367" s="3231">
        <v>2300</v>
      </c>
      <c r="D367" s="3231">
        <v>2260</v>
      </c>
      <c r="E367" s="3231">
        <v>2220</v>
      </c>
      <c r="F367" s="3231">
        <v>560</v>
      </c>
      <c r="G367" s="3244">
        <v>1370</v>
      </c>
    </row>
    <row r="368" spans="1:7" s="3224" customFormat="1">
      <c r="A368" s="3231" t="s">
        <v>3166</v>
      </c>
      <c r="B368" s="3231" t="s">
        <v>3173</v>
      </c>
      <c r="C368" s="3231">
        <v>2430</v>
      </c>
      <c r="D368" s="3231">
        <v>2390</v>
      </c>
      <c r="E368" s="3231">
        <v>2350</v>
      </c>
      <c r="F368" s="3231">
        <v>570</v>
      </c>
      <c r="G368" s="3244">
        <v>1450</v>
      </c>
    </row>
    <row r="369" spans="1:7" s="3224" customFormat="1">
      <c r="A369" s="3231" t="s">
        <v>3166</v>
      </c>
      <c r="B369" s="3231" t="s">
        <v>214</v>
      </c>
      <c r="C369" s="3231">
        <v>2320</v>
      </c>
      <c r="D369" s="3231">
        <v>2290</v>
      </c>
      <c r="E369" s="3231">
        <v>2250</v>
      </c>
      <c r="F369" s="3231">
        <v>550</v>
      </c>
      <c r="G369" s="3244">
        <v>1380</v>
      </c>
    </row>
    <row r="370" spans="1:7" s="3224" customFormat="1">
      <c r="A370" s="3231" t="s">
        <v>3166</v>
      </c>
      <c r="B370" s="3231" t="s">
        <v>221</v>
      </c>
      <c r="C370" s="3231">
        <v>2190</v>
      </c>
      <c r="D370" s="3231">
        <v>2170</v>
      </c>
      <c r="E370" s="3231">
        <v>2130</v>
      </c>
      <c r="F370" s="3231">
        <v>530</v>
      </c>
      <c r="G370" s="3244">
        <v>1310</v>
      </c>
    </row>
    <row r="371" spans="1:7" s="3224" customFormat="1">
      <c r="A371" s="3231" t="s">
        <v>3166</v>
      </c>
      <c r="B371" s="3231" t="s">
        <v>229</v>
      </c>
      <c r="C371" s="3231">
        <v>2460</v>
      </c>
      <c r="D371" s="3231">
        <v>2420</v>
      </c>
      <c r="E371" s="3231">
        <v>2370</v>
      </c>
      <c r="F371" s="3231">
        <v>560</v>
      </c>
      <c r="G371" s="3244">
        <v>1470</v>
      </c>
    </row>
    <row r="372" spans="1:7" s="3224" customFormat="1">
      <c r="A372" s="3231" t="s">
        <v>3166</v>
      </c>
      <c r="B372" s="3231" t="s">
        <v>3174</v>
      </c>
      <c r="C372" s="3231">
        <v>2250</v>
      </c>
      <c r="D372" s="3231">
        <v>2210</v>
      </c>
      <c r="E372" s="3231">
        <v>2180</v>
      </c>
      <c r="F372" s="3231">
        <v>550</v>
      </c>
      <c r="G372" s="3244">
        <v>1340</v>
      </c>
    </row>
    <row r="373" spans="1:7" s="3224" customFormat="1">
      <c r="A373" s="3231" t="s">
        <v>3166</v>
      </c>
      <c r="B373" s="3231" t="s">
        <v>258</v>
      </c>
      <c r="C373" s="3231">
        <v>2210</v>
      </c>
      <c r="D373" s="3231">
        <v>2190</v>
      </c>
      <c r="E373" s="3231">
        <v>2150</v>
      </c>
      <c r="F373" s="3231">
        <v>530</v>
      </c>
      <c r="G373" s="3244">
        <v>1320</v>
      </c>
    </row>
    <row r="374" spans="1:7" s="3224" customFormat="1">
      <c r="A374" s="3231" t="s">
        <v>3166</v>
      </c>
      <c r="B374" s="3231" t="s">
        <v>266</v>
      </c>
      <c r="C374" s="3231">
        <v>2320</v>
      </c>
      <c r="D374" s="3231">
        <v>2280</v>
      </c>
      <c r="E374" s="3231">
        <v>2230</v>
      </c>
      <c r="F374" s="3231">
        <v>580</v>
      </c>
      <c r="G374" s="3244">
        <v>1380</v>
      </c>
    </row>
    <row r="375" spans="1:7" s="3224" customFormat="1">
      <c r="A375" s="3231" t="s">
        <v>3166</v>
      </c>
      <c r="B375" s="3231" t="s">
        <v>3175</v>
      </c>
      <c r="C375" s="3231">
        <v>2090</v>
      </c>
      <c r="D375" s="3231">
        <v>2050</v>
      </c>
      <c r="E375" s="3231">
        <v>2020</v>
      </c>
      <c r="F375" s="3231">
        <v>520</v>
      </c>
      <c r="G375" s="3244">
        <v>1240</v>
      </c>
    </row>
    <row r="376" spans="1:7" s="3224" customFormat="1">
      <c r="A376" s="3231" t="s">
        <v>3166</v>
      </c>
      <c r="B376" s="3231" t="s">
        <v>277</v>
      </c>
      <c r="C376" s="3231">
        <v>2010</v>
      </c>
      <c r="D376" s="3231">
        <v>1980</v>
      </c>
      <c r="E376" s="3231">
        <v>1940</v>
      </c>
      <c r="F376" s="3231">
        <v>540</v>
      </c>
      <c r="G376" s="3244">
        <v>1190</v>
      </c>
    </row>
    <row r="377" spans="1:7" s="3224" customFormat="1" ht="12" thickBot="1">
      <c r="A377" s="3239" t="s">
        <v>3166</v>
      </c>
      <c r="B377" s="3242" t="s">
        <v>2928</v>
      </c>
      <c r="C377" s="3242">
        <v>1930</v>
      </c>
      <c r="D377" s="3242">
        <v>1890</v>
      </c>
      <c r="E377" s="3242">
        <v>1860</v>
      </c>
      <c r="F377" s="3242">
        <v>530</v>
      </c>
      <c r="G377" s="3247">
        <v>1150</v>
      </c>
    </row>
    <row r="378" spans="1:7" s="3224" customFormat="1">
      <c r="A378" s="3248" t="s">
        <v>3176</v>
      </c>
      <c r="B378" s="3227" t="s">
        <v>3177</v>
      </c>
      <c r="C378" s="3227">
        <v>1520</v>
      </c>
      <c r="D378" s="3227">
        <v>1490</v>
      </c>
      <c r="E378" s="3227">
        <v>1460</v>
      </c>
      <c r="F378" s="3227">
        <v>460</v>
      </c>
      <c r="G378" s="3243">
        <v>940</v>
      </c>
    </row>
    <row r="379" spans="1:7" s="3224" customFormat="1">
      <c r="A379" s="3249" t="s">
        <v>3176</v>
      </c>
      <c r="B379" s="3231" t="s">
        <v>3178</v>
      </c>
      <c r="C379" s="3231">
        <v>1500</v>
      </c>
      <c r="D379" s="3231">
        <v>1470</v>
      </c>
      <c r="E379" s="3231">
        <v>1430</v>
      </c>
      <c r="F379" s="3231">
        <v>460</v>
      </c>
      <c r="G379" s="3244">
        <v>920</v>
      </c>
    </row>
    <row r="380" spans="1:7" s="3224" customFormat="1">
      <c r="A380" s="3249" t="s">
        <v>3176</v>
      </c>
      <c r="B380" s="3231" t="s">
        <v>3179</v>
      </c>
      <c r="C380" s="3231">
        <v>1620</v>
      </c>
      <c r="D380" s="3231">
        <v>1590</v>
      </c>
      <c r="E380" s="3231">
        <v>1560</v>
      </c>
      <c r="F380" s="3231">
        <v>480</v>
      </c>
      <c r="G380" s="3244">
        <v>1000</v>
      </c>
    </row>
    <row r="381" spans="1:7" s="3224" customFormat="1">
      <c r="A381" s="3249" t="s">
        <v>3176</v>
      </c>
      <c r="B381" s="3231" t="s">
        <v>3180</v>
      </c>
      <c r="C381" s="3231">
        <v>1460</v>
      </c>
      <c r="D381" s="3231">
        <v>1430</v>
      </c>
      <c r="E381" s="3231">
        <v>1390</v>
      </c>
      <c r="F381" s="3231">
        <v>450</v>
      </c>
      <c r="G381" s="3244">
        <v>900</v>
      </c>
    </row>
    <row r="382" spans="1:7" s="3224" customFormat="1">
      <c r="A382" s="3249" t="s">
        <v>3176</v>
      </c>
      <c r="B382" s="3231" t="s">
        <v>3181</v>
      </c>
      <c r="C382" s="3231">
        <v>1310</v>
      </c>
      <c r="D382" s="3231">
        <v>1280</v>
      </c>
      <c r="E382" s="3231">
        <v>1250</v>
      </c>
      <c r="F382" s="3231">
        <v>440</v>
      </c>
      <c r="G382" s="3244">
        <v>800</v>
      </c>
    </row>
    <row r="383" spans="1:7" s="3224" customFormat="1">
      <c r="A383" s="3249" t="s">
        <v>3176</v>
      </c>
      <c r="B383" s="3231" t="s">
        <v>3182</v>
      </c>
      <c r="C383" s="3231">
        <v>1260</v>
      </c>
      <c r="D383" s="3231">
        <v>1230</v>
      </c>
      <c r="E383" s="3231">
        <v>1200</v>
      </c>
      <c r="F383" s="3231">
        <v>420</v>
      </c>
      <c r="G383" s="3244">
        <v>770</v>
      </c>
    </row>
    <row r="384" spans="1:7" s="3224" customFormat="1" ht="12" thickBot="1">
      <c r="A384" s="3250" t="s">
        <v>3176</v>
      </c>
      <c r="B384" s="3238" t="s">
        <v>3183</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22" t="s">
        <v>3184</v>
      </c>
      <c r="B1" s="3822"/>
    </row>
    <row r="2" spans="1:7" ht="14.25" thickBot="1">
      <c r="A2" s="3253"/>
      <c r="B2" s="3253"/>
    </row>
    <row r="3" spans="1:7" ht="14.25" thickBot="1">
      <c r="A3" s="3253"/>
      <c r="B3" s="3253"/>
      <c r="C3" s="3254" t="s">
        <v>2814</v>
      </c>
      <c r="D3" s="3254" t="s">
        <v>2870</v>
      </c>
      <c r="E3" s="3254" t="s">
        <v>2816</v>
      </c>
      <c r="F3" s="3254" t="s">
        <v>2871</v>
      </c>
      <c r="G3" s="3254" t="s">
        <v>2634</v>
      </c>
    </row>
    <row r="4" spans="1:7" ht="14.25" thickBot="1">
      <c r="A4" s="3255" t="s">
        <v>2869</v>
      </c>
      <c r="B4" s="3256" t="s">
        <v>2875</v>
      </c>
      <c r="C4" s="3254"/>
      <c r="D4" s="3254"/>
      <c r="E4" s="3254"/>
      <c r="F4" s="3254"/>
      <c r="G4" s="3254"/>
    </row>
    <row r="5" spans="1:7">
      <c r="A5" s="3257" t="s">
        <v>2843</v>
      </c>
      <c r="B5" s="3258" t="s">
        <v>2857</v>
      </c>
      <c r="C5" s="3259">
        <v>9.8000000000000004E-2</v>
      </c>
      <c r="D5" s="3259">
        <v>8.6999999999999994E-2</v>
      </c>
      <c r="E5" s="3259">
        <v>8.6999999999999994E-2</v>
      </c>
      <c r="F5" s="3259">
        <v>9.8000000000000004E-2</v>
      </c>
      <c r="G5" s="3260">
        <v>9.5000000000000001E-2</v>
      </c>
    </row>
    <row r="6" spans="1:7">
      <c r="A6" s="3261" t="s">
        <v>144</v>
      </c>
      <c r="B6" s="3262" t="s">
        <v>2872</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2858</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2908</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2926</v>
      </c>
      <c r="C29" s="3271"/>
      <c r="D29" s="3267">
        <v>5.1999999999999998E-2</v>
      </c>
      <c r="E29" s="3267">
        <v>7.0000000000000007E-2</v>
      </c>
      <c r="F29" s="3271"/>
      <c r="G29" s="3269">
        <v>7.0999999999999994E-2</v>
      </c>
    </row>
    <row r="30" spans="1:7">
      <c r="A30" s="3272" t="s">
        <v>296</v>
      </c>
      <c r="B30" s="3258" t="s">
        <v>2859</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2845</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2929</v>
      </c>
      <c r="C50" s="3263">
        <v>9.8000000000000004E-2</v>
      </c>
      <c r="D50" s="3263">
        <v>7.2999999999999995E-2</v>
      </c>
      <c r="E50" s="3263">
        <v>7.0999999999999994E-2</v>
      </c>
      <c r="F50" s="3274"/>
      <c r="G50" s="3264">
        <v>7.2999999999999995E-2</v>
      </c>
    </row>
    <row r="51" spans="1:7">
      <c r="A51" s="3273" t="s">
        <v>296</v>
      </c>
      <c r="B51" s="3262" t="s">
        <v>2931</v>
      </c>
      <c r="C51" s="3263">
        <v>9.9000000000000005E-2</v>
      </c>
      <c r="D51" s="3263">
        <v>8.5000000000000006E-2</v>
      </c>
      <c r="E51" s="3263">
        <v>6.3E-2</v>
      </c>
      <c r="F51" s="3274"/>
      <c r="G51" s="3264">
        <v>9.6000000000000002E-2</v>
      </c>
    </row>
    <row r="52" spans="1:7">
      <c r="A52" s="3273" t="s">
        <v>296</v>
      </c>
      <c r="B52" s="3262" t="s">
        <v>2935</v>
      </c>
      <c r="C52" s="3263">
        <v>7.3999999999999996E-2</v>
      </c>
      <c r="D52" s="3263">
        <v>9.6000000000000002E-2</v>
      </c>
      <c r="E52" s="3263">
        <v>0.05</v>
      </c>
      <c r="F52" s="3274"/>
      <c r="G52" s="3264">
        <v>9.8000000000000004E-2</v>
      </c>
    </row>
    <row r="53" spans="1:7">
      <c r="A53" s="3273" t="s">
        <v>296</v>
      </c>
      <c r="B53" s="3262" t="s">
        <v>2940</v>
      </c>
      <c r="C53" s="3263">
        <v>8.5999999999999993E-2</v>
      </c>
      <c r="D53" s="3274"/>
      <c r="E53" s="3263">
        <v>9.1999999999999998E-2</v>
      </c>
      <c r="F53" s="3274"/>
      <c r="G53" s="3275"/>
    </row>
    <row r="54" spans="1:7" ht="14.25" thickBot="1">
      <c r="A54" s="3276" t="s">
        <v>296</v>
      </c>
      <c r="B54" s="3266" t="s">
        <v>2943</v>
      </c>
      <c r="C54" s="3267">
        <v>9.6000000000000002E-2</v>
      </c>
      <c r="D54" s="3268"/>
      <c r="E54" s="3277"/>
      <c r="F54" s="3268"/>
      <c r="G54" s="3278"/>
    </row>
    <row r="55" spans="1:7">
      <c r="A55" s="3272" t="s">
        <v>110</v>
      </c>
      <c r="B55" s="3258" t="s">
        <v>2860</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2941</v>
      </c>
      <c r="C78" s="3263">
        <v>0.1</v>
      </c>
      <c r="D78" s="3263">
        <v>8.5000000000000006E-2</v>
      </c>
      <c r="E78" s="3263">
        <v>9.6000000000000002E-2</v>
      </c>
      <c r="F78" s="3274"/>
      <c r="G78" s="3264">
        <v>9.6000000000000002E-2</v>
      </c>
    </row>
    <row r="79" spans="1:7">
      <c r="A79" s="3273" t="s">
        <v>110</v>
      </c>
      <c r="B79" s="3262" t="s">
        <v>2944</v>
      </c>
      <c r="C79" s="3263">
        <v>0.05</v>
      </c>
      <c r="D79" s="3263">
        <v>9.6000000000000002E-2</v>
      </c>
      <c r="E79" s="3263">
        <v>9.5000000000000001E-2</v>
      </c>
      <c r="F79" s="3274"/>
      <c r="G79" s="3264">
        <v>9.8000000000000004E-2</v>
      </c>
    </row>
    <row r="80" spans="1:7">
      <c r="A80" s="3273" t="s">
        <v>110</v>
      </c>
      <c r="B80" s="3262" t="s">
        <v>2948</v>
      </c>
      <c r="C80" s="3263">
        <v>8.5999999999999993E-2</v>
      </c>
      <c r="D80" s="3279"/>
      <c r="E80" s="3263">
        <v>0.1</v>
      </c>
      <c r="F80" s="3274"/>
      <c r="G80" s="3275"/>
    </row>
    <row r="81" spans="1:7">
      <c r="A81" s="3273" t="s">
        <v>110</v>
      </c>
      <c r="B81" s="3262" t="s">
        <v>2953</v>
      </c>
      <c r="C81" s="3263">
        <v>9.6000000000000002E-2</v>
      </c>
      <c r="D81" s="3274"/>
      <c r="E81" s="3263">
        <v>9.8000000000000004E-2</v>
      </c>
      <c r="F81" s="3274"/>
      <c r="G81" s="3275"/>
    </row>
    <row r="82" spans="1:7">
      <c r="A82" s="3273" t="s">
        <v>110</v>
      </c>
      <c r="B82" s="3262" t="s">
        <v>2960</v>
      </c>
      <c r="C82" s="3279"/>
      <c r="D82" s="3274"/>
      <c r="E82" s="3263">
        <v>7.6999999999999999E-2</v>
      </c>
      <c r="F82" s="3274"/>
      <c r="G82" s="3275"/>
    </row>
    <row r="83" spans="1:7">
      <c r="A83" s="3273" t="s">
        <v>110</v>
      </c>
      <c r="B83" s="3262" t="s">
        <v>2966</v>
      </c>
      <c r="C83" s="3274"/>
      <c r="D83" s="3274"/>
      <c r="E83" s="3274"/>
      <c r="F83" s="3263">
        <v>0.1</v>
      </c>
      <c r="G83" s="3280"/>
    </row>
    <row r="84" spans="1:7">
      <c r="A84" s="3273" t="s">
        <v>110</v>
      </c>
      <c r="B84" s="3262" t="s">
        <v>2973</v>
      </c>
      <c r="C84" s="3274"/>
      <c r="D84" s="3274"/>
      <c r="E84" s="3274"/>
      <c r="F84" s="3263">
        <v>0.1</v>
      </c>
      <c r="G84" s="3280"/>
    </row>
    <row r="85" spans="1:7">
      <c r="A85" s="3273" t="s">
        <v>110</v>
      </c>
      <c r="B85" s="3262" t="s">
        <v>2980</v>
      </c>
      <c r="C85" s="3274"/>
      <c r="D85" s="3274"/>
      <c r="E85" s="3274"/>
      <c r="F85" s="3263">
        <v>0.1</v>
      </c>
      <c r="G85" s="3280"/>
    </row>
    <row r="86" spans="1:7" ht="14.25" thickBot="1">
      <c r="A86" s="3276" t="s">
        <v>110</v>
      </c>
      <c r="B86" s="3266" t="s">
        <v>2985</v>
      </c>
      <c r="C86" s="3267">
        <v>9.8000000000000004E-2</v>
      </c>
      <c r="D86" s="3267">
        <v>9.8000000000000004E-2</v>
      </c>
      <c r="E86" s="3267">
        <v>9.6000000000000002E-2</v>
      </c>
      <c r="F86" s="3277"/>
      <c r="G86" s="3269">
        <v>0.1</v>
      </c>
    </row>
    <row r="87" spans="1:7">
      <c r="A87" s="3272" t="s">
        <v>303</v>
      </c>
      <c r="B87" s="3258" t="s">
        <v>2861</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2954</v>
      </c>
      <c r="C113" s="3263">
        <v>0.1</v>
      </c>
      <c r="D113" s="3263">
        <v>0.1</v>
      </c>
      <c r="E113" s="3274"/>
      <c r="F113" s="3274"/>
      <c r="G113" s="3264">
        <v>0.1</v>
      </c>
    </row>
    <row r="114" spans="1:7">
      <c r="A114" s="3273" t="s">
        <v>303</v>
      </c>
      <c r="B114" s="3262" t="s">
        <v>2961</v>
      </c>
      <c r="C114" s="3263">
        <v>9.7000000000000003E-2</v>
      </c>
      <c r="D114" s="3263">
        <v>9.7000000000000003E-2</v>
      </c>
      <c r="E114" s="3274"/>
      <c r="F114" s="3274"/>
      <c r="G114" s="3264">
        <v>9.9000000000000005E-2</v>
      </c>
    </row>
    <row r="115" spans="1:7">
      <c r="A115" s="3273" t="s">
        <v>303</v>
      </c>
      <c r="B115" s="3262" t="s">
        <v>2967</v>
      </c>
      <c r="C115" s="3263">
        <v>0.1</v>
      </c>
      <c r="D115" s="3263">
        <v>0.1</v>
      </c>
      <c r="E115" s="3274"/>
      <c r="F115" s="3274"/>
      <c r="G115" s="3264">
        <v>0.1</v>
      </c>
    </row>
    <row r="116" spans="1:7">
      <c r="A116" s="3273" t="s">
        <v>303</v>
      </c>
      <c r="B116" s="3262" t="s">
        <v>2974</v>
      </c>
      <c r="C116" s="3263">
        <v>0.1</v>
      </c>
      <c r="D116" s="3263">
        <v>0.1</v>
      </c>
      <c r="E116" s="3274"/>
      <c r="F116" s="3274"/>
      <c r="G116" s="3264">
        <v>0.1</v>
      </c>
    </row>
    <row r="117" spans="1:7">
      <c r="A117" s="3273" t="s">
        <v>303</v>
      </c>
      <c r="B117" s="3262" t="s">
        <v>2981</v>
      </c>
      <c r="C117" s="3263">
        <v>9.7000000000000003E-2</v>
      </c>
      <c r="D117" s="3263">
        <v>9.7000000000000003E-2</v>
      </c>
      <c r="E117" s="3274"/>
      <c r="F117" s="3274"/>
      <c r="G117" s="3264">
        <v>9.7000000000000003E-2</v>
      </c>
    </row>
    <row r="118" spans="1:7">
      <c r="A118" s="3273" t="s">
        <v>303</v>
      </c>
      <c r="B118" s="3262" t="s">
        <v>2986</v>
      </c>
      <c r="C118" s="3263">
        <v>0.1</v>
      </c>
      <c r="D118" s="3263">
        <v>0.1</v>
      </c>
      <c r="E118" s="3274"/>
      <c r="F118" s="3274"/>
      <c r="G118" s="3264">
        <v>0.1</v>
      </c>
    </row>
    <row r="119" spans="1:7">
      <c r="A119" s="3273" t="s">
        <v>303</v>
      </c>
      <c r="B119" s="3262" t="s">
        <v>2990</v>
      </c>
      <c r="C119" s="3263">
        <v>5.0999999999999997E-2</v>
      </c>
      <c r="D119" s="3263">
        <v>5.1999999999999998E-2</v>
      </c>
      <c r="E119" s="3274"/>
      <c r="F119" s="3279"/>
      <c r="G119" s="3264">
        <v>0.06</v>
      </c>
    </row>
    <row r="120" spans="1:7">
      <c r="A120" s="3273" t="s">
        <v>303</v>
      </c>
      <c r="B120" s="3262" t="s">
        <v>2994</v>
      </c>
      <c r="C120" s="3274"/>
      <c r="D120" s="3274"/>
      <c r="E120" s="3274"/>
      <c r="F120" s="3263">
        <v>0.1</v>
      </c>
      <c r="G120" s="3280"/>
    </row>
    <row r="121" spans="1:7">
      <c r="A121" s="3273" t="s">
        <v>303</v>
      </c>
      <c r="B121" s="3262" t="s">
        <v>2999</v>
      </c>
      <c r="C121" s="3274"/>
      <c r="D121" s="3274"/>
      <c r="E121" s="3274"/>
      <c r="F121" s="3263">
        <v>0.1</v>
      </c>
      <c r="G121" s="3280"/>
    </row>
    <row r="122" spans="1:7">
      <c r="A122" s="3273" t="s">
        <v>303</v>
      </c>
      <c r="B122" s="3262" t="s">
        <v>3004</v>
      </c>
      <c r="C122" s="3263">
        <v>0.1</v>
      </c>
      <c r="D122" s="3263">
        <v>0.1</v>
      </c>
      <c r="E122" s="3263">
        <v>9.8000000000000004E-2</v>
      </c>
      <c r="F122" s="3263">
        <v>0.1</v>
      </c>
      <c r="G122" s="3264">
        <v>0.1</v>
      </c>
    </row>
    <row r="123" spans="1:7">
      <c r="A123" s="3273" t="s">
        <v>303</v>
      </c>
      <c r="B123" s="3262" t="s">
        <v>3009</v>
      </c>
      <c r="C123" s="3263">
        <v>0.1</v>
      </c>
      <c r="D123" s="3263">
        <v>0.1</v>
      </c>
      <c r="E123" s="3263">
        <v>9.8000000000000004E-2</v>
      </c>
      <c r="F123" s="3263">
        <v>0.1</v>
      </c>
      <c r="G123" s="3264">
        <v>0.1</v>
      </c>
    </row>
    <row r="124" spans="1:7">
      <c r="A124" s="3273" t="s">
        <v>303</v>
      </c>
      <c r="B124" s="3262" t="s">
        <v>3014</v>
      </c>
      <c r="C124" s="3263">
        <v>0.1</v>
      </c>
      <c r="D124" s="3263">
        <v>0.1</v>
      </c>
      <c r="E124" s="3263">
        <v>9.8000000000000004E-2</v>
      </c>
      <c r="F124" s="3279"/>
      <c r="G124" s="3264">
        <v>0.1</v>
      </c>
    </row>
    <row r="125" spans="1:7">
      <c r="A125" s="3273" t="s">
        <v>303</v>
      </c>
      <c r="B125" s="3262" t="s">
        <v>3019</v>
      </c>
      <c r="C125" s="3263">
        <v>9.8000000000000004E-2</v>
      </c>
      <c r="D125" s="3263">
        <v>9.8000000000000004E-2</v>
      </c>
      <c r="E125" s="3263">
        <v>9.6000000000000002E-2</v>
      </c>
      <c r="F125" s="3279"/>
      <c r="G125" s="3264">
        <v>0.1</v>
      </c>
    </row>
    <row r="126" spans="1:7" ht="14.25" thickBot="1">
      <c r="A126" s="3276" t="s">
        <v>303</v>
      </c>
      <c r="B126" s="3266" t="s">
        <v>3185</v>
      </c>
      <c r="C126" s="3267">
        <v>0.1</v>
      </c>
      <c r="D126" s="3267">
        <v>0.1</v>
      </c>
      <c r="E126" s="3267">
        <v>9.8000000000000004E-2</v>
      </c>
      <c r="F126" s="3267">
        <v>0.1</v>
      </c>
      <c r="G126" s="3269">
        <v>0.1</v>
      </c>
    </row>
    <row r="127" spans="1:7">
      <c r="A127" s="3272" t="s">
        <v>29</v>
      </c>
      <c r="B127" s="3258" t="s">
        <v>2862</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2932</v>
      </c>
      <c r="C148" s="3263">
        <v>0.13</v>
      </c>
      <c r="D148" s="3263">
        <v>0.13</v>
      </c>
      <c r="E148" s="3263">
        <v>0.13</v>
      </c>
      <c r="F148" s="3274"/>
      <c r="G148" s="3264">
        <v>0.13</v>
      </c>
    </row>
    <row r="149" spans="1:7">
      <c r="A149" s="3273" t="s">
        <v>29</v>
      </c>
      <c r="B149" s="3262" t="s">
        <v>2936</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2955</v>
      </c>
      <c r="C153" s="3263">
        <v>0.13</v>
      </c>
      <c r="D153" s="3263">
        <v>0.13</v>
      </c>
      <c r="E153" s="3263">
        <v>0.13</v>
      </c>
      <c r="F153" s="3263">
        <v>0.13</v>
      </c>
      <c r="G153" s="3264">
        <v>0.13</v>
      </c>
    </row>
    <row r="154" spans="1:7">
      <c r="A154" s="3273" t="s">
        <v>29</v>
      </c>
      <c r="B154" s="3262" t="s">
        <v>2962</v>
      </c>
      <c r="C154" s="3263">
        <v>0.121</v>
      </c>
      <c r="D154" s="3263">
        <v>0.121</v>
      </c>
      <c r="E154" s="3263">
        <v>0.105</v>
      </c>
      <c r="F154" s="3263">
        <v>0.121</v>
      </c>
      <c r="G154" s="3264">
        <v>0.123</v>
      </c>
    </row>
    <row r="155" spans="1:7">
      <c r="A155" s="3273" t="s">
        <v>29</v>
      </c>
      <c r="B155" s="3262" t="s">
        <v>2968</v>
      </c>
      <c r="C155" s="3263">
        <v>0.1</v>
      </c>
      <c r="D155" s="3263">
        <v>0.1</v>
      </c>
      <c r="E155" s="3263">
        <v>0.1</v>
      </c>
      <c r="F155" s="3263">
        <v>0.1</v>
      </c>
      <c r="G155" s="3264">
        <v>0.1</v>
      </c>
    </row>
    <row r="156" spans="1:7">
      <c r="A156" s="3273" t="s">
        <v>29</v>
      </c>
      <c r="B156" s="3262" t="s">
        <v>2975</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2995</v>
      </c>
      <c r="C160" s="3263">
        <v>0.13</v>
      </c>
      <c r="D160" s="3263">
        <v>0.13</v>
      </c>
      <c r="E160" s="3263">
        <v>0.124</v>
      </c>
      <c r="F160" s="3263">
        <v>0.126</v>
      </c>
      <c r="G160" s="3264">
        <v>0.13</v>
      </c>
    </row>
    <row r="161" spans="1:7">
      <c r="A161" s="3273" t="s">
        <v>29</v>
      </c>
      <c r="B161" s="3262" t="s">
        <v>3000</v>
      </c>
      <c r="C161" s="3263">
        <v>0.13</v>
      </c>
      <c r="D161" s="3263">
        <v>0.13</v>
      </c>
      <c r="E161" s="3263">
        <v>0.124</v>
      </c>
      <c r="F161" s="3263">
        <v>0.127</v>
      </c>
      <c r="G161" s="3264">
        <v>0.13</v>
      </c>
    </row>
    <row r="162" spans="1:7">
      <c r="A162" s="3273" t="s">
        <v>29</v>
      </c>
      <c r="B162" s="3262" t="s">
        <v>3005</v>
      </c>
      <c r="C162" s="3263">
        <v>0.1</v>
      </c>
      <c r="D162" s="3263">
        <v>0.1</v>
      </c>
      <c r="E162" s="3263">
        <v>0.1</v>
      </c>
      <c r="F162" s="3263">
        <v>0.121</v>
      </c>
      <c r="G162" s="3264">
        <v>0.105</v>
      </c>
    </row>
    <row r="163" spans="1:7">
      <c r="A163" s="3273" t="s">
        <v>29</v>
      </c>
      <c r="B163" s="3262" t="s">
        <v>3010</v>
      </c>
      <c r="C163" s="3263">
        <v>0.1</v>
      </c>
      <c r="D163" s="3263">
        <v>0.1</v>
      </c>
      <c r="E163" s="3263">
        <v>0.1</v>
      </c>
      <c r="F163" s="3263">
        <v>0.1</v>
      </c>
      <c r="G163" s="3264">
        <v>0.1</v>
      </c>
    </row>
    <row r="164" spans="1:7">
      <c r="A164" s="3273" t="s">
        <v>29</v>
      </c>
      <c r="B164" s="3262" t="s">
        <v>3015</v>
      </c>
      <c r="C164" s="3279"/>
      <c r="D164" s="3279"/>
      <c r="E164" s="3279"/>
      <c r="F164" s="3263">
        <v>0.1</v>
      </c>
      <c r="G164" s="3275"/>
    </row>
    <row r="165" spans="1:7">
      <c r="A165" s="3273" t="s">
        <v>29</v>
      </c>
      <c r="B165" s="3262" t="s">
        <v>3186</v>
      </c>
      <c r="C165" s="3263">
        <v>0.126</v>
      </c>
      <c r="D165" s="3263">
        <v>0.126</v>
      </c>
      <c r="E165" s="3263">
        <v>0.11899999999999999</v>
      </c>
      <c r="F165" s="3263">
        <v>0.13</v>
      </c>
      <c r="G165" s="3264">
        <v>0.128</v>
      </c>
    </row>
    <row r="166" spans="1:7">
      <c r="A166" s="3273" t="s">
        <v>29</v>
      </c>
      <c r="B166" s="3262" t="s">
        <v>3025</v>
      </c>
      <c r="C166" s="3263">
        <v>0.129</v>
      </c>
      <c r="D166" s="3263">
        <v>0.129</v>
      </c>
      <c r="E166" s="3263">
        <v>0.123</v>
      </c>
      <c r="F166" s="3263">
        <v>0.128</v>
      </c>
      <c r="G166" s="3264">
        <v>0.13</v>
      </c>
    </row>
    <row r="167" spans="1:7">
      <c r="A167" s="3273" t="s">
        <v>29</v>
      </c>
      <c r="B167" s="3262" t="s">
        <v>3029</v>
      </c>
      <c r="C167" s="3263">
        <v>0.125</v>
      </c>
      <c r="D167" s="3263">
        <v>0.125</v>
      </c>
      <c r="E167" s="3263">
        <v>0.11700000000000001</v>
      </c>
      <c r="F167" s="3263">
        <v>0.13</v>
      </c>
      <c r="G167" s="3264">
        <v>0.126</v>
      </c>
    </row>
    <row r="168" spans="1:7">
      <c r="A168" s="3273" t="s">
        <v>29</v>
      </c>
      <c r="B168" s="3262" t="s">
        <v>3034</v>
      </c>
      <c r="C168" s="3263">
        <v>0.128</v>
      </c>
      <c r="D168" s="3263">
        <v>0.128</v>
      </c>
      <c r="E168" s="3263">
        <v>0.123</v>
      </c>
      <c r="F168" s="3274"/>
      <c r="G168" s="3264">
        <v>0.13</v>
      </c>
    </row>
    <row r="169" spans="1:7">
      <c r="A169" s="3273" t="s">
        <v>29</v>
      </c>
      <c r="B169" s="3262" t="s">
        <v>3187</v>
      </c>
      <c r="C169" s="3279"/>
      <c r="D169" s="3279"/>
      <c r="E169" s="3279"/>
      <c r="F169" s="3263">
        <v>0.05</v>
      </c>
      <c r="G169" s="3275"/>
    </row>
    <row r="170" spans="1:7">
      <c r="A170" s="3273" t="s">
        <v>29</v>
      </c>
      <c r="B170" s="3262" t="s">
        <v>3188</v>
      </c>
      <c r="C170" s="3279"/>
      <c r="D170" s="3279"/>
      <c r="E170" s="3279"/>
      <c r="F170" s="3263">
        <v>0.05</v>
      </c>
      <c r="G170" s="3275"/>
    </row>
    <row r="171" spans="1:7">
      <c r="A171" s="3273" t="s">
        <v>29</v>
      </c>
      <c r="B171" s="3262" t="s">
        <v>3189</v>
      </c>
      <c r="C171" s="3279"/>
      <c r="D171" s="3279"/>
      <c r="E171" s="3279"/>
      <c r="F171" s="3263">
        <v>0.05</v>
      </c>
      <c r="G171" s="3280"/>
    </row>
    <row r="172" spans="1:7">
      <c r="A172" s="3273" t="s">
        <v>29</v>
      </c>
      <c r="B172" s="3262" t="s">
        <v>3190</v>
      </c>
      <c r="C172" s="3279"/>
      <c r="D172" s="3279"/>
      <c r="E172" s="3279"/>
      <c r="F172" s="3263">
        <v>0.05</v>
      </c>
      <c r="G172" s="3280"/>
    </row>
    <row r="173" spans="1:7">
      <c r="A173" s="3273" t="s">
        <v>29</v>
      </c>
      <c r="B173" s="3262" t="s">
        <v>3191</v>
      </c>
      <c r="C173" s="3279"/>
      <c r="D173" s="3279"/>
      <c r="E173" s="3279"/>
      <c r="F173" s="3263">
        <v>0.05</v>
      </c>
      <c r="G173" s="3275"/>
    </row>
    <row r="174" spans="1:7">
      <c r="A174" s="3273" t="s">
        <v>29</v>
      </c>
      <c r="B174" s="3262" t="s">
        <v>3192</v>
      </c>
      <c r="C174" s="3279"/>
      <c r="D174" s="3279"/>
      <c r="E174" s="3279"/>
      <c r="F174" s="3263">
        <v>0.05</v>
      </c>
      <c r="G174" s="3275"/>
    </row>
    <row r="175" spans="1:7">
      <c r="A175" s="3273" t="s">
        <v>29</v>
      </c>
      <c r="B175" s="3262" t="s">
        <v>3193</v>
      </c>
      <c r="C175" s="3279"/>
      <c r="D175" s="3279"/>
      <c r="E175" s="3279"/>
      <c r="F175" s="3263">
        <v>0.05</v>
      </c>
      <c r="G175" s="3275"/>
    </row>
    <row r="176" spans="1:7">
      <c r="A176" s="3273" t="s">
        <v>29</v>
      </c>
      <c r="B176" s="3262" t="s">
        <v>3194</v>
      </c>
      <c r="C176" s="3279"/>
      <c r="D176" s="3279"/>
      <c r="E176" s="3279"/>
      <c r="F176" s="3263">
        <v>0.05</v>
      </c>
      <c r="G176" s="3275"/>
    </row>
    <row r="177" spans="1:7">
      <c r="A177" s="3273" t="s">
        <v>29</v>
      </c>
      <c r="B177" s="3262" t="s">
        <v>3195</v>
      </c>
      <c r="C177" s="3274"/>
      <c r="D177" s="3274"/>
      <c r="E177" s="3274"/>
      <c r="F177" s="3263">
        <v>0.05</v>
      </c>
      <c r="G177" s="3280"/>
    </row>
    <row r="178" spans="1:7">
      <c r="A178" s="3273" t="s">
        <v>29</v>
      </c>
      <c r="B178" s="3262" t="s">
        <v>3196</v>
      </c>
      <c r="C178" s="3274"/>
      <c r="D178" s="3274"/>
      <c r="E178" s="3274"/>
      <c r="F178" s="3263">
        <v>0.05</v>
      </c>
      <c r="G178" s="3280"/>
    </row>
    <row r="179" spans="1:7">
      <c r="A179" s="3273" t="s">
        <v>29</v>
      </c>
      <c r="B179" s="3262" t="s">
        <v>3197</v>
      </c>
      <c r="C179" s="3274"/>
      <c r="D179" s="3274"/>
      <c r="E179" s="3274"/>
      <c r="F179" s="3263">
        <v>0.05</v>
      </c>
      <c r="G179" s="3280"/>
    </row>
    <row r="180" spans="1:7">
      <c r="A180" s="3273" t="s">
        <v>29</v>
      </c>
      <c r="B180" s="3262" t="s">
        <v>3198</v>
      </c>
      <c r="C180" s="3274"/>
      <c r="D180" s="3274"/>
      <c r="E180" s="3274"/>
      <c r="F180" s="3263">
        <v>0.05</v>
      </c>
      <c r="G180" s="3280"/>
    </row>
    <row r="181" spans="1:7">
      <c r="A181" s="3273" t="s">
        <v>29</v>
      </c>
      <c r="B181" s="3262" t="s">
        <v>3199</v>
      </c>
      <c r="C181" s="3274"/>
      <c r="D181" s="3274"/>
      <c r="E181" s="3274"/>
      <c r="F181" s="3263">
        <v>0.05</v>
      </c>
      <c r="G181" s="3280"/>
    </row>
    <row r="182" spans="1:7">
      <c r="A182" s="3273" t="s">
        <v>29</v>
      </c>
      <c r="B182" s="3262" t="s">
        <v>3200</v>
      </c>
      <c r="C182" s="3274"/>
      <c r="D182" s="3274"/>
      <c r="E182" s="3274"/>
      <c r="F182" s="3263">
        <v>0.05</v>
      </c>
      <c r="G182" s="3280"/>
    </row>
    <row r="183" spans="1:7">
      <c r="A183" s="3273" t="s">
        <v>29</v>
      </c>
      <c r="B183" s="3262" t="s">
        <v>3201</v>
      </c>
      <c r="C183" s="3274"/>
      <c r="D183" s="3274"/>
      <c r="E183" s="3274"/>
      <c r="F183" s="3263">
        <v>0.05</v>
      </c>
      <c r="G183" s="3280"/>
    </row>
    <row r="184" spans="1:7">
      <c r="A184" s="3273" t="s">
        <v>29</v>
      </c>
      <c r="B184" s="3262" t="s">
        <v>3202</v>
      </c>
      <c r="C184" s="3274"/>
      <c r="D184" s="3274"/>
      <c r="E184" s="3274"/>
      <c r="F184" s="3263">
        <v>0.05</v>
      </c>
      <c r="G184" s="3280"/>
    </row>
    <row r="185" spans="1:7">
      <c r="A185" s="3273" t="s">
        <v>29</v>
      </c>
      <c r="B185" s="3262" t="s">
        <v>3203</v>
      </c>
      <c r="C185" s="3274"/>
      <c r="D185" s="3274"/>
      <c r="E185" s="3274"/>
      <c r="F185" s="3263">
        <v>0.05</v>
      </c>
      <c r="G185" s="3280"/>
    </row>
    <row r="186" spans="1:7">
      <c r="A186" s="3273" t="s">
        <v>29</v>
      </c>
      <c r="B186" s="3262" t="s">
        <v>3204</v>
      </c>
      <c r="C186" s="3274"/>
      <c r="D186" s="3274"/>
      <c r="E186" s="3274"/>
      <c r="F186" s="3263">
        <v>0.05</v>
      </c>
      <c r="G186" s="3280"/>
    </row>
    <row r="187" spans="1:7">
      <c r="A187" s="3273" t="s">
        <v>29</v>
      </c>
      <c r="B187" s="3262" t="s">
        <v>3205</v>
      </c>
      <c r="C187" s="3274"/>
      <c r="D187" s="3274"/>
      <c r="E187" s="3274"/>
      <c r="F187" s="3263">
        <v>0.05</v>
      </c>
      <c r="G187" s="3280"/>
    </row>
    <row r="188" spans="1:7">
      <c r="A188" s="3273" t="s">
        <v>29</v>
      </c>
      <c r="B188" s="3262" t="s">
        <v>3206</v>
      </c>
      <c r="C188" s="3274"/>
      <c r="D188" s="3274"/>
      <c r="E188" s="3274"/>
      <c r="F188" s="3263">
        <v>0.05</v>
      </c>
      <c r="G188" s="3280"/>
    </row>
    <row r="189" spans="1:7" ht="14.25" thickBot="1">
      <c r="A189" s="3276" t="s">
        <v>29</v>
      </c>
      <c r="B189" s="3266" t="s">
        <v>3207</v>
      </c>
      <c r="C189" s="3268"/>
      <c r="D189" s="3268"/>
      <c r="E189" s="3268"/>
      <c r="F189" s="3267">
        <v>0.05</v>
      </c>
      <c r="G189" s="3281"/>
    </row>
    <row r="190" spans="1:7">
      <c r="A190" s="3272" t="s">
        <v>304</v>
      </c>
      <c r="B190" s="3258" t="s">
        <v>2863</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2899</v>
      </c>
      <c r="C199" s="3263">
        <v>0.13</v>
      </c>
      <c r="D199" s="3263">
        <v>0.13</v>
      </c>
      <c r="E199" s="3263">
        <v>0.13</v>
      </c>
      <c r="F199" s="3263">
        <v>0.13</v>
      </c>
      <c r="G199" s="3264">
        <v>0.13</v>
      </c>
    </row>
    <row r="200" spans="1:7">
      <c r="A200" s="3273" t="s">
        <v>304</v>
      </c>
      <c r="B200" s="3262" t="s">
        <v>2902</v>
      </c>
      <c r="C200" s="3279"/>
      <c r="D200" s="3279"/>
      <c r="E200" s="3279"/>
      <c r="F200" s="3263">
        <v>0.13</v>
      </c>
      <c r="G200" s="3275"/>
    </row>
    <row r="201" spans="1:7">
      <c r="A201" s="3273" t="s">
        <v>304</v>
      </c>
      <c r="B201" s="3262" t="s">
        <v>2907</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2910</v>
      </c>
      <c r="C203" s="3263">
        <v>0.129</v>
      </c>
      <c r="D203" s="3263">
        <v>0.129</v>
      </c>
      <c r="E203" s="3263">
        <v>0.13</v>
      </c>
      <c r="F203" s="3263">
        <v>0.13</v>
      </c>
      <c r="G203" s="3264">
        <v>0.13</v>
      </c>
    </row>
    <row r="204" spans="1:7">
      <c r="A204" s="3273" t="s">
        <v>304</v>
      </c>
      <c r="B204" s="3262" t="s">
        <v>2913</v>
      </c>
      <c r="C204" s="3263">
        <v>0.129</v>
      </c>
      <c r="D204" s="3263">
        <v>0.129</v>
      </c>
      <c r="E204" s="3263">
        <v>0.123</v>
      </c>
      <c r="F204" s="3263">
        <v>0.13</v>
      </c>
      <c r="G204" s="3264">
        <v>0.13</v>
      </c>
    </row>
    <row r="205" spans="1:7">
      <c r="A205" s="3273" t="s">
        <v>304</v>
      </c>
      <c r="B205" s="3262" t="s">
        <v>2915</v>
      </c>
      <c r="C205" s="3263">
        <v>0.13</v>
      </c>
      <c r="D205" s="3263">
        <v>0.13</v>
      </c>
      <c r="E205" s="3263">
        <v>0.13</v>
      </c>
      <c r="F205" s="3263">
        <v>0.13</v>
      </c>
      <c r="G205" s="3264">
        <v>0.13</v>
      </c>
    </row>
    <row r="206" spans="1:7">
      <c r="A206" s="3273" t="s">
        <v>304</v>
      </c>
      <c r="B206" s="3262" t="s">
        <v>2918</v>
      </c>
      <c r="C206" s="3263">
        <v>0.13</v>
      </c>
      <c r="D206" s="3263">
        <v>0.13</v>
      </c>
      <c r="E206" s="3263">
        <v>0.13</v>
      </c>
      <c r="F206" s="3263">
        <v>0.128</v>
      </c>
      <c r="G206" s="3264">
        <v>0.13</v>
      </c>
    </row>
    <row r="207" spans="1:7">
      <c r="A207" s="3273" t="s">
        <v>304</v>
      </c>
      <c r="B207" s="3262" t="s">
        <v>2920</v>
      </c>
      <c r="C207" s="3263">
        <v>0.13</v>
      </c>
      <c r="D207" s="3263">
        <v>0.13</v>
      </c>
      <c r="E207" s="3263">
        <v>0.13</v>
      </c>
      <c r="F207" s="3263">
        <v>0.13</v>
      </c>
      <c r="G207" s="3264">
        <v>0.13</v>
      </c>
    </row>
    <row r="208" spans="1:7">
      <c r="A208" s="3273" t="s">
        <v>304</v>
      </c>
      <c r="B208" s="3262" t="s">
        <v>2923</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2930</v>
      </c>
      <c r="C210" s="3263">
        <v>0.121</v>
      </c>
      <c r="D210" s="3263">
        <v>0.121</v>
      </c>
      <c r="E210" s="3263">
        <v>0.125</v>
      </c>
      <c r="F210" s="3263">
        <v>0.13</v>
      </c>
      <c r="G210" s="3264">
        <v>0.123</v>
      </c>
    </row>
    <row r="211" spans="1:7">
      <c r="A211" s="3273" t="s">
        <v>304</v>
      </c>
      <c r="B211" s="3262" t="s">
        <v>2933</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2945</v>
      </c>
      <c r="C214" s="3263">
        <v>0.128</v>
      </c>
      <c r="D214" s="3263">
        <v>0.128</v>
      </c>
      <c r="E214" s="3263">
        <v>0.13</v>
      </c>
      <c r="F214" s="3263">
        <v>0.13</v>
      </c>
      <c r="G214" s="3264">
        <v>0.13</v>
      </c>
    </row>
    <row r="215" spans="1:7">
      <c r="A215" s="3273" t="s">
        <v>304</v>
      </c>
      <c r="B215" s="3262" t="s">
        <v>2949</v>
      </c>
      <c r="C215" s="3263">
        <v>0.13</v>
      </c>
      <c r="D215" s="3263">
        <v>0.13</v>
      </c>
      <c r="E215" s="3263">
        <v>0.13</v>
      </c>
      <c r="F215" s="3263">
        <v>0.129</v>
      </c>
      <c r="G215" s="3264">
        <v>0.13</v>
      </c>
    </row>
    <row r="216" spans="1:7">
      <c r="A216" s="3273" t="s">
        <v>304</v>
      </c>
      <c r="B216" s="3262" t="s">
        <v>2956</v>
      </c>
      <c r="C216" s="3263">
        <v>0.13</v>
      </c>
      <c r="D216" s="3263">
        <v>0.13</v>
      </c>
      <c r="E216" s="3263">
        <v>0.13</v>
      </c>
      <c r="F216" s="3263">
        <v>0.13</v>
      </c>
      <c r="G216" s="3264">
        <v>0.13</v>
      </c>
    </row>
    <row r="217" spans="1:7">
      <c r="A217" s="3273" t="s">
        <v>304</v>
      </c>
      <c r="B217" s="3262" t="s">
        <v>2963</v>
      </c>
      <c r="C217" s="3263">
        <v>0.129</v>
      </c>
      <c r="D217" s="3263">
        <v>0.129</v>
      </c>
      <c r="E217" s="3263">
        <v>0.13</v>
      </c>
      <c r="F217" s="3263">
        <v>0.13</v>
      </c>
      <c r="G217" s="3264">
        <v>0.13</v>
      </c>
    </row>
    <row r="218" spans="1:7">
      <c r="A218" s="3273" t="s">
        <v>304</v>
      </c>
      <c r="B218" s="3262" t="s">
        <v>2969</v>
      </c>
      <c r="C218" s="3274"/>
      <c r="D218" s="3274"/>
      <c r="E218" s="3274"/>
      <c r="F218" s="3263">
        <v>0.05</v>
      </c>
      <c r="G218" s="3280"/>
    </row>
    <row r="219" spans="1:7">
      <c r="A219" s="3273" t="s">
        <v>304</v>
      </c>
      <c r="B219" s="3262" t="s">
        <v>2976</v>
      </c>
      <c r="C219" s="3274"/>
      <c r="D219" s="3274"/>
      <c r="E219" s="3274"/>
      <c r="F219" s="3263">
        <v>0.05</v>
      </c>
      <c r="G219" s="3280"/>
    </row>
    <row r="220" spans="1:7">
      <c r="A220" s="3273" t="s">
        <v>304</v>
      </c>
      <c r="B220" s="3262" t="s">
        <v>2982</v>
      </c>
      <c r="C220" s="3274"/>
      <c r="D220" s="3274"/>
      <c r="E220" s="3274"/>
      <c r="F220" s="3263">
        <v>0.05</v>
      </c>
      <c r="G220" s="3280"/>
    </row>
    <row r="221" spans="1:7">
      <c r="A221" s="3273" t="s">
        <v>304</v>
      </c>
      <c r="B221" s="3262" t="s">
        <v>2987</v>
      </c>
      <c r="C221" s="3274"/>
      <c r="D221" s="3274"/>
      <c r="E221" s="3274"/>
      <c r="F221" s="3263">
        <v>0.05</v>
      </c>
      <c r="G221" s="3280"/>
    </row>
    <row r="222" spans="1:7">
      <c r="A222" s="3273" t="s">
        <v>304</v>
      </c>
      <c r="B222" s="3262" t="s">
        <v>2991</v>
      </c>
      <c r="C222" s="3274"/>
      <c r="D222" s="3274"/>
      <c r="E222" s="3274"/>
      <c r="F222" s="3263">
        <v>0.05</v>
      </c>
      <c r="G222" s="3280"/>
    </row>
    <row r="223" spans="1:7">
      <c r="A223" s="3273" t="s">
        <v>304</v>
      </c>
      <c r="B223" s="3262" t="s">
        <v>2996</v>
      </c>
      <c r="C223" s="3274"/>
      <c r="D223" s="3274"/>
      <c r="E223" s="3274"/>
      <c r="F223" s="3263">
        <v>0.05</v>
      </c>
      <c r="G223" s="3280"/>
    </row>
    <row r="224" spans="1:7">
      <c r="A224" s="3273" t="s">
        <v>304</v>
      </c>
      <c r="B224" s="3262" t="s">
        <v>3001</v>
      </c>
      <c r="C224" s="3274"/>
      <c r="D224" s="3274"/>
      <c r="E224" s="3274"/>
      <c r="F224" s="3263">
        <v>0.05</v>
      </c>
      <c r="G224" s="3280"/>
    </row>
    <row r="225" spans="1:7">
      <c r="A225" s="3273" t="s">
        <v>304</v>
      </c>
      <c r="B225" s="3262" t="s">
        <v>3006</v>
      </c>
      <c r="C225" s="3274"/>
      <c r="D225" s="3274"/>
      <c r="E225" s="3274"/>
      <c r="F225" s="3263">
        <v>0.05</v>
      </c>
      <c r="G225" s="3280"/>
    </row>
    <row r="226" spans="1:7">
      <c r="A226" s="3273" t="s">
        <v>304</v>
      </c>
      <c r="B226" s="3262" t="s">
        <v>3208</v>
      </c>
      <c r="C226" s="3274"/>
      <c r="D226" s="3274"/>
      <c r="E226" s="3274"/>
      <c r="F226" s="3263">
        <v>0.05</v>
      </c>
      <c r="G226" s="3280"/>
    </row>
    <row r="227" spans="1:7">
      <c r="A227" s="3273" t="s">
        <v>304</v>
      </c>
      <c r="B227" s="3262" t="s">
        <v>3209</v>
      </c>
      <c r="C227" s="3274"/>
      <c r="D227" s="3274"/>
      <c r="E227" s="3274"/>
      <c r="F227" s="3263">
        <v>0.05</v>
      </c>
      <c r="G227" s="3280"/>
    </row>
    <row r="228" spans="1:7">
      <c r="A228" s="3273" t="s">
        <v>304</v>
      </c>
      <c r="B228" s="3262" t="s">
        <v>3210</v>
      </c>
      <c r="C228" s="3274"/>
      <c r="D228" s="3274"/>
      <c r="E228" s="3274"/>
      <c r="F228" s="3263">
        <v>0.05</v>
      </c>
      <c r="G228" s="3280"/>
    </row>
    <row r="229" spans="1:7">
      <c r="A229" s="3273" t="s">
        <v>304</v>
      </c>
      <c r="B229" s="3262" t="s">
        <v>3211</v>
      </c>
      <c r="C229" s="3274"/>
      <c r="D229" s="3274"/>
      <c r="E229" s="3274"/>
      <c r="F229" s="3263">
        <v>0.05</v>
      </c>
      <c r="G229" s="3280"/>
    </row>
    <row r="230" spans="1:7">
      <c r="A230" s="3273" t="s">
        <v>304</v>
      </c>
      <c r="B230" s="3262" t="s">
        <v>3212</v>
      </c>
      <c r="C230" s="3274"/>
      <c r="D230" s="3274"/>
      <c r="E230" s="3274"/>
      <c r="F230" s="3263">
        <v>0.05</v>
      </c>
      <c r="G230" s="3280"/>
    </row>
    <row r="231" spans="1:7">
      <c r="A231" s="3273" t="s">
        <v>304</v>
      </c>
      <c r="B231" s="3262" t="s">
        <v>3213</v>
      </c>
      <c r="C231" s="3274"/>
      <c r="D231" s="3274"/>
      <c r="E231" s="3274"/>
      <c r="F231" s="3263">
        <v>0.05</v>
      </c>
      <c r="G231" s="3280"/>
    </row>
    <row r="232" spans="1:7">
      <c r="A232" s="3273" t="s">
        <v>304</v>
      </c>
      <c r="B232" s="3262" t="s">
        <v>3214</v>
      </c>
      <c r="C232" s="3274"/>
      <c r="D232" s="3274"/>
      <c r="E232" s="3274"/>
      <c r="F232" s="3263">
        <v>0.05</v>
      </c>
      <c r="G232" s="3280"/>
    </row>
    <row r="233" spans="1:7" ht="14.25" thickBot="1">
      <c r="A233" s="3276" t="s">
        <v>304</v>
      </c>
      <c r="B233" s="3266" t="s">
        <v>3215</v>
      </c>
      <c r="C233" s="3268"/>
      <c r="D233" s="3268"/>
      <c r="E233" s="3268"/>
      <c r="F233" s="3267">
        <v>0.05</v>
      </c>
      <c r="G233" s="3281"/>
    </row>
    <row r="234" spans="1:7">
      <c r="A234" s="3272" t="s">
        <v>305</v>
      </c>
      <c r="B234" s="3258" t="s">
        <v>2864</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2884</v>
      </c>
      <c r="C238" s="3263">
        <v>0.14899999999999999</v>
      </c>
      <c r="D238" s="3263">
        <v>0.14899999999999999</v>
      </c>
      <c r="E238" s="3263">
        <v>0.15</v>
      </c>
      <c r="F238" s="3263">
        <v>0.15</v>
      </c>
      <c r="G238" s="3264">
        <v>0.15</v>
      </c>
    </row>
    <row r="239" spans="1:7">
      <c r="A239" s="3273" t="s">
        <v>305</v>
      </c>
      <c r="B239" s="3262" t="s">
        <v>2888</v>
      </c>
      <c r="C239" s="3263">
        <v>0.15</v>
      </c>
      <c r="D239" s="3263">
        <v>0.15</v>
      </c>
      <c r="E239" s="3263">
        <v>0.15</v>
      </c>
      <c r="F239" s="3263">
        <v>0.15</v>
      </c>
      <c r="G239" s="3264">
        <v>0.15</v>
      </c>
    </row>
    <row r="240" spans="1:7">
      <c r="A240" s="3273" t="s">
        <v>305</v>
      </c>
      <c r="B240" s="3262" t="s">
        <v>2893</v>
      </c>
      <c r="C240" s="3263">
        <v>0.15</v>
      </c>
      <c r="D240" s="3263">
        <v>0.15</v>
      </c>
      <c r="E240" s="3263">
        <v>0.15</v>
      </c>
      <c r="F240" s="3263">
        <v>0.15</v>
      </c>
      <c r="G240" s="3264">
        <v>0.15</v>
      </c>
    </row>
    <row r="241" spans="1:7">
      <c r="A241" s="3273" t="s">
        <v>305</v>
      </c>
      <c r="B241" s="3262" t="s">
        <v>2897</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2903</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2911</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2916</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2924</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2937</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2946</v>
      </c>
      <c r="C258" s="3263">
        <v>0.14299999999999999</v>
      </c>
      <c r="D258" s="3263">
        <v>0.14299999999999999</v>
      </c>
      <c r="E258" s="3263">
        <v>0.15</v>
      </c>
      <c r="F258" s="3263">
        <v>0.14799999999999999</v>
      </c>
      <c r="G258" s="3264">
        <v>0.14599999999999999</v>
      </c>
    </row>
    <row r="259" spans="1:7">
      <c r="A259" s="3273" t="s">
        <v>305</v>
      </c>
      <c r="B259" s="3262" t="s">
        <v>2950</v>
      </c>
      <c r="C259" s="3263">
        <v>0.14399999999999999</v>
      </c>
      <c r="D259" s="3263">
        <v>0.14399999999999999</v>
      </c>
      <c r="E259" s="3263">
        <v>0.14899999999999999</v>
      </c>
      <c r="F259" s="3263">
        <v>0.14699999999999999</v>
      </c>
      <c r="G259" s="3264">
        <v>0.14599999999999999</v>
      </c>
    </row>
    <row r="260" spans="1:7">
      <c r="A260" s="3273" t="s">
        <v>305</v>
      </c>
      <c r="B260" s="3262" t="s">
        <v>2957</v>
      </c>
      <c r="C260" s="3263">
        <v>0.109</v>
      </c>
      <c r="D260" s="3263">
        <v>0.111</v>
      </c>
      <c r="E260" s="3263">
        <v>0.13100000000000001</v>
      </c>
      <c r="F260" s="3263">
        <v>0.126</v>
      </c>
      <c r="G260" s="3264">
        <v>0.11899999999999999</v>
      </c>
    </row>
    <row r="261" spans="1:7">
      <c r="A261" s="3273" t="s">
        <v>305</v>
      </c>
      <c r="B261" s="3262" t="s">
        <v>2964</v>
      </c>
      <c r="C261" s="3263">
        <v>0.1</v>
      </c>
      <c r="D261" s="3263">
        <v>0.1</v>
      </c>
      <c r="E261" s="3263">
        <v>0.11799999999999999</v>
      </c>
      <c r="F261" s="3263">
        <v>0.108</v>
      </c>
      <c r="G261" s="3264">
        <v>0.107</v>
      </c>
    </row>
    <row r="262" spans="1:7">
      <c r="A262" s="3273" t="s">
        <v>305</v>
      </c>
      <c r="B262" s="3262" t="s">
        <v>2970</v>
      </c>
      <c r="C262" s="3263">
        <v>0.1</v>
      </c>
      <c r="D262" s="3263">
        <v>0.1</v>
      </c>
      <c r="E262" s="3263">
        <v>0.1</v>
      </c>
      <c r="F262" s="3263">
        <v>0.14099999999999999</v>
      </c>
      <c r="G262" s="3264">
        <v>0.1</v>
      </c>
    </row>
    <row r="263" spans="1:7">
      <c r="A263" s="3273" t="s">
        <v>305</v>
      </c>
      <c r="B263" s="3262" t="s">
        <v>2977</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2988</v>
      </c>
      <c r="C265" s="3274"/>
      <c r="D265" s="3274"/>
      <c r="E265" s="3274"/>
      <c r="F265" s="3263">
        <v>0.05</v>
      </c>
      <c r="G265" s="3280"/>
    </row>
    <row r="266" spans="1:7">
      <c r="A266" s="3273" t="s">
        <v>305</v>
      </c>
      <c r="B266" s="3262" t="s">
        <v>2992</v>
      </c>
      <c r="C266" s="3274"/>
      <c r="D266" s="3274"/>
      <c r="E266" s="3274"/>
      <c r="F266" s="3263">
        <v>0.05</v>
      </c>
      <c r="G266" s="3280"/>
    </row>
    <row r="267" spans="1:7">
      <c r="A267" s="3273" t="s">
        <v>305</v>
      </c>
      <c r="B267" s="3262" t="s">
        <v>2997</v>
      </c>
      <c r="C267" s="3274"/>
      <c r="D267" s="3274"/>
      <c r="E267" s="3274"/>
      <c r="F267" s="3263">
        <v>0.05</v>
      </c>
      <c r="G267" s="3280"/>
    </row>
    <row r="268" spans="1:7">
      <c r="A268" s="3273" t="s">
        <v>305</v>
      </c>
      <c r="B268" s="3262" t="s">
        <v>3002</v>
      </c>
      <c r="C268" s="3274"/>
      <c r="D268" s="3274"/>
      <c r="E268" s="3274"/>
      <c r="F268" s="3263">
        <v>0.05</v>
      </c>
      <c r="G268" s="3280"/>
    </row>
    <row r="269" spans="1:7">
      <c r="A269" s="3273" t="s">
        <v>305</v>
      </c>
      <c r="B269" s="3262" t="s">
        <v>3007</v>
      </c>
      <c r="C269" s="3274"/>
      <c r="D269" s="3274"/>
      <c r="E269" s="3274"/>
      <c r="F269" s="3263">
        <v>0.05</v>
      </c>
      <c r="G269" s="3280"/>
    </row>
    <row r="270" spans="1:7">
      <c r="A270" s="3273" t="s">
        <v>305</v>
      </c>
      <c r="B270" s="3262" t="s">
        <v>3012</v>
      </c>
      <c r="C270" s="3274"/>
      <c r="D270" s="3274"/>
      <c r="E270" s="3274"/>
      <c r="F270" s="3263">
        <v>0.05</v>
      </c>
      <c r="G270" s="3280"/>
    </row>
    <row r="271" spans="1:7">
      <c r="A271" s="3273" t="s">
        <v>305</v>
      </c>
      <c r="B271" s="3262" t="s">
        <v>3216</v>
      </c>
      <c r="C271" s="3274"/>
      <c r="D271" s="3274"/>
      <c r="E271" s="3274"/>
      <c r="F271" s="3263">
        <v>0.05</v>
      </c>
      <c r="G271" s="3280"/>
    </row>
    <row r="272" spans="1:7">
      <c r="A272" s="3273" t="s">
        <v>305</v>
      </c>
      <c r="B272" s="3262" t="s">
        <v>3217</v>
      </c>
      <c r="C272" s="3274"/>
      <c r="D272" s="3274"/>
      <c r="E272" s="3274"/>
      <c r="F272" s="3263">
        <v>0.05</v>
      </c>
      <c r="G272" s="3280"/>
    </row>
    <row r="273" spans="1:7">
      <c r="A273" s="3273" t="s">
        <v>305</v>
      </c>
      <c r="B273" s="3262" t="s">
        <v>3218</v>
      </c>
      <c r="C273" s="3274"/>
      <c r="D273" s="3274"/>
      <c r="E273" s="3274"/>
      <c r="F273" s="3263">
        <v>0.05</v>
      </c>
      <c r="G273" s="3280"/>
    </row>
    <row r="274" spans="1:7">
      <c r="A274" s="3273" t="s">
        <v>305</v>
      </c>
      <c r="B274" s="3262" t="s">
        <v>3219</v>
      </c>
      <c r="C274" s="3274"/>
      <c r="D274" s="3274"/>
      <c r="E274" s="3274"/>
      <c r="F274" s="3263">
        <v>0.05</v>
      </c>
      <c r="G274" s="3280"/>
    </row>
    <row r="275" spans="1:7">
      <c r="A275" s="3273" t="s">
        <v>305</v>
      </c>
      <c r="B275" s="3262" t="s">
        <v>3220</v>
      </c>
      <c r="C275" s="3274"/>
      <c r="D275" s="3274"/>
      <c r="E275" s="3274"/>
      <c r="F275" s="3263">
        <v>0.05</v>
      </c>
      <c r="G275" s="3280"/>
    </row>
    <row r="276" spans="1:7" ht="14.25" thickBot="1">
      <c r="A276" s="3276" t="s">
        <v>305</v>
      </c>
      <c r="B276" s="3266" t="s">
        <v>3221</v>
      </c>
      <c r="C276" s="3268"/>
      <c r="D276" s="3268"/>
      <c r="E276" s="3268"/>
      <c r="F276" s="3267">
        <v>0.05</v>
      </c>
      <c r="G276" s="3281"/>
    </row>
    <row r="277" spans="1:7">
      <c r="A277" s="3272" t="s">
        <v>306</v>
      </c>
      <c r="B277" s="3258" t="s">
        <v>2865</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2877</v>
      </c>
      <c r="C279" s="3263">
        <v>0.15</v>
      </c>
      <c r="D279" s="3263">
        <v>0.15</v>
      </c>
      <c r="E279" s="3263">
        <v>0.15</v>
      </c>
      <c r="F279" s="3263">
        <v>0.15</v>
      </c>
      <c r="G279" s="3264">
        <v>0.15</v>
      </c>
    </row>
    <row r="280" spans="1:7">
      <c r="A280" s="3273" t="s">
        <v>306</v>
      </c>
      <c r="B280" s="3262" t="s">
        <v>2881</v>
      </c>
      <c r="C280" s="3263">
        <v>0.15</v>
      </c>
      <c r="D280" s="3263">
        <v>0.15</v>
      </c>
      <c r="E280" s="3263">
        <v>0.15</v>
      </c>
      <c r="F280" s="3263">
        <v>0.15</v>
      </c>
      <c r="G280" s="3264">
        <v>0.15</v>
      </c>
    </row>
    <row r="281" spans="1:7">
      <c r="A281" s="3273" t="s">
        <v>306</v>
      </c>
      <c r="B281" s="3262" t="s">
        <v>2885</v>
      </c>
      <c r="C281" s="3263">
        <v>0.15</v>
      </c>
      <c r="D281" s="3263">
        <v>0.15</v>
      </c>
      <c r="E281" s="3263">
        <v>0.15</v>
      </c>
      <c r="F281" s="3263">
        <v>0.15</v>
      </c>
      <c r="G281" s="3264">
        <v>0.15</v>
      </c>
    </row>
    <row r="282" spans="1:7">
      <c r="A282" s="3273" t="s">
        <v>306</v>
      </c>
      <c r="B282" s="3262" t="s">
        <v>2889</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2904</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2909</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2919</v>
      </c>
      <c r="C293" s="3263">
        <v>0.15</v>
      </c>
      <c r="D293" s="3263">
        <v>0.15</v>
      </c>
      <c r="E293" s="3263">
        <v>0.15</v>
      </c>
      <c r="F293" s="3263">
        <v>0.14499999999999999</v>
      </c>
      <c r="G293" s="3264">
        <v>0.15</v>
      </c>
    </row>
    <row r="294" spans="1:7">
      <c r="A294" s="3273" t="s">
        <v>306</v>
      </c>
      <c r="B294" s="3262" t="s">
        <v>2921</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2938</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2951</v>
      </c>
      <c r="C302" s="3263">
        <v>0.15</v>
      </c>
      <c r="D302" s="3263">
        <v>0.15</v>
      </c>
      <c r="E302" s="3263">
        <v>0.15</v>
      </c>
      <c r="F302" s="3263">
        <v>0.14699999999999999</v>
      </c>
      <c r="G302" s="3264">
        <v>0.15</v>
      </c>
    </row>
    <row r="303" spans="1:7">
      <c r="A303" s="3273" t="s">
        <v>306</v>
      </c>
      <c r="B303" s="3262" t="s">
        <v>2958</v>
      </c>
      <c r="C303" s="3263">
        <v>0.15</v>
      </c>
      <c r="D303" s="3263">
        <v>0.15</v>
      </c>
      <c r="E303" s="3263">
        <v>0.15</v>
      </c>
      <c r="F303" s="3263">
        <v>0.14199999999999999</v>
      </c>
      <c r="G303" s="3264">
        <v>0.15</v>
      </c>
    </row>
    <row r="304" spans="1:7">
      <c r="A304" s="3273" t="s">
        <v>306</v>
      </c>
      <c r="B304" s="3262" t="s">
        <v>2965</v>
      </c>
      <c r="C304" s="3263">
        <v>0.15</v>
      </c>
      <c r="D304" s="3263">
        <v>0.15</v>
      </c>
      <c r="E304" s="3263">
        <v>0.15</v>
      </c>
      <c r="F304" s="3263">
        <v>0.14499999999999999</v>
      </c>
      <c r="G304" s="3264">
        <v>0.15</v>
      </c>
    </row>
    <row r="305" spans="1:7">
      <c r="A305" s="3273" t="s">
        <v>306</v>
      </c>
      <c r="B305" s="3262" t="s">
        <v>2971</v>
      </c>
      <c r="C305" s="3263">
        <v>0.15</v>
      </c>
      <c r="D305" s="3263">
        <v>0.15</v>
      </c>
      <c r="E305" s="3263">
        <v>0.15</v>
      </c>
      <c r="F305" s="3263">
        <v>0.111</v>
      </c>
      <c r="G305" s="3264">
        <v>0.15</v>
      </c>
    </row>
    <row r="306" spans="1:7">
      <c r="A306" s="3273" t="s">
        <v>306</v>
      </c>
      <c r="B306" s="3262" t="s">
        <v>2978</v>
      </c>
      <c r="C306" s="3263">
        <v>0.15</v>
      </c>
      <c r="D306" s="3263">
        <v>0.15</v>
      </c>
      <c r="E306" s="3263">
        <v>0.15</v>
      </c>
      <c r="F306" s="3263">
        <v>0.126</v>
      </c>
      <c r="G306" s="3264">
        <v>0.15</v>
      </c>
    </row>
    <row r="307" spans="1:7">
      <c r="A307" s="3273" t="s">
        <v>306</v>
      </c>
      <c r="B307" s="3262" t="s">
        <v>2983</v>
      </c>
      <c r="C307" s="3263">
        <v>0.15</v>
      </c>
      <c r="D307" s="3263">
        <v>0.15</v>
      </c>
      <c r="E307" s="3263">
        <v>0.15</v>
      </c>
      <c r="F307" s="3263">
        <v>0.12</v>
      </c>
      <c r="G307" s="3264">
        <v>0.15</v>
      </c>
    </row>
    <row r="308" spans="1:7">
      <c r="A308" s="3273" t="s">
        <v>306</v>
      </c>
      <c r="B308" s="3262" t="s">
        <v>2989</v>
      </c>
      <c r="C308" s="3263">
        <v>0.15</v>
      </c>
      <c r="D308" s="3263">
        <v>0.15</v>
      </c>
      <c r="E308" s="3263">
        <v>0.15</v>
      </c>
      <c r="F308" s="3263">
        <v>0.13</v>
      </c>
      <c r="G308" s="3264">
        <v>0.15</v>
      </c>
    </row>
    <row r="309" spans="1:7">
      <c r="A309" s="3273" t="s">
        <v>306</v>
      </c>
      <c r="B309" s="3262" t="s">
        <v>2993</v>
      </c>
      <c r="C309" s="3263">
        <v>0.15</v>
      </c>
      <c r="D309" s="3263">
        <v>0.15</v>
      </c>
      <c r="E309" s="3263">
        <v>0.15</v>
      </c>
      <c r="F309" s="3263">
        <v>0.14099999999999999</v>
      </c>
      <c r="G309" s="3264">
        <v>0.15</v>
      </c>
    </row>
    <row r="310" spans="1:7">
      <c r="A310" s="3273" t="s">
        <v>306</v>
      </c>
      <c r="B310" s="3262" t="s">
        <v>2998</v>
      </c>
      <c r="C310" s="3263">
        <v>0.15</v>
      </c>
      <c r="D310" s="3263">
        <v>0.15</v>
      </c>
      <c r="E310" s="3263">
        <v>0.15</v>
      </c>
      <c r="F310" s="3263">
        <v>0.15</v>
      </c>
      <c r="G310" s="3264">
        <v>0.15</v>
      </c>
    </row>
    <row r="311" spans="1:7">
      <c r="A311" s="3273" t="s">
        <v>306</v>
      </c>
      <c r="B311" s="3262" t="s">
        <v>3003</v>
      </c>
      <c r="C311" s="3263">
        <v>0.13200000000000001</v>
      </c>
      <c r="D311" s="3263">
        <v>0.13300000000000001</v>
      </c>
      <c r="E311" s="3263">
        <v>0.14499999999999999</v>
      </c>
      <c r="F311" s="3263">
        <v>0.14199999999999999</v>
      </c>
      <c r="G311" s="3264">
        <v>0.14000000000000001</v>
      </c>
    </row>
    <row r="312" spans="1:7">
      <c r="A312" s="3273" t="s">
        <v>306</v>
      </c>
      <c r="B312" s="3262" t="s">
        <v>3008</v>
      </c>
      <c r="C312" s="3263">
        <v>0.13800000000000001</v>
      </c>
      <c r="D312" s="3263">
        <v>0.14000000000000001</v>
      </c>
      <c r="E312" s="3263">
        <v>0.14599999999999999</v>
      </c>
      <c r="F312" s="3263">
        <v>0.14899999999999999</v>
      </c>
      <c r="G312" s="3264">
        <v>0.14199999999999999</v>
      </c>
    </row>
    <row r="313" spans="1:7">
      <c r="A313" s="3273" t="s">
        <v>306</v>
      </c>
      <c r="B313" s="3262" t="s">
        <v>3013</v>
      </c>
      <c r="C313" s="3263">
        <v>0.125</v>
      </c>
      <c r="D313" s="3263">
        <v>0.127</v>
      </c>
      <c r="E313" s="3263">
        <v>0.14399999999999999</v>
      </c>
      <c r="F313" s="3263">
        <v>0.115</v>
      </c>
      <c r="G313" s="3264">
        <v>0.13600000000000001</v>
      </c>
    </row>
    <row r="314" spans="1:7">
      <c r="A314" s="3273" t="s">
        <v>306</v>
      </c>
      <c r="B314" s="3262" t="s">
        <v>3222</v>
      </c>
      <c r="C314" s="3279"/>
      <c r="D314" s="3279"/>
      <c r="E314" s="3279"/>
      <c r="F314" s="3263">
        <v>0.05</v>
      </c>
      <c r="G314" s="3280"/>
    </row>
    <row r="315" spans="1:7">
      <c r="A315" s="3273" t="s">
        <v>306</v>
      </c>
      <c r="B315" s="3262" t="s">
        <v>3223</v>
      </c>
      <c r="C315" s="3279"/>
      <c r="D315" s="3279"/>
      <c r="E315" s="3279"/>
      <c r="F315" s="3263">
        <v>0.05</v>
      </c>
      <c r="G315" s="3280"/>
    </row>
    <row r="316" spans="1:7">
      <c r="A316" s="3273" t="s">
        <v>306</v>
      </c>
      <c r="B316" s="3262" t="s">
        <v>3224</v>
      </c>
      <c r="C316" s="3274"/>
      <c r="D316" s="3274"/>
      <c r="E316" s="3274"/>
      <c r="F316" s="3263">
        <v>0.05</v>
      </c>
      <c r="G316" s="3280"/>
    </row>
    <row r="317" spans="1:7">
      <c r="A317" s="3273" t="s">
        <v>306</v>
      </c>
      <c r="B317" s="3262" t="s">
        <v>3225</v>
      </c>
      <c r="C317" s="3274"/>
      <c r="D317" s="3274"/>
      <c r="E317" s="3274"/>
      <c r="F317" s="3263">
        <v>0.05</v>
      </c>
      <c r="G317" s="3280"/>
    </row>
    <row r="318" spans="1:7">
      <c r="A318" s="3273" t="s">
        <v>306</v>
      </c>
      <c r="B318" s="3262" t="s">
        <v>3226</v>
      </c>
      <c r="C318" s="3274"/>
      <c r="D318" s="3274"/>
      <c r="E318" s="3274"/>
      <c r="F318" s="3263">
        <v>0.05</v>
      </c>
      <c r="G318" s="3280"/>
    </row>
    <row r="319" spans="1:7">
      <c r="A319" s="3273" t="s">
        <v>306</v>
      </c>
      <c r="B319" s="3262" t="s">
        <v>3227</v>
      </c>
      <c r="C319" s="3274"/>
      <c r="D319" s="3274"/>
      <c r="E319" s="3274"/>
      <c r="F319" s="3263">
        <v>0.05</v>
      </c>
      <c r="G319" s="3280"/>
    </row>
    <row r="320" spans="1:7">
      <c r="A320" s="3273" t="s">
        <v>306</v>
      </c>
      <c r="B320" s="3262" t="s">
        <v>3228</v>
      </c>
      <c r="C320" s="3274"/>
      <c r="D320" s="3274"/>
      <c r="E320" s="3274"/>
      <c r="F320" s="3263">
        <v>0.05</v>
      </c>
      <c r="G320" s="3280"/>
    </row>
    <row r="321" spans="1:7">
      <c r="A321" s="3273" t="s">
        <v>306</v>
      </c>
      <c r="B321" s="3262" t="s">
        <v>3229</v>
      </c>
      <c r="C321" s="3274"/>
      <c r="D321" s="3274"/>
      <c r="E321" s="3274"/>
      <c r="F321" s="3263">
        <v>0.05</v>
      </c>
      <c r="G321" s="3280"/>
    </row>
    <row r="322" spans="1:7">
      <c r="A322" s="3273" t="s">
        <v>306</v>
      </c>
      <c r="B322" s="3262" t="s">
        <v>3230</v>
      </c>
      <c r="C322" s="3274"/>
      <c r="D322" s="3274"/>
      <c r="E322" s="3274"/>
      <c r="F322" s="3263">
        <v>0.05</v>
      </c>
      <c r="G322" s="3280"/>
    </row>
    <row r="323" spans="1:7">
      <c r="A323" s="3273" t="s">
        <v>306</v>
      </c>
      <c r="B323" s="3262" t="s">
        <v>3231</v>
      </c>
      <c r="C323" s="3274"/>
      <c r="D323" s="3274"/>
      <c r="E323" s="3274"/>
      <c r="F323" s="3263">
        <v>0.05</v>
      </c>
      <c r="G323" s="3280"/>
    </row>
    <row r="324" spans="1:7">
      <c r="A324" s="3273" t="s">
        <v>306</v>
      </c>
      <c r="B324" s="3262" t="s">
        <v>3232</v>
      </c>
      <c r="C324" s="3274"/>
      <c r="D324" s="3274"/>
      <c r="E324" s="3274"/>
      <c r="F324" s="3263">
        <v>0.05</v>
      </c>
      <c r="G324" s="3280"/>
    </row>
    <row r="325" spans="1:7">
      <c r="A325" s="3273" t="s">
        <v>306</v>
      </c>
      <c r="B325" s="3262" t="s">
        <v>3233</v>
      </c>
      <c r="C325" s="3274"/>
      <c r="D325" s="3274"/>
      <c r="E325" s="3274"/>
      <c r="F325" s="3263">
        <v>0.05</v>
      </c>
      <c r="G325" s="3280"/>
    </row>
    <row r="326" spans="1:7" ht="14.25" thickBot="1">
      <c r="A326" s="3276" t="s">
        <v>306</v>
      </c>
      <c r="B326" s="3266" t="s">
        <v>3234</v>
      </c>
      <c r="C326" s="3268"/>
      <c r="D326" s="3268"/>
      <c r="E326" s="3268"/>
      <c r="F326" s="3267">
        <v>0.05</v>
      </c>
      <c r="G326" s="3281"/>
    </row>
    <row r="327" spans="1:7">
      <c r="A327" s="3272" t="s">
        <v>307</v>
      </c>
      <c r="B327" s="3258" t="s">
        <v>2866</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2878</v>
      </c>
      <c r="C329" s="3263">
        <v>0.15</v>
      </c>
      <c r="D329" s="3263">
        <v>0.15</v>
      </c>
      <c r="E329" s="3263">
        <v>0.15</v>
      </c>
      <c r="F329" s="3263">
        <v>0.15</v>
      </c>
      <c r="G329" s="3264">
        <v>0.15</v>
      </c>
    </row>
    <row r="330" spans="1:7">
      <c r="A330" s="3273" t="s">
        <v>307</v>
      </c>
      <c r="B330" s="3262" t="s">
        <v>2882</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2890</v>
      </c>
      <c r="C332" s="3263">
        <v>0.15</v>
      </c>
      <c r="D332" s="3263">
        <v>0.15</v>
      </c>
      <c r="E332" s="3263">
        <v>0.15</v>
      </c>
      <c r="F332" s="3263">
        <v>0.15</v>
      </c>
      <c r="G332" s="3264">
        <v>0.15</v>
      </c>
    </row>
    <row r="333" spans="1:7">
      <c r="A333" s="3273" t="s">
        <v>307</v>
      </c>
      <c r="B333" s="3262" t="s">
        <v>2894</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2900</v>
      </c>
      <c r="C336" s="3263">
        <v>0.15</v>
      </c>
      <c r="D336" s="3263">
        <v>0.15</v>
      </c>
      <c r="E336" s="3263">
        <v>0.15</v>
      </c>
      <c r="F336" s="3263">
        <v>0.14199999999999999</v>
      </c>
      <c r="G336" s="3264">
        <v>0.15</v>
      </c>
    </row>
    <row r="337" spans="1:7">
      <c r="A337" s="3273" t="s">
        <v>307</v>
      </c>
      <c r="B337" s="3262" t="s">
        <v>2905</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2912</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2917</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2925</v>
      </c>
      <c r="C345" s="3263">
        <v>0.15</v>
      </c>
      <c r="D345" s="3263">
        <v>0.15</v>
      </c>
      <c r="E345" s="3263">
        <v>0.15</v>
      </c>
      <c r="F345" s="3263">
        <v>0.13800000000000001</v>
      </c>
      <c r="G345" s="3264">
        <v>0.15</v>
      </c>
    </row>
    <row r="346" spans="1:7">
      <c r="A346" s="3273" t="s">
        <v>307</v>
      </c>
      <c r="B346" s="3262" t="s">
        <v>2927</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2934</v>
      </c>
      <c r="C348" s="3263">
        <v>0.15</v>
      </c>
      <c r="D348" s="3263">
        <v>0.15</v>
      </c>
      <c r="E348" s="3263">
        <v>0.15</v>
      </c>
      <c r="F348" s="3263">
        <v>0.14399999999999999</v>
      </c>
      <c r="G348" s="3264">
        <v>0.15</v>
      </c>
    </row>
    <row r="349" spans="1:7">
      <c r="A349" s="3273" t="s">
        <v>307</v>
      </c>
      <c r="B349" s="3262" t="s">
        <v>2939</v>
      </c>
      <c r="C349" s="3263">
        <v>0.15</v>
      </c>
      <c r="D349" s="3263">
        <v>0.15</v>
      </c>
      <c r="E349" s="3263">
        <v>0.15</v>
      </c>
      <c r="F349" s="3263">
        <v>0.15</v>
      </c>
      <c r="G349" s="3264">
        <v>0.15</v>
      </c>
    </row>
    <row r="350" spans="1:7">
      <c r="A350" s="3273" t="s">
        <v>307</v>
      </c>
      <c r="B350" s="3262" t="s">
        <v>2942</v>
      </c>
      <c r="C350" s="3263">
        <v>0.15</v>
      </c>
      <c r="D350" s="3263">
        <v>0.15</v>
      </c>
      <c r="E350" s="3263">
        <v>0.15</v>
      </c>
      <c r="F350" s="3263">
        <v>0.14699999999999999</v>
      </c>
      <c r="G350" s="3264">
        <v>0.15</v>
      </c>
    </row>
    <row r="351" spans="1:7">
      <c r="A351" s="3273" t="s">
        <v>307</v>
      </c>
      <c r="B351" s="3262" t="s">
        <v>2947</v>
      </c>
      <c r="C351" s="3263">
        <v>0.15</v>
      </c>
      <c r="D351" s="3263">
        <v>0.15</v>
      </c>
      <c r="E351" s="3263">
        <v>0.15</v>
      </c>
      <c r="F351" s="3263">
        <v>0.13</v>
      </c>
      <c r="G351" s="3264">
        <v>0.15</v>
      </c>
    </row>
    <row r="352" spans="1:7">
      <c r="A352" s="3273" t="s">
        <v>307</v>
      </c>
      <c r="B352" s="3262" t="s">
        <v>2952</v>
      </c>
      <c r="C352" s="3263">
        <v>0.15</v>
      </c>
      <c r="D352" s="3263">
        <v>0.15</v>
      </c>
      <c r="E352" s="3263">
        <v>0.15</v>
      </c>
      <c r="F352" s="3263">
        <v>0.14599999999999999</v>
      </c>
      <c r="G352" s="3264">
        <v>0.15</v>
      </c>
    </row>
    <row r="353" spans="1:7">
      <c r="A353" s="3273" t="s">
        <v>307</v>
      </c>
      <c r="B353" s="3262" t="s">
        <v>2959</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2972</v>
      </c>
      <c r="C355" s="3263">
        <v>0.15</v>
      </c>
      <c r="D355" s="3263">
        <v>0.15</v>
      </c>
      <c r="E355" s="3263">
        <v>0.15</v>
      </c>
      <c r="F355" s="3263">
        <v>0.15</v>
      </c>
      <c r="G355" s="3264">
        <v>0.15</v>
      </c>
    </row>
    <row r="356" spans="1:7">
      <c r="A356" s="3273" t="s">
        <v>307</v>
      </c>
      <c r="B356" s="3262" t="s">
        <v>2979</v>
      </c>
      <c r="C356" s="3263">
        <v>0.15</v>
      </c>
      <c r="D356" s="3263">
        <v>0.15</v>
      </c>
      <c r="E356" s="3263">
        <v>0.15</v>
      </c>
      <c r="F356" s="3263">
        <v>0.15</v>
      </c>
      <c r="G356" s="3264">
        <v>0.15</v>
      </c>
    </row>
    <row r="357" spans="1:7" ht="14.25" thickBot="1">
      <c r="A357" s="3276" t="s">
        <v>307</v>
      </c>
      <c r="B357" s="3266" t="s">
        <v>2984</v>
      </c>
      <c r="C357" s="3267">
        <v>0.126</v>
      </c>
      <c r="D357" s="3267">
        <v>0.127</v>
      </c>
      <c r="E357" s="3267">
        <v>0.14299999999999999</v>
      </c>
      <c r="F357" s="3267">
        <v>0.125</v>
      </c>
      <c r="G357" s="3269">
        <v>0.129</v>
      </c>
    </row>
    <row r="358" spans="1:7">
      <c r="A358" s="3272" t="s">
        <v>2853</v>
      </c>
      <c r="B358" s="3258" t="s">
        <v>2867</v>
      </c>
      <c r="C358" s="3259">
        <v>0.15</v>
      </c>
      <c r="D358" s="3259">
        <v>0.15</v>
      </c>
      <c r="E358" s="3259">
        <v>0.15</v>
      </c>
      <c r="F358" s="3259">
        <v>0.15</v>
      </c>
      <c r="G358" s="3260">
        <v>0.15</v>
      </c>
    </row>
    <row r="359" spans="1:7">
      <c r="A359" s="3273" t="s">
        <v>2853</v>
      </c>
      <c r="B359" s="3262" t="s">
        <v>2873</v>
      </c>
      <c r="C359" s="3263">
        <v>0.1</v>
      </c>
      <c r="D359" s="3263">
        <v>0.1</v>
      </c>
      <c r="E359" s="3263">
        <v>0.1</v>
      </c>
      <c r="F359" s="3263">
        <v>0.1</v>
      </c>
      <c r="G359" s="3264">
        <v>0.1</v>
      </c>
    </row>
    <row r="360" spans="1:7">
      <c r="A360" s="3273" t="s">
        <v>2853</v>
      </c>
      <c r="B360" s="3262" t="s">
        <v>2879</v>
      </c>
      <c r="C360" s="3263">
        <v>0.15</v>
      </c>
      <c r="D360" s="3263">
        <v>0.15</v>
      </c>
      <c r="E360" s="3263">
        <v>0.15</v>
      </c>
      <c r="F360" s="3263">
        <v>0.14899999999999999</v>
      </c>
      <c r="G360" s="3264">
        <v>0.15</v>
      </c>
    </row>
    <row r="361" spans="1:7">
      <c r="A361" s="3273" t="s">
        <v>2853</v>
      </c>
      <c r="B361" s="3262" t="s">
        <v>153</v>
      </c>
      <c r="C361" s="3263">
        <v>0.15</v>
      </c>
      <c r="D361" s="3263">
        <v>0.15</v>
      </c>
      <c r="E361" s="3263">
        <v>0.15</v>
      </c>
      <c r="F361" s="3263">
        <v>0.115</v>
      </c>
      <c r="G361" s="3264">
        <v>0.15</v>
      </c>
    </row>
    <row r="362" spans="1:7">
      <c r="A362" s="3273" t="s">
        <v>2853</v>
      </c>
      <c r="B362" s="3262" t="s">
        <v>2886</v>
      </c>
      <c r="C362" s="3263">
        <v>0.15</v>
      </c>
      <c r="D362" s="3263">
        <v>0.15</v>
      </c>
      <c r="E362" s="3263">
        <v>0.15</v>
      </c>
      <c r="F362" s="3263">
        <v>0.106</v>
      </c>
      <c r="G362" s="3264">
        <v>0.15</v>
      </c>
    </row>
    <row r="363" spans="1:7">
      <c r="A363" s="3273" t="s">
        <v>2853</v>
      </c>
      <c r="B363" s="3262" t="s">
        <v>2891</v>
      </c>
      <c r="C363" s="3263">
        <v>0.15</v>
      </c>
      <c r="D363" s="3263">
        <v>0.15</v>
      </c>
      <c r="E363" s="3263">
        <v>0.15</v>
      </c>
      <c r="F363" s="3263">
        <v>0.14699999999999999</v>
      </c>
      <c r="G363" s="3264">
        <v>0.15</v>
      </c>
    </row>
    <row r="364" spans="1:7">
      <c r="A364" s="3273" t="s">
        <v>2853</v>
      </c>
      <c r="B364" s="3262" t="s">
        <v>2895</v>
      </c>
      <c r="C364" s="3263">
        <v>0.15</v>
      </c>
      <c r="D364" s="3263">
        <v>0.15</v>
      </c>
      <c r="E364" s="3263">
        <v>0.15</v>
      </c>
      <c r="F364" s="3263">
        <v>0.14799999999999999</v>
      </c>
      <c r="G364" s="3264">
        <v>0.15</v>
      </c>
    </row>
    <row r="365" spans="1:7">
      <c r="A365" s="3273" t="s">
        <v>2853</v>
      </c>
      <c r="B365" s="3262" t="s">
        <v>200</v>
      </c>
      <c r="C365" s="3263">
        <v>0.15</v>
      </c>
      <c r="D365" s="3263">
        <v>0.15</v>
      </c>
      <c r="E365" s="3263">
        <v>0.15</v>
      </c>
      <c r="F365" s="3263">
        <v>0.15</v>
      </c>
      <c r="G365" s="3264">
        <v>0.15</v>
      </c>
    </row>
    <row r="366" spans="1:7">
      <c r="A366" s="3273" t="s">
        <v>2853</v>
      </c>
      <c r="B366" s="3262" t="s">
        <v>2898</v>
      </c>
      <c r="C366" s="3263">
        <v>0.15</v>
      </c>
      <c r="D366" s="3263">
        <v>0.15</v>
      </c>
      <c r="E366" s="3263">
        <v>0.15</v>
      </c>
      <c r="F366" s="3263">
        <v>0.15</v>
      </c>
      <c r="G366" s="3264">
        <v>0.15</v>
      </c>
    </row>
    <row r="367" spans="1:7">
      <c r="A367" s="3273" t="s">
        <v>2853</v>
      </c>
      <c r="B367" s="3262" t="s">
        <v>2901</v>
      </c>
      <c r="C367" s="3263">
        <v>0.15</v>
      </c>
      <c r="D367" s="3263">
        <v>0.15</v>
      </c>
      <c r="E367" s="3263">
        <v>0.15</v>
      </c>
      <c r="F367" s="3263">
        <v>0.14699999999999999</v>
      </c>
      <c r="G367" s="3264">
        <v>0.15</v>
      </c>
    </row>
    <row r="368" spans="1:7">
      <c r="A368" s="3273" t="s">
        <v>2853</v>
      </c>
      <c r="B368" s="3262" t="s">
        <v>2906</v>
      </c>
      <c r="C368" s="3263">
        <v>0.15</v>
      </c>
      <c r="D368" s="3263">
        <v>0.15</v>
      </c>
      <c r="E368" s="3263">
        <v>0.15</v>
      </c>
      <c r="F368" s="3263">
        <v>0.13600000000000001</v>
      </c>
      <c r="G368" s="3264">
        <v>0.15</v>
      </c>
    </row>
    <row r="369" spans="1:7">
      <c r="A369" s="3273" t="s">
        <v>2853</v>
      </c>
      <c r="B369" s="3262" t="s">
        <v>214</v>
      </c>
      <c r="C369" s="3263">
        <v>0.15</v>
      </c>
      <c r="D369" s="3263">
        <v>0.15</v>
      </c>
      <c r="E369" s="3263">
        <v>0.15</v>
      </c>
      <c r="F369" s="3263">
        <v>0.14399999999999999</v>
      </c>
      <c r="G369" s="3264">
        <v>0.15</v>
      </c>
    </row>
    <row r="370" spans="1:7">
      <c r="A370" s="3273" t="s">
        <v>2853</v>
      </c>
      <c r="B370" s="3262" t="s">
        <v>221</v>
      </c>
      <c r="C370" s="3263">
        <v>0.15</v>
      </c>
      <c r="D370" s="3263">
        <v>0.15</v>
      </c>
      <c r="E370" s="3263">
        <v>0.15</v>
      </c>
      <c r="F370" s="3263">
        <v>0.14599999999999999</v>
      </c>
      <c r="G370" s="3264">
        <v>0.15</v>
      </c>
    </row>
    <row r="371" spans="1:7">
      <c r="A371" s="3273" t="s">
        <v>2853</v>
      </c>
      <c r="B371" s="3262" t="s">
        <v>229</v>
      </c>
      <c r="C371" s="3263">
        <v>0.15</v>
      </c>
      <c r="D371" s="3263">
        <v>0.15</v>
      </c>
      <c r="E371" s="3263">
        <v>0.15</v>
      </c>
      <c r="F371" s="3263">
        <v>0.12</v>
      </c>
      <c r="G371" s="3264">
        <v>0.15</v>
      </c>
    </row>
    <row r="372" spans="1:7">
      <c r="A372" s="3273" t="s">
        <v>2853</v>
      </c>
      <c r="B372" s="3262" t="s">
        <v>2914</v>
      </c>
      <c r="C372" s="3263">
        <v>0.15</v>
      </c>
      <c r="D372" s="3263">
        <v>0.15</v>
      </c>
      <c r="E372" s="3263">
        <v>0.15</v>
      </c>
      <c r="F372" s="3263">
        <v>0.14299999999999999</v>
      </c>
      <c r="G372" s="3264">
        <v>0.15</v>
      </c>
    </row>
    <row r="373" spans="1:7">
      <c r="A373" s="3273" t="s">
        <v>2853</v>
      </c>
      <c r="B373" s="3262" t="s">
        <v>258</v>
      </c>
      <c r="C373" s="3263">
        <v>0.15</v>
      </c>
      <c r="D373" s="3263">
        <v>0.15</v>
      </c>
      <c r="E373" s="3263">
        <v>0.15</v>
      </c>
      <c r="F373" s="3263">
        <v>0.14599999999999999</v>
      </c>
      <c r="G373" s="3264">
        <v>0.15</v>
      </c>
    </row>
    <row r="374" spans="1:7">
      <c r="A374" s="3273" t="s">
        <v>2853</v>
      </c>
      <c r="B374" s="3262" t="s">
        <v>266</v>
      </c>
      <c r="C374" s="3263">
        <v>0.15</v>
      </c>
      <c r="D374" s="3263">
        <v>0.15</v>
      </c>
      <c r="E374" s="3263">
        <v>0.15</v>
      </c>
      <c r="F374" s="3263">
        <v>0.14399999999999999</v>
      </c>
      <c r="G374" s="3264">
        <v>0.15</v>
      </c>
    </row>
    <row r="375" spans="1:7">
      <c r="A375" s="3273" t="s">
        <v>2853</v>
      </c>
      <c r="B375" s="3262" t="s">
        <v>2922</v>
      </c>
      <c r="C375" s="3263">
        <v>0.15</v>
      </c>
      <c r="D375" s="3263">
        <v>0.15</v>
      </c>
      <c r="E375" s="3263">
        <v>0.15</v>
      </c>
      <c r="F375" s="3263">
        <v>0.13</v>
      </c>
      <c r="G375" s="3264">
        <v>0.15</v>
      </c>
    </row>
    <row r="376" spans="1:7">
      <c r="A376" s="3273" t="s">
        <v>2853</v>
      </c>
      <c r="B376" s="3262" t="s">
        <v>277</v>
      </c>
      <c r="C376" s="3263">
        <v>0.15</v>
      </c>
      <c r="D376" s="3263">
        <v>0.15</v>
      </c>
      <c r="E376" s="3263">
        <v>0.15</v>
      </c>
      <c r="F376" s="3263">
        <v>0.14199999999999999</v>
      </c>
      <c r="G376" s="3264">
        <v>0.15</v>
      </c>
    </row>
    <row r="377" spans="1:7" ht="14.25" thickBot="1">
      <c r="A377" s="3276" t="s">
        <v>2853</v>
      </c>
      <c r="B377" s="3266" t="s">
        <v>2928</v>
      </c>
      <c r="C377" s="3267">
        <v>0.15</v>
      </c>
      <c r="D377" s="3267">
        <v>0.15</v>
      </c>
      <c r="E377" s="3267">
        <v>0.15</v>
      </c>
      <c r="F377" s="3267">
        <v>0.14000000000000001</v>
      </c>
      <c r="G377" s="3269">
        <v>0.15</v>
      </c>
    </row>
    <row r="378" spans="1:7">
      <c r="A378" s="3272" t="s">
        <v>2854</v>
      </c>
      <c r="B378" s="3258" t="s">
        <v>2868</v>
      </c>
      <c r="C378" s="3259">
        <v>0.15</v>
      </c>
      <c r="D378" s="3259">
        <v>0.15</v>
      </c>
      <c r="E378" s="3259">
        <v>0.15</v>
      </c>
      <c r="F378" s="3259">
        <v>0.107</v>
      </c>
      <c r="G378" s="3260">
        <v>0.15</v>
      </c>
    </row>
    <row r="379" spans="1:7">
      <c r="A379" s="3273" t="s">
        <v>2854</v>
      </c>
      <c r="B379" s="3262" t="s">
        <v>2874</v>
      </c>
      <c r="C379" s="3263">
        <v>0.15</v>
      </c>
      <c r="D379" s="3263">
        <v>0.15</v>
      </c>
      <c r="E379" s="3263">
        <v>0.15</v>
      </c>
      <c r="F379" s="3263">
        <v>0.115</v>
      </c>
      <c r="G379" s="3264">
        <v>0.14899999999999999</v>
      </c>
    </row>
    <row r="380" spans="1:7">
      <c r="A380" s="3273" t="s">
        <v>2854</v>
      </c>
      <c r="B380" s="3262" t="s">
        <v>2880</v>
      </c>
      <c r="C380" s="3263">
        <v>0.15</v>
      </c>
      <c r="D380" s="3263">
        <v>0.15</v>
      </c>
      <c r="E380" s="3263">
        <v>0.15</v>
      </c>
      <c r="F380" s="3263">
        <v>0.1</v>
      </c>
      <c r="G380" s="3264">
        <v>0.14799999999999999</v>
      </c>
    </row>
    <row r="381" spans="1:7">
      <c r="A381" s="3273" t="s">
        <v>2854</v>
      </c>
      <c r="B381" s="3262" t="s">
        <v>2883</v>
      </c>
      <c r="C381" s="3263">
        <v>0.15</v>
      </c>
      <c r="D381" s="3263">
        <v>0.15</v>
      </c>
      <c r="E381" s="3263">
        <v>0.15</v>
      </c>
      <c r="F381" s="3263">
        <v>0.126</v>
      </c>
      <c r="G381" s="3264">
        <v>0.15</v>
      </c>
    </row>
    <row r="382" spans="1:7">
      <c r="A382" s="3273" t="s">
        <v>2854</v>
      </c>
      <c r="B382" s="3262" t="s">
        <v>2887</v>
      </c>
      <c r="C382" s="3263">
        <v>0.15</v>
      </c>
      <c r="D382" s="3263">
        <v>0.15</v>
      </c>
      <c r="E382" s="3263">
        <v>0.15</v>
      </c>
      <c r="F382" s="3263">
        <v>0.15</v>
      </c>
      <c r="G382" s="3264">
        <v>0.15</v>
      </c>
    </row>
    <row r="383" spans="1:7">
      <c r="A383" s="3273" t="s">
        <v>2854</v>
      </c>
      <c r="B383" s="3262" t="s">
        <v>2892</v>
      </c>
      <c r="C383" s="3263">
        <v>0.15</v>
      </c>
      <c r="D383" s="3263">
        <v>0.15</v>
      </c>
      <c r="E383" s="3263">
        <v>0.15</v>
      </c>
      <c r="F383" s="3263">
        <v>0.14699999999999999</v>
      </c>
      <c r="G383" s="3264">
        <v>0.15</v>
      </c>
    </row>
    <row r="384" spans="1:7" ht="14.25" thickBot="1">
      <c r="A384" s="3283" t="s">
        <v>2854</v>
      </c>
      <c r="B384" s="3284" t="s">
        <v>2896</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ht="14.25">
      <c r="A1" s="3823" t="s">
        <v>3235</v>
      </c>
      <c r="B1" s="3823"/>
      <c r="C1" s="3823"/>
      <c r="D1" s="3823"/>
      <c r="E1" s="3823"/>
      <c r="F1" s="3824"/>
    </row>
    <row r="2" spans="1:6" ht="14.25">
      <c r="A2" s="3289" t="s">
        <v>3236</v>
      </c>
      <c r="B2" s="3290"/>
      <c r="C2" s="3290"/>
      <c r="D2" s="3290"/>
      <c r="E2" s="3290"/>
      <c r="F2" s="3290"/>
    </row>
    <row r="3" spans="1:6" ht="14.25">
      <c r="A3" s="3289" t="s">
        <v>3237</v>
      </c>
      <c r="B3" s="3290"/>
      <c r="C3" s="3290"/>
      <c r="D3" s="3290"/>
      <c r="E3" s="3290"/>
      <c r="F3" s="3291" t="s">
        <v>3238</v>
      </c>
    </row>
    <row r="4" spans="1:6">
      <c r="A4" s="3292" t="s">
        <v>672</v>
      </c>
      <c r="B4" s="3292" t="s">
        <v>673</v>
      </c>
      <c r="C4" s="3292" t="s">
        <v>21</v>
      </c>
      <c r="D4" s="3292" t="s">
        <v>674</v>
      </c>
      <c r="E4" s="3292" t="s">
        <v>3</v>
      </c>
      <c r="F4" s="3292" t="s">
        <v>3239</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9">
        <f>基准地价修正!G23</f>
        <v>45364</v>
      </c>
      <c r="B1" s="3208" t="s">
        <v>3374</v>
      </c>
      <c r="C1" s="3209"/>
      <c r="D1" s="3209"/>
      <c r="E1" s="3209"/>
      <c r="F1" s="3209"/>
      <c r="G1" s="3209"/>
      <c r="H1" s="3209"/>
      <c r="I1" s="3209"/>
      <c r="J1" s="3163"/>
      <c r="K1" s="3209" t="s">
        <v>454</v>
      </c>
      <c r="L1" s="3209"/>
      <c r="M1" s="3209"/>
      <c r="N1" s="3209"/>
      <c r="O1" s="3209"/>
      <c r="P1" s="3209"/>
      <c r="Q1" s="3163"/>
      <c r="R1" s="3825" t="s">
        <v>456</v>
      </c>
      <c r="S1" s="3826"/>
      <c r="T1" s="3826"/>
      <c r="U1" s="3826"/>
      <c r="V1" s="3826"/>
      <c r="W1" s="3826"/>
      <c r="X1" s="3163"/>
      <c r="Y1" s="3825" t="s">
        <v>457</v>
      </c>
      <c r="Z1" s="3826"/>
      <c r="AA1" s="3826"/>
      <c r="AB1" s="3826"/>
      <c r="AC1" s="3826"/>
      <c r="AD1" s="3826"/>
    </row>
    <row r="2" spans="1:30" s="3141" customFormat="1" ht="14.25" thickBot="1">
      <c r="B2" s="3142"/>
      <c r="C2" s="3143"/>
      <c r="D2" s="3144" t="s">
        <v>2813</v>
      </c>
      <c r="E2" s="3145" t="s">
        <v>2814</v>
      </c>
      <c r="F2" s="3145" t="s">
        <v>2815</v>
      </c>
      <c r="G2" s="3145" t="s">
        <v>2816</v>
      </c>
      <c r="H2" s="3145" t="s">
        <v>2817</v>
      </c>
      <c r="I2" s="3145" t="s">
        <v>2634</v>
      </c>
      <c r="J2" s="3146"/>
      <c r="K2" s="3144" t="s">
        <v>2813</v>
      </c>
      <c r="L2" s="3145" t="s">
        <v>2814</v>
      </c>
      <c r="M2" s="3145" t="s">
        <v>2815</v>
      </c>
      <c r="N2" s="3145" t="s">
        <v>2816</v>
      </c>
      <c r="O2" s="3145" t="s">
        <v>2818</v>
      </c>
      <c r="P2" s="3145" t="s">
        <v>2634</v>
      </c>
      <c r="Q2" s="3146"/>
      <c r="R2" s="3144" t="s">
        <v>2813</v>
      </c>
      <c r="S2" s="3145" t="s">
        <v>2814</v>
      </c>
      <c r="T2" s="3145" t="s">
        <v>2815</v>
      </c>
      <c r="U2" s="3145" t="s">
        <v>2819</v>
      </c>
      <c r="V2" s="3145" t="s">
        <v>2820</v>
      </c>
      <c r="W2" s="3145" t="s">
        <v>2634</v>
      </c>
      <c r="X2" s="3146"/>
      <c r="Y2" s="3144" t="s">
        <v>2813</v>
      </c>
      <c r="Z2" s="3145" t="s">
        <v>2814</v>
      </c>
      <c r="AA2" s="3145" t="s">
        <v>2815</v>
      </c>
      <c r="AB2" s="3145" t="s">
        <v>2821</v>
      </c>
      <c r="AC2" s="3145" t="s">
        <v>2820</v>
      </c>
      <c r="AD2" s="3145" t="s">
        <v>2634</v>
      </c>
    </row>
    <row r="3" spans="1:30" s="3159" customFormat="1" ht="12.75">
      <c r="A3" s="3147" t="s">
        <v>2822</v>
      </c>
      <c r="B3" s="3148"/>
      <c r="C3" s="3149"/>
      <c r="D3" s="3149">
        <f>ROUND(AVERAGEIF(D4:D18,"&lt;&gt;0"),2)</f>
        <v>0.73</v>
      </c>
      <c r="E3" s="3149">
        <f t="shared" ref="E3:H3" si="0">ROUND(AVERAGEIF(E4:E18,"&lt;&gt;0"),2)</f>
        <v>0.4</v>
      </c>
      <c r="F3" s="3149">
        <f t="shared" si="0"/>
        <v>0.2</v>
      </c>
      <c r="G3" s="3149">
        <f t="shared" si="0"/>
        <v>0.78</v>
      </c>
      <c r="H3" s="3149">
        <f t="shared" si="0"/>
        <v>0.63</v>
      </c>
      <c r="I3" s="3149">
        <f>F3</f>
        <v>0.2</v>
      </c>
      <c r="J3" s="3150"/>
      <c r="K3" s="3151">
        <f>ROUND(AVERAGEIF(K4:K18,"&lt;&gt;0"),4)</f>
        <v>7.3000000000000001E-3</v>
      </c>
      <c r="L3" s="3152">
        <f t="shared" ref="L3:O3" si="1">ROUND(AVERAGEIF(L4:L18,"&lt;&gt;0"),4)</f>
        <v>4.0000000000000001E-3</v>
      </c>
      <c r="M3" s="3152">
        <f t="shared" si="1"/>
        <v>2E-3</v>
      </c>
      <c r="N3" s="3152">
        <f t="shared" si="1"/>
        <v>7.7999999999999996E-3</v>
      </c>
      <c r="O3" s="3152">
        <f t="shared" si="1"/>
        <v>6.3E-3</v>
      </c>
      <c r="P3" s="3152">
        <f>M3</f>
        <v>2E-3</v>
      </c>
      <c r="Q3" s="3150"/>
      <c r="R3" s="3153">
        <f>ROUND(SUMPRODUCT(PRODUCT(1+K4:K18)),4)</f>
        <v>1.0908</v>
      </c>
      <c r="S3" s="3154">
        <f t="shared" ref="S3:V3" si="2">ROUND(SUMPRODUCT(PRODUCT(1+L4:L18)),4)</f>
        <v>1.0488</v>
      </c>
      <c r="T3" s="3154">
        <f t="shared" si="2"/>
        <v>1.024</v>
      </c>
      <c r="U3" s="3154">
        <f t="shared" si="2"/>
        <v>1.0980000000000001</v>
      </c>
      <c r="V3" s="3154">
        <f t="shared" si="2"/>
        <v>1.0779000000000001</v>
      </c>
      <c r="W3" s="3153">
        <f>T3</f>
        <v>1.024</v>
      </c>
      <c r="X3" s="3150"/>
      <c r="Y3" s="3155">
        <f>ROUND(AVERAGEIF(Y5:Y18,"&lt;&gt;0"),4)</f>
        <v>8.6999999999999994E-3</v>
      </c>
      <c r="Z3" s="3156">
        <f t="shared" ref="Z3:AC3" si="3">ROUND(AVERAGEIF(Z5:Z18,"&lt;&gt;0"),4)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3" t="s">
        <v>3377</v>
      </c>
      <c r="B5" s="3175">
        <v>2024</v>
      </c>
      <c r="C5" s="3176">
        <v>2</v>
      </c>
      <c r="D5" s="3177">
        <v>0</v>
      </c>
      <c r="E5" s="3177">
        <v>0</v>
      </c>
      <c r="F5" s="3177">
        <v>0</v>
      </c>
      <c r="G5" s="3177">
        <v>0</v>
      </c>
      <c r="H5" s="3177">
        <v>0</v>
      </c>
      <c r="I5" s="3178">
        <f t="shared" ref="I5:I18" si="4">F5</f>
        <v>0</v>
      </c>
      <c r="J5" s="3179"/>
      <c r="K5" s="3180">
        <f t="shared" ref="K5:O18" si="5">D5/100</f>
        <v>0</v>
      </c>
      <c r="L5" s="3170">
        <f t="shared" si="5"/>
        <v>0</v>
      </c>
      <c r="M5" s="3170">
        <f t="shared" si="5"/>
        <v>0</v>
      </c>
      <c r="N5" s="3170">
        <f t="shared" si="5"/>
        <v>0</v>
      </c>
      <c r="O5" s="3170">
        <f t="shared" si="5"/>
        <v>0</v>
      </c>
      <c r="P5" s="3170">
        <f>M5</f>
        <v>0</v>
      </c>
      <c r="Q5" s="3179"/>
      <c r="R5" s="3181">
        <f>ROUND(IF(项目基本情况!$B$8="出让",SUMPRODUCT(PRODUCT(1+K5:$K$18)),SUMPRODUCT(PRODUCT(1+K5:$K$17))),4)</f>
        <v>1.0804</v>
      </c>
      <c r="S5" s="3181">
        <f>ROUND(IF(项目基本情况!$B$8="出让",SUMPRODUCT(PRODUCT(1+L5:$L$18)),SUMPRODUCT(PRODUCT(1+L5:$L$17))),4)</f>
        <v>1.0471999999999999</v>
      </c>
      <c r="T5" s="3181">
        <f>ROUND(IF(项目基本情况!$B$8="出让",SUMPRODUCT(PRODUCT(1+M5:$M$18)),SUMPRODUCT(PRODUCT(1+M5:$M$17))),4)</f>
        <v>1.0266</v>
      </c>
      <c r="U5" s="3181">
        <f>ROUND(IF(项目基本情况!$B$8="出让",SUMPRODUCT(PRODUCT(1+N5:$N$18)),SUMPRODUCT(PRODUCT(1+N5:$N$17))),4)</f>
        <v>1.0859000000000001</v>
      </c>
      <c r="V5" s="3181">
        <f>ROUND(IF(项目基本情况!$B$8="出让",SUMPRODUCT(PRODUCT(1+O5:$O$18)),SUMPRODUCT(PRODUCT(1+O5:$O$17))),4)</f>
        <v>1.0741000000000001</v>
      </c>
      <c r="W5" s="3181">
        <f>T5</f>
        <v>1.0266</v>
      </c>
      <c r="X5" s="3179"/>
      <c r="Y5" s="3182">
        <f>IF(D5=0,0,ROUND(AVERAGE(D5:D18)/100,4))</f>
        <v>0</v>
      </c>
      <c r="Z5" s="3182">
        <f t="shared" ref="Z5:AC5" si="6">IF(E5=0,0,ROUND(AVERAGE(E5:E18)/100,4))</f>
        <v>0</v>
      </c>
      <c r="AA5" s="3182">
        <f t="shared" si="6"/>
        <v>0</v>
      </c>
      <c r="AB5" s="3182">
        <f t="shared" si="6"/>
        <v>0</v>
      </c>
      <c r="AC5" s="3182">
        <f t="shared" si="6"/>
        <v>0</v>
      </c>
      <c r="AD5" s="3182">
        <f t="shared" ref="AD5:AD17" si="7">AA5</f>
        <v>0</v>
      </c>
    </row>
    <row r="6" spans="1:30" s="3183" customFormat="1" ht="12.75">
      <c r="A6" s="2203" t="s">
        <v>3378</v>
      </c>
      <c r="B6" s="3175">
        <v>2024</v>
      </c>
      <c r="C6" s="3176">
        <v>1</v>
      </c>
      <c r="D6" s="3177">
        <v>0</v>
      </c>
      <c r="E6" s="3177">
        <v>0</v>
      </c>
      <c r="F6" s="3177">
        <v>0</v>
      </c>
      <c r="G6" s="3177">
        <v>0</v>
      </c>
      <c r="H6" s="3194">
        <v>0</v>
      </c>
      <c r="I6" s="3178">
        <v>0</v>
      </c>
      <c r="J6" s="3179"/>
      <c r="K6" s="3180">
        <f t="shared" ref="K6" si="8">D6/100</f>
        <v>0</v>
      </c>
      <c r="L6" s="3170">
        <f t="shared" ref="L6" si="9">E6/100</f>
        <v>0</v>
      </c>
      <c r="M6" s="3170">
        <f t="shared" ref="M6" si="10">F6/100</f>
        <v>0</v>
      </c>
      <c r="N6" s="3170">
        <f t="shared" ref="N6" si="11">G6/100</f>
        <v>0</v>
      </c>
      <c r="O6" s="3170">
        <f t="shared" ref="O6" si="12">H6/100</f>
        <v>0</v>
      </c>
      <c r="P6" s="3170">
        <f t="shared" ref="P6" si="13">M6</f>
        <v>0</v>
      </c>
      <c r="Q6" s="3179"/>
      <c r="R6" s="3181">
        <f>ROUND(IF(项目基本情况!$B$8="出让",SUMPRODUCT(PRODUCT(1+K6:$K$18)),SUMPRODUCT(PRODUCT(1+K6:$K$17))),4)</f>
        <v>1.0804</v>
      </c>
      <c r="S6" s="3181">
        <f>ROUND(IF(项目基本情况!$B$8="出让",SUMPRODUCT(PRODUCT(1+L6:$L$18)),SUMPRODUCT(PRODUCT(1+L6:$L$17))),4)</f>
        <v>1.0471999999999999</v>
      </c>
      <c r="T6" s="3181">
        <f>ROUND(IF(项目基本情况!$B$8="出让",SUMPRODUCT(PRODUCT(1+M6:$M$18)),SUMPRODUCT(PRODUCT(1+M6:$M$17))),4)</f>
        <v>1.0266</v>
      </c>
      <c r="U6" s="3181">
        <f>ROUND(IF(项目基本情况!$B$8="出让",SUMPRODUCT(PRODUCT(1+N6:$N$18)),SUMPRODUCT(PRODUCT(1+N6:$N$17))),4)</f>
        <v>1.0859000000000001</v>
      </c>
      <c r="V6" s="3181">
        <f>ROUND(IF(项目基本情况!$B$8="出让",SUMPRODUCT(PRODUCT(1+O6:$O$18)),SUMPRODUCT(PRODUCT(1+O6:$O$17))),4)</f>
        <v>1.0741000000000001</v>
      </c>
      <c r="W6" s="3181">
        <f t="shared" ref="W6" si="14">T6</f>
        <v>1.0266</v>
      </c>
      <c r="X6" s="3179"/>
      <c r="Y6" s="3182"/>
      <c r="Z6" s="3182"/>
      <c r="AA6" s="3182"/>
      <c r="AB6" s="3182"/>
      <c r="AC6" s="3182"/>
      <c r="AD6" s="3182"/>
    </row>
    <row r="7" spans="1:30" s="3193" customFormat="1" ht="12.75">
      <c r="A7" s="3184" t="s">
        <v>3380</v>
      </c>
      <c r="B7" s="3185">
        <v>2023</v>
      </c>
      <c r="C7" s="3186">
        <v>4</v>
      </c>
      <c r="D7" s="3187">
        <v>0.19</v>
      </c>
      <c r="E7" s="3187">
        <v>0.24</v>
      </c>
      <c r="F7" s="3187">
        <v>-0.16</v>
      </c>
      <c r="G7" s="3187">
        <v>0.17</v>
      </c>
      <c r="H7" s="3188">
        <v>0.61</v>
      </c>
      <c r="I7" s="3189">
        <f>F7</f>
        <v>-0.16</v>
      </c>
      <c r="J7" s="3190"/>
      <c r="K7" s="3191">
        <f t="shared" si="5"/>
        <v>1.9E-3</v>
      </c>
      <c r="L7" s="3192">
        <f t="shared" si="5"/>
        <v>2.3999999999999998E-3</v>
      </c>
      <c r="M7" s="3192">
        <f t="shared" si="5"/>
        <v>-1.6000000000000001E-3</v>
      </c>
      <c r="N7" s="3192">
        <f t="shared" si="5"/>
        <v>1.7000000000000001E-3</v>
      </c>
      <c r="O7" s="3192">
        <f t="shared" si="5"/>
        <v>6.0999999999999995E-3</v>
      </c>
      <c r="P7" s="3192">
        <f t="shared" ref="P7" si="15">M7</f>
        <v>-1.6000000000000001E-3</v>
      </c>
      <c r="Q7" s="3190"/>
      <c r="R7" s="3190">
        <f>ROUND(IF(项目基本情况!$B$8="出让",SUMPRODUCT(PRODUCT(1+K7:$K$18)),SUMPRODUCT(PRODUCT(1+K7:$K$17))),4)</f>
        <v>1.0804</v>
      </c>
      <c r="S7" s="3190">
        <f>ROUND(IF(项目基本情况!$B$8="出让",SUMPRODUCT(PRODUCT(1+L7:$L$18)),SUMPRODUCT(PRODUCT(1+L7:$L$17))),4)</f>
        <v>1.0471999999999999</v>
      </c>
      <c r="T7" s="3190">
        <f>ROUND(IF(项目基本情况!$B$8="出让",SUMPRODUCT(PRODUCT(1+M7:$M$18)),SUMPRODUCT(PRODUCT(1+M7:$M$17))),4)</f>
        <v>1.0266</v>
      </c>
      <c r="U7" s="3190">
        <f>ROUND(IF(项目基本情况!$B$8="出让",SUMPRODUCT(PRODUCT(1+N7:$N$18)),SUMPRODUCT(PRODUCT(1+N7:$N$17))),4)</f>
        <v>1.0859000000000001</v>
      </c>
      <c r="V7" s="3190">
        <f>ROUND(IF(项目基本情况!$B$8="出让",SUMPRODUCT(PRODUCT(1+O7:$O$18)),SUMPRODUCT(PRODUCT(1+O7:$O$17))),4)</f>
        <v>1.0741000000000001</v>
      </c>
      <c r="W7" s="3190">
        <f t="shared" ref="W7" si="16">T7</f>
        <v>1.0266</v>
      </c>
      <c r="X7" s="3190"/>
      <c r="Y7" s="3192"/>
      <c r="Z7" s="3192"/>
      <c r="AA7" s="3192"/>
      <c r="AB7" s="3192"/>
      <c r="AC7" s="3192"/>
      <c r="AD7" s="3192"/>
    </row>
    <row r="8" spans="1:30" s="3183" customFormat="1" ht="12.75">
      <c r="A8" s="3174" t="s">
        <v>3381</v>
      </c>
      <c r="B8" s="3175">
        <v>2023</v>
      </c>
      <c r="C8" s="3176">
        <v>3</v>
      </c>
      <c r="D8" s="3177">
        <v>0.25</v>
      </c>
      <c r="E8" s="3177">
        <v>0.5</v>
      </c>
      <c r="F8" s="3177">
        <v>0.31</v>
      </c>
      <c r="G8" s="3177">
        <v>0.21</v>
      </c>
      <c r="H8" s="3194">
        <v>0.43</v>
      </c>
      <c r="I8" s="3178">
        <f t="shared" si="4"/>
        <v>0.31</v>
      </c>
      <c r="J8" s="3179"/>
      <c r="K8" s="3180">
        <f t="shared" ref="K8:K10" si="17">D8/100</f>
        <v>2.5000000000000001E-3</v>
      </c>
      <c r="L8" s="3170">
        <f t="shared" ref="L8:L10" si="18">E8/100</f>
        <v>5.0000000000000001E-3</v>
      </c>
      <c r="M8" s="3170">
        <f t="shared" ref="M8:M10" si="19">F8/100</f>
        <v>3.0999999999999999E-3</v>
      </c>
      <c r="N8" s="3170">
        <f t="shared" ref="N8:N10" si="20">G8/100</f>
        <v>2.0999999999999999E-3</v>
      </c>
      <c r="O8" s="3170">
        <f t="shared" ref="O8:O10" si="21">H8/100</f>
        <v>4.3E-3</v>
      </c>
      <c r="P8" s="3170">
        <f t="shared" ref="P8:P10" si="22">M8</f>
        <v>3.0999999999999999E-3</v>
      </c>
      <c r="Q8" s="3179"/>
      <c r="R8" s="3181">
        <f>ROUND(IF(项目基本情况!$B$8="出让",SUMPRODUCT(PRODUCT(1+K8:$K$18)),SUMPRODUCT(PRODUCT(1+K8:$K$17))),4)</f>
        <v>1.0783</v>
      </c>
      <c r="S8" s="3181">
        <f>ROUND(IF(项目基本情况!$B$8="出让",SUMPRODUCT(PRODUCT(1+L8:$L$18)),SUMPRODUCT(PRODUCT(1+L8:$L$17))),4)</f>
        <v>1.0447</v>
      </c>
      <c r="T8" s="3181">
        <f>ROUND(IF(项目基本情况!$B$8="出让",SUMPRODUCT(PRODUCT(1+M8:$M$18)),SUMPRODUCT(PRODUCT(1+M8:$M$17))),4)</f>
        <v>1.0282</v>
      </c>
      <c r="U8" s="3181">
        <f>ROUND(IF(项目基本情况!$B$8="出让",SUMPRODUCT(PRODUCT(1+N8:$N$18)),SUMPRODUCT(PRODUCT(1+N8:$N$17))),4)</f>
        <v>1.0841000000000001</v>
      </c>
      <c r="V8" s="3181">
        <f>ROUND(IF(项目基本情况!$B$8="出让",SUMPRODUCT(PRODUCT(1+O8:$O$18)),SUMPRODUCT(PRODUCT(1+O8:$O$17))),4)</f>
        <v>1.0674999999999999</v>
      </c>
      <c r="W8" s="3181">
        <f t="shared" ref="W8:W9" si="23">T8</f>
        <v>1.0282</v>
      </c>
      <c r="X8" s="3179"/>
      <c r="Y8" s="3182"/>
      <c r="Z8" s="3182"/>
      <c r="AA8" s="3182"/>
      <c r="AB8" s="3182"/>
      <c r="AC8" s="3182"/>
      <c r="AD8" s="3182"/>
    </row>
    <row r="9" spans="1:30" s="3183" customFormat="1" ht="12.75">
      <c r="A9" s="3174" t="s">
        <v>3373</v>
      </c>
      <c r="B9" s="3175">
        <v>2023</v>
      </c>
      <c r="C9" s="3176">
        <v>2</v>
      </c>
      <c r="D9" s="3177">
        <v>0.91</v>
      </c>
      <c r="E9" s="3177">
        <v>0.66</v>
      </c>
      <c r="F9" s="3177">
        <v>0.47</v>
      </c>
      <c r="G9" s="3177">
        <v>0.96</v>
      </c>
      <c r="H9" s="3194">
        <v>0.71</v>
      </c>
      <c r="I9" s="3178">
        <f t="shared" si="4"/>
        <v>0.47</v>
      </c>
      <c r="J9" s="3179"/>
      <c r="K9" s="3180">
        <f t="shared" si="17"/>
        <v>9.1000000000000004E-3</v>
      </c>
      <c r="L9" s="3170">
        <f t="shared" si="18"/>
        <v>6.6E-3</v>
      </c>
      <c r="M9" s="3170">
        <f t="shared" si="19"/>
        <v>4.6999999999999993E-3</v>
      </c>
      <c r="N9" s="3170">
        <f t="shared" si="20"/>
        <v>9.5999999999999992E-3</v>
      </c>
      <c r="O9" s="3170">
        <f t="shared" si="21"/>
        <v>7.0999999999999995E-3</v>
      </c>
      <c r="P9" s="3170">
        <f t="shared" si="22"/>
        <v>4.6999999999999993E-3</v>
      </c>
      <c r="Q9" s="3179"/>
      <c r="R9" s="3181">
        <f>ROUND(IF(项目基本情况!$B$8="出让",SUMPRODUCT(PRODUCT(1+K9:$K$18)),SUMPRODUCT(PRODUCT(1+K9:$K$17))),4)</f>
        <v>1.0755999999999999</v>
      </c>
      <c r="S9" s="3181">
        <f>ROUND(IF(项目基本情况!$B$8="出让",SUMPRODUCT(PRODUCT(1+L9:$L$18)),SUMPRODUCT(PRODUCT(1+L9:$L$17))),4)</f>
        <v>1.0395000000000001</v>
      </c>
      <c r="T9" s="3181">
        <f>ROUND(IF(项目基本情况!$B$8="出让",SUMPRODUCT(PRODUCT(1+M9:$M$18)),SUMPRODUCT(PRODUCT(1+M9:$M$17))),4)</f>
        <v>1.0250999999999999</v>
      </c>
      <c r="U9" s="3181">
        <f>ROUND(IF(项目基本情况!$B$8="出让",SUMPRODUCT(PRODUCT(1+N9:$N$18)),SUMPRODUCT(PRODUCT(1+N9:$N$17))),4)</f>
        <v>1.0818000000000001</v>
      </c>
      <c r="V9" s="3181">
        <f>ROUND(IF(项目基本情况!$B$8="出让",SUMPRODUCT(PRODUCT(1+O9:$O$18)),SUMPRODUCT(PRODUCT(1+O9:$O$17))),4)</f>
        <v>1.0629999999999999</v>
      </c>
      <c r="W9" s="3181">
        <f t="shared" si="23"/>
        <v>1.0250999999999999</v>
      </c>
      <c r="X9" s="3179"/>
      <c r="Y9" s="3182"/>
      <c r="Z9" s="3182"/>
      <c r="AA9" s="3182"/>
      <c r="AB9" s="3182"/>
      <c r="AC9" s="3182"/>
      <c r="AD9" s="3182"/>
    </row>
    <row r="10" spans="1:30" s="3183" customFormat="1" ht="12.75">
      <c r="A10" s="3174" t="s">
        <v>3372</v>
      </c>
      <c r="B10" s="3175">
        <v>2023</v>
      </c>
      <c r="C10" s="3176">
        <v>1</v>
      </c>
      <c r="D10" s="3177">
        <v>0.89</v>
      </c>
      <c r="E10" s="3177">
        <v>0.74</v>
      </c>
      <c r="F10" s="3177">
        <v>0.56999999999999995</v>
      </c>
      <c r="G10" s="3177">
        <v>0.92</v>
      </c>
      <c r="H10" s="3194">
        <v>0.5</v>
      </c>
      <c r="I10" s="3178">
        <f t="shared" si="4"/>
        <v>0.56999999999999995</v>
      </c>
      <c r="J10" s="3179"/>
      <c r="K10" s="3180">
        <f t="shared" si="17"/>
        <v>8.8999999999999999E-3</v>
      </c>
      <c r="L10" s="3170">
        <f t="shared" si="18"/>
        <v>7.4000000000000003E-3</v>
      </c>
      <c r="M10" s="3170">
        <f t="shared" si="19"/>
        <v>5.6999999999999993E-3</v>
      </c>
      <c r="N10" s="3170">
        <f t="shared" si="20"/>
        <v>9.1999999999999998E-3</v>
      </c>
      <c r="O10" s="3170">
        <f t="shared" si="21"/>
        <v>5.0000000000000001E-3</v>
      </c>
      <c r="P10" s="3170">
        <f t="shared" si="22"/>
        <v>5.6999999999999993E-3</v>
      </c>
      <c r="Q10" s="3179"/>
      <c r="R10" s="3181">
        <f>ROUND(IF(项目基本情况!$B$8="出让",SUMPRODUCT(PRODUCT(1+K10:$K$18)),SUMPRODUCT(PRODUCT(1+K10:$K$17))),4)</f>
        <v>1.0659000000000001</v>
      </c>
      <c r="S10" s="3181">
        <f>ROUND(IF(项目基本情况!$B$8="出让",SUMPRODUCT(PRODUCT(1+L10:$L$18)),SUMPRODUCT(PRODUCT(1+L10:$L$17))),4)</f>
        <v>1.0326</v>
      </c>
      <c r="T10" s="3181">
        <f>ROUND(IF(项目基本情况!$B$8="出让",SUMPRODUCT(PRODUCT(1+M10:$M$18)),SUMPRODUCT(PRODUCT(1+M10:$M$17))),4)</f>
        <v>1.0203</v>
      </c>
      <c r="U10" s="3181">
        <f>ROUND(IF(项目基本情况!$B$8="出让",SUMPRODUCT(PRODUCT(1+N10:$N$18)),SUMPRODUCT(PRODUCT(1+N10:$N$17))),4)</f>
        <v>1.0714999999999999</v>
      </c>
      <c r="V10" s="3181">
        <f>ROUND(IF(项目基本情况!$B$8="出让",SUMPRODUCT(PRODUCT(1+O10:$O$18)),SUMPRODUCT(PRODUCT(1+O10:$O$17))),4)</f>
        <v>1.0555000000000001</v>
      </c>
      <c r="W10" s="3181">
        <f t="shared" ref="W10:W17" si="24">T10</f>
        <v>1.0203</v>
      </c>
      <c r="X10" s="3179"/>
      <c r="Y10" s="3182"/>
      <c r="Z10" s="3182"/>
      <c r="AA10" s="3182"/>
      <c r="AB10" s="3182"/>
      <c r="AC10" s="3182"/>
      <c r="AD10" s="3182"/>
    </row>
    <row r="11" spans="1:30" s="3183" customFormat="1" ht="12.75">
      <c r="A11" s="3174" t="s">
        <v>3371</v>
      </c>
      <c r="B11" s="3175">
        <v>2022</v>
      </c>
      <c r="C11" s="3176">
        <v>4</v>
      </c>
      <c r="D11" s="3177">
        <v>0.62</v>
      </c>
      <c r="E11" s="3177">
        <v>0.2</v>
      </c>
      <c r="F11" s="3177">
        <v>0.11</v>
      </c>
      <c r="G11" s="3177">
        <v>0.69</v>
      </c>
      <c r="H11" s="3194">
        <v>0.53</v>
      </c>
      <c r="I11" s="3178">
        <f t="shared" si="4"/>
        <v>0.11</v>
      </c>
      <c r="J11" s="3179"/>
      <c r="K11" s="3180">
        <f t="shared" si="5"/>
        <v>6.1999999999999998E-3</v>
      </c>
      <c r="L11" s="3170">
        <f t="shared" si="5"/>
        <v>2E-3</v>
      </c>
      <c r="M11" s="3170">
        <f t="shared" si="5"/>
        <v>1.1000000000000001E-3</v>
      </c>
      <c r="N11" s="3170">
        <f t="shared" si="5"/>
        <v>6.8999999999999999E-3</v>
      </c>
      <c r="O11" s="3170">
        <f t="shared" si="5"/>
        <v>5.3E-3</v>
      </c>
      <c r="P11" s="3170">
        <f t="shared" ref="P11:P18" si="25">M11</f>
        <v>1.1000000000000001E-3</v>
      </c>
      <c r="Q11" s="3179"/>
      <c r="R11" s="3181">
        <f>ROUND(IF(项目基本情况!$B$8="出让",SUMPRODUCT(PRODUCT(1+K11:$K$18)),SUMPRODUCT(PRODUCT(1+K11:$K$17))),4)</f>
        <v>1.0565</v>
      </c>
      <c r="S11" s="3181">
        <f>ROUND(IF(项目基本情况!$B$8="出让",SUMPRODUCT(PRODUCT(1+L11:$L$18)),SUMPRODUCT(PRODUCT(1+L11:$L$17))),4)</f>
        <v>1.0250999999999999</v>
      </c>
      <c r="T11" s="3181">
        <f>ROUND(IF(项目基本情况!$B$8="出让",SUMPRODUCT(PRODUCT(1+M11:$M$18)),SUMPRODUCT(PRODUCT(1+M11:$M$17))),4)</f>
        <v>1.0145</v>
      </c>
      <c r="U11" s="3181">
        <f>ROUND(IF(项目基本情况!$B$8="出让",SUMPRODUCT(PRODUCT(1+N11:$N$18)),SUMPRODUCT(PRODUCT(1+N11:$N$17))),4)</f>
        <v>1.0618000000000001</v>
      </c>
      <c r="V11" s="3181">
        <f>ROUND(IF(项目基本情况!$B$8="出让",SUMPRODUCT(PRODUCT(1+O11:$O$18)),SUMPRODUCT(PRODUCT(1+O11:$O$17))),4)</f>
        <v>1.0502</v>
      </c>
      <c r="W11" s="3181">
        <f t="shared" si="24"/>
        <v>1.0145</v>
      </c>
      <c r="X11" s="3179"/>
      <c r="Y11" s="3182">
        <f>IF(D11=0,0,ROUND(AVERAGE(D11:D19)/100,4))</f>
        <v>8.0999999999999996E-3</v>
      </c>
      <c r="Z11" s="3182">
        <f t="shared" ref="Z11:AC11" si="26">IF(E11=0,0,ROUND(AVERAGE(E11:E18)/100,4))</f>
        <v>3.3E-3</v>
      </c>
      <c r="AA11" s="3182">
        <f t="shared" si="26"/>
        <v>1.5E-3</v>
      </c>
      <c r="AB11" s="3182">
        <f t="shared" si="26"/>
        <v>8.8999999999999999E-3</v>
      </c>
      <c r="AC11" s="3182">
        <f t="shared" si="26"/>
        <v>6.6E-3</v>
      </c>
      <c r="AD11" s="3182">
        <f t="shared" si="7"/>
        <v>1.5E-3</v>
      </c>
    </row>
    <row r="12" spans="1:30" s="3183" customFormat="1" ht="12.75">
      <c r="A12" s="3174" t="s">
        <v>3367</v>
      </c>
      <c r="B12" s="3175">
        <v>2022</v>
      </c>
      <c r="C12" s="3176">
        <v>3</v>
      </c>
      <c r="D12" s="3177">
        <v>0.66</v>
      </c>
      <c r="E12" s="3177">
        <v>0.32</v>
      </c>
      <c r="F12" s="3177">
        <v>0.23</v>
      </c>
      <c r="G12" s="3177">
        <v>0.72</v>
      </c>
      <c r="H12" s="3194">
        <v>0.63</v>
      </c>
      <c r="I12" s="3178">
        <f t="shared" si="4"/>
        <v>0.23</v>
      </c>
      <c r="J12" s="3179"/>
      <c r="K12" s="3180">
        <f t="shared" si="5"/>
        <v>6.6E-3</v>
      </c>
      <c r="L12" s="3170">
        <f t="shared" si="5"/>
        <v>3.2000000000000002E-3</v>
      </c>
      <c r="M12" s="3170">
        <f t="shared" si="5"/>
        <v>2.3E-3</v>
      </c>
      <c r="N12" s="3170">
        <f t="shared" si="5"/>
        <v>7.1999999999999998E-3</v>
      </c>
      <c r="O12" s="3170">
        <f t="shared" si="5"/>
        <v>6.3E-3</v>
      </c>
      <c r="P12" s="3170">
        <f t="shared" si="25"/>
        <v>2.3E-3</v>
      </c>
      <c r="Q12" s="3179"/>
      <c r="R12" s="3181">
        <f>ROUND(IF(项目基本情况!$B$8="出让",SUMPRODUCT(PRODUCT(1+K12:$K$18)),SUMPRODUCT(PRODUCT(1+K12:$K$17))),4)</f>
        <v>1.05</v>
      </c>
      <c r="S12" s="3181">
        <f>ROUND(IF(项目基本情况!$B$8="出让",SUMPRODUCT(PRODUCT(1+L12:$L$18)),SUMPRODUCT(PRODUCT(1+L12:$L$17))),4)</f>
        <v>1.0229999999999999</v>
      </c>
      <c r="T12" s="3181">
        <f>ROUND(IF(项目基本情况!$B$8="出让",SUMPRODUCT(PRODUCT(1+M12:$M$18)),SUMPRODUCT(PRODUCT(1+M12:$M$17))),4)</f>
        <v>1.0134000000000001</v>
      </c>
      <c r="U12" s="3181">
        <f>ROUND(IF(项目基本情况!$B$8="出让",SUMPRODUCT(PRODUCT(1+N12:$N$18)),SUMPRODUCT(PRODUCT(1+N12:$N$17))),4)</f>
        <v>1.0545</v>
      </c>
      <c r="V12" s="3181">
        <f>ROUND(IF(项目基本情况!$B$8="出让",SUMPRODUCT(PRODUCT(1+O12:$O$18)),SUMPRODUCT(PRODUCT(1+O12:$O$17))),4)</f>
        <v>1.0447</v>
      </c>
      <c r="W12" s="3181">
        <f t="shared" si="24"/>
        <v>1.0134000000000001</v>
      </c>
      <c r="X12" s="3179"/>
      <c r="Y12" s="3182">
        <f>IF(D12=0,0,ROUND(AVERAGE(D12:D18)/100,4))</f>
        <v>8.3999999999999995E-3</v>
      </c>
      <c r="Z12" s="3182">
        <f t="shared" ref="Z12:AC12" si="27">IF(E12=0,0,ROUND(AVERAGE(E12:E18)/100,4))</f>
        <v>3.5000000000000001E-3</v>
      </c>
      <c r="AA12" s="3182">
        <f t="shared" si="27"/>
        <v>1.5E-3</v>
      </c>
      <c r="AB12" s="3182">
        <f t="shared" si="27"/>
        <v>9.1999999999999998E-3</v>
      </c>
      <c r="AC12" s="3182">
        <f t="shared" si="27"/>
        <v>6.7999999999999996E-3</v>
      </c>
      <c r="AD12" s="3182">
        <f t="shared" si="7"/>
        <v>1.5E-3</v>
      </c>
    </row>
    <row r="13" spans="1:30" s="3183" customFormat="1" ht="12.75">
      <c r="A13" s="3174" t="s">
        <v>3358</v>
      </c>
      <c r="B13" s="3175">
        <v>2022</v>
      </c>
      <c r="C13" s="3176">
        <v>2</v>
      </c>
      <c r="D13" s="3177">
        <v>0.93</v>
      </c>
      <c r="E13" s="3177">
        <v>0.15</v>
      </c>
      <c r="F13" s="3177">
        <v>0.01</v>
      </c>
      <c r="G13" s="3177">
        <v>1.05</v>
      </c>
      <c r="H13" s="3194">
        <v>1.08</v>
      </c>
      <c r="I13" s="3178">
        <f t="shared" si="4"/>
        <v>0.01</v>
      </c>
      <c r="J13" s="3179"/>
      <c r="K13" s="3180">
        <f t="shared" si="5"/>
        <v>9.300000000000001E-3</v>
      </c>
      <c r="L13" s="3170">
        <f t="shared" si="5"/>
        <v>1.5E-3</v>
      </c>
      <c r="M13" s="3170">
        <f t="shared" si="5"/>
        <v>1E-4</v>
      </c>
      <c r="N13" s="3170">
        <f t="shared" si="5"/>
        <v>1.0500000000000001E-2</v>
      </c>
      <c r="O13" s="3170">
        <f t="shared" si="5"/>
        <v>1.0800000000000001E-2</v>
      </c>
      <c r="P13" s="3170">
        <f t="shared" si="25"/>
        <v>1E-4</v>
      </c>
      <c r="Q13" s="3179"/>
      <c r="R13" s="3181">
        <f>ROUND(IF(项目基本情况!$B$8="出让",SUMPRODUCT(PRODUCT(1+K13:$K$18)),SUMPRODUCT(PRODUCT(1+K13:$K$17))),4)</f>
        <v>1.0430999999999999</v>
      </c>
      <c r="S13" s="3181">
        <f>ROUND(IF(项目基本情况!$B$8="出让",SUMPRODUCT(PRODUCT(1+L13:$L$18)),SUMPRODUCT(PRODUCT(1+L13:$L$17))),4)</f>
        <v>1.0197000000000001</v>
      </c>
      <c r="T13" s="3181">
        <f>ROUND(IF(项目基本情况!$B$8="出让",SUMPRODUCT(PRODUCT(1+M13:$M$18)),SUMPRODUCT(PRODUCT(1+M13:$M$17))),4)</f>
        <v>1.0109999999999999</v>
      </c>
      <c r="U13" s="3181">
        <f>ROUND(IF(项目基本情况!$B$8="出让",SUMPRODUCT(PRODUCT(1+N13:$N$18)),SUMPRODUCT(PRODUCT(1+N13:$N$17))),4)</f>
        <v>1.0468999999999999</v>
      </c>
      <c r="V13" s="3181">
        <f>ROUND(IF(项目基本情况!$B$8="出让",SUMPRODUCT(PRODUCT(1+O13:$O$18)),SUMPRODUCT(PRODUCT(1+O13:$O$17))),4)</f>
        <v>1.0382</v>
      </c>
      <c r="W13" s="3181">
        <f t="shared" si="24"/>
        <v>1.0109999999999999</v>
      </c>
      <c r="X13" s="3179"/>
      <c r="Y13" s="3182">
        <f>IF(D13=0,0,ROUND(AVERAGE(D13:D18)/100,4))</f>
        <v>8.6999999999999994E-3</v>
      </c>
      <c r="Z13" s="3182">
        <f t="shared" ref="Z13:AC13" si="28">IF(E13=0,0,ROUND(AVERAGE(E13:E18)/100,4))</f>
        <v>3.5000000000000001E-3</v>
      </c>
      <c r="AA13" s="3182">
        <f t="shared" si="28"/>
        <v>1.4E-3</v>
      </c>
      <c r="AB13" s="3182">
        <f t="shared" si="28"/>
        <v>9.4999999999999998E-3</v>
      </c>
      <c r="AC13" s="3182">
        <f t="shared" si="28"/>
        <v>6.8999999999999999E-3</v>
      </c>
      <c r="AD13" s="3182">
        <f t="shared" si="7"/>
        <v>1.4E-3</v>
      </c>
    </row>
    <row r="14" spans="1:30" s="3183" customFormat="1" ht="12.75">
      <c r="A14" s="3174" t="s">
        <v>2823</v>
      </c>
      <c r="B14" s="3175">
        <v>2022</v>
      </c>
      <c r="C14" s="3176">
        <v>1</v>
      </c>
      <c r="D14" s="3177">
        <v>0.89</v>
      </c>
      <c r="E14" s="3177">
        <v>0.44</v>
      </c>
      <c r="F14" s="3177">
        <v>0.37</v>
      </c>
      <c r="G14" s="3177">
        <v>0.96</v>
      </c>
      <c r="H14" s="3194">
        <v>0.64</v>
      </c>
      <c r="I14" s="3178">
        <f t="shared" si="4"/>
        <v>0.37</v>
      </c>
      <c r="J14" s="3179"/>
      <c r="K14" s="3180">
        <f t="shared" si="5"/>
        <v>8.8999999999999999E-3</v>
      </c>
      <c r="L14" s="3170">
        <f t="shared" si="5"/>
        <v>4.4000000000000003E-3</v>
      </c>
      <c r="M14" s="3170">
        <f t="shared" si="5"/>
        <v>3.7000000000000002E-3</v>
      </c>
      <c r="N14" s="3170">
        <f t="shared" si="5"/>
        <v>9.5999999999999992E-3</v>
      </c>
      <c r="O14" s="3170">
        <f t="shared" si="5"/>
        <v>6.4000000000000003E-3</v>
      </c>
      <c r="P14" s="3170">
        <f t="shared" si="25"/>
        <v>3.7000000000000002E-3</v>
      </c>
      <c r="Q14" s="3179"/>
      <c r="R14" s="3181">
        <f>ROUND(IF(项目基本情况!$B$8="出让",SUMPRODUCT(PRODUCT(1+K14:$K$18)),SUMPRODUCT(PRODUCT(1+K14:$K$17))),4)</f>
        <v>1.0335000000000001</v>
      </c>
      <c r="S14" s="3181">
        <f>ROUND(IF(项目基本情况!$B$8="出让",SUMPRODUCT(PRODUCT(1+L14:$L$18)),SUMPRODUCT(PRODUCT(1+L14:$L$17))),4)</f>
        <v>1.0182</v>
      </c>
      <c r="T14" s="3181">
        <f>ROUND(IF(项目基本情况!$B$8="出让",SUMPRODUCT(PRODUCT(1+M14:$M$18)),SUMPRODUCT(PRODUCT(1+M14:$M$17))),4)</f>
        <v>1.0108999999999999</v>
      </c>
      <c r="U14" s="3181">
        <f>ROUND(IF(项目基本情况!$B$8="出让",SUMPRODUCT(PRODUCT(1+N14:$N$18)),SUMPRODUCT(PRODUCT(1+N14:$N$17))),4)</f>
        <v>1.0361</v>
      </c>
      <c r="V14" s="3181">
        <f>ROUND(IF(项目基本情况!$B$8="出让",SUMPRODUCT(PRODUCT(1+O14:$O$18)),SUMPRODUCT(PRODUCT(1+O14:$O$17))),4)</f>
        <v>1.0270999999999999</v>
      </c>
      <c r="W14" s="3181">
        <f t="shared" si="24"/>
        <v>1.0108999999999999</v>
      </c>
      <c r="X14" s="3179"/>
      <c r="Y14" s="3182">
        <f>IF(D14=0,0,ROUND(AVERAGE(D14:D18)/100,4))</f>
        <v>8.6E-3</v>
      </c>
      <c r="Z14" s="3182">
        <f t="shared" ref="Z14:AC14" si="29">IF(E14=0,0,ROUND(AVERAGE(E14:E18)/100,4))</f>
        <v>3.8999999999999998E-3</v>
      </c>
      <c r="AA14" s="3182">
        <f t="shared" si="29"/>
        <v>1.6999999999999999E-3</v>
      </c>
      <c r="AB14" s="3182">
        <f t="shared" si="29"/>
        <v>9.2999999999999992E-3</v>
      </c>
      <c r="AC14" s="3182">
        <f t="shared" si="29"/>
        <v>6.1000000000000004E-3</v>
      </c>
      <c r="AD14" s="3182">
        <f t="shared" si="7"/>
        <v>1.6999999999999999E-3</v>
      </c>
    </row>
    <row r="15" spans="1:30" s="3183" customFormat="1" ht="12.75">
      <c r="A15" s="3174" t="s">
        <v>2824</v>
      </c>
      <c r="B15" s="3175">
        <v>2021</v>
      </c>
      <c r="C15" s="3176">
        <v>4</v>
      </c>
      <c r="D15" s="3177">
        <v>1.03</v>
      </c>
      <c r="E15" s="3177">
        <v>0.24</v>
      </c>
      <c r="F15" s="3177">
        <v>7.0000000000000007E-2</v>
      </c>
      <c r="G15" s="3177">
        <v>1.17</v>
      </c>
      <c r="H15" s="3194">
        <v>0.55000000000000004</v>
      </c>
      <c r="I15" s="3178">
        <f t="shared" si="4"/>
        <v>7.0000000000000007E-2</v>
      </c>
      <c r="J15" s="3179"/>
      <c r="K15" s="3180">
        <f t="shared" si="5"/>
        <v>1.03E-2</v>
      </c>
      <c r="L15" s="3170">
        <f t="shared" si="5"/>
        <v>2.3999999999999998E-3</v>
      </c>
      <c r="M15" s="3170">
        <f t="shared" si="5"/>
        <v>7.000000000000001E-4</v>
      </c>
      <c r="N15" s="3170">
        <f t="shared" si="5"/>
        <v>1.1699999999999999E-2</v>
      </c>
      <c r="O15" s="3170">
        <f t="shared" si="5"/>
        <v>5.5000000000000005E-3</v>
      </c>
      <c r="P15" s="3170">
        <f t="shared" si="25"/>
        <v>7.000000000000001E-4</v>
      </c>
      <c r="Q15" s="3179"/>
      <c r="R15" s="3181">
        <f>ROUND(IF(项目基本情况!$B$8="出让",SUMPRODUCT(PRODUCT(1+K15:$K$18)),SUMPRODUCT(PRODUCT(1+K15:$K$17))),4)</f>
        <v>1.0244</v>
      </c>
      <c r="S15" s="3181">
        <f>ROUND(IF(项目基本情况!$B$8="出让",SUMPRODUCT(PRODUCT(1+L15:$L$18)),SUMPRODUCT(PRODUCT(1+L15:$L$17))),4)</f>
        <v>1.0138</v>
      </c>
      <c r="T15" s="3181">
        <f>ROUND(IF(项目基本情况!$B$8="出让",SUMPRODUCT(PRODUCT(1+M15:$M$18)),SUMPRODUCT(PRODUCT(1+M15:$M$17))),4)</f>
        <v>1.0072000000000001</v>
      </c>
      <c r="U15" s="3181">
        <f>ROUND(IF(项目基本情况!$B$8="出让",SUMPRODUCT(PRODUCT(1+N15:$N$18)),SUMPRODUCT(PRODUCT(1+N15:$N$17))),4)</f>
        <v>1.0262</v>
      </c>
      <c r="V15" s="3181">
        <f>ROUND(IF(项目基本情况!$B$8="出让",SUMPRODUCT(PRODUCT(1+O15:$O$18)),SUMPRODUCT(PRODUCT(1+O15:$O$17))),4)</f>
        <v>1.0205</v>
      </c>
      <c r="W15" s="3181">
        <f t="shared" si="24"/>
        <v>1.0072000000000001</v>
      </c>
      <c r="X15" s="3179"/>
      <c r="Y15" s="3182">
        <f>IF(D15=0,0,ROUND(AVERAGE(D15:D18)/100,4))</f>
        <v>8.5000000000000006E-3</v>
      </c>
      <c r="Z15" s="3182">
        <f t="shared" ref="Z15:AC15" si="30">IF(E15=0,0,ROUND(AVERAGE(E15:E18)/100,4))</f>
        <v>3.8E-3</v>
      </c>
      <c r="AA15" s="3182">
        <f t="shared" si="30"/>
        <v>1.1999999999999999E-3</v>
      </c>
      <c r="AB15" s="3182">
        <f t="shared" si="30"/>
        <v>9.2999999999999992E-3</v>
      </c>
      <c r="AC15" s="3182">
        <f t="shared" si="30"/>
        <v>6.0000000000000001E-3</v>
      </c>
      <c r="AD15" s="3182">
        <f t="shared" si="7"/>
        <v>1.1999999999999999E-3</v>
      </c>
    </row>
    <row r="16" spans="1:30" s="3183" customFormat="1" ht="12.75">
      <c r="A16" s="3174" t="s">
        <v>2825</v>
      </c>
      <c r="B16" s="3175">
        <v>2021</v>
      </c>
      <c r="C16" s="3176">
        <v>3</v>
      </c>
      <c r="D16" s="3177">
        <v>0.47</v>
      </c>
      <c r="E16" s="3177">
        <v>0.41</v>
      </c>
      <c r="F16" s="3177">
        <v>0.24</v>
      </c>
      <c r="G16" s="3177">
        <v>0.48</v>
      </c>
      <c r="H16" s="3194">
        <v>0.48</v>
      </c>
      <c r="I16" s="3178">
        <f t="shared" si="4"/>
        <v>0.24</v>
      </c>
      <c r="J16" s="3179"/>
      <c r="K16" s="3180">
        <f t="shared" si="5"/>
        <v>4.6999999999999993E-3</v>
      </c>
      <c r="L16" s="3170">
        <f t="shared" si="5"/>
        <v>4.0999999999999995E-3</v>
      </c>
      <c r="M16" s="3170">
        <f t="shared" si="5"/>
        <v>2.3999999999999998E-3</v>
      </c>
      <c r="N16" s="3170">
        <f t="shared" si="5"/>
        <v>4.7999999999999996E-3</v>
      </c>
      <c r="O16" s="3170">
        <f t="shared" si="5"/>
        <v>4.7999999999999996E-3</v>
      </c>
      <c r="P16" s="3170">
        <f t="shared" si="25"/>
        <v>2.3999999999999998E-3</v>
      </c>
      <c r="Q16" s="3179"/>
      <c r="R16" s="3181">
        <f>ROUND(IF(项目基本情况!$B$8="出让",SUMPRODUCT(PRODUCT(1+K16:$K$18)),SUMPRODUCT(PRODUCT(1+K16:$K$17))),4)</f>
        <v>1.0139</v>
      </c>
      <c r="S16" s="3181">
        <f>ROUND(IF(项目基本情况!$B$8="出让",SUMPRODUCT(PRODUCT(1+L16:$L$18)),SUMPRODUCT(PRODUCT(1+L16:$L$17))),4)</f>
        <v>1.0113000000000001</v>
      </c>
      <c r="T16" s="3181">
        <f>ROUND(IF(项目基本情况!$B$8="出让",SUMPRODUCT(PRODUCT(1+M16:$M$18)),SUMPRODUCT(PRODUCT(1+M16:$M$17))),4)</f>
        <v>1.0065</v>
      </c>
      <c r="U16" s="3181">
        <f>ROUND(IF(项目基本情况!$B$8="出让",SUMPRODUCT(PRODUCT(1+N16:$N$18)),SUMPRODUCT(PRODUCT(1+N16:$N$17))),4)</f>
        <v>1.0143</v>
      </c>
      <c r="V16" s="3181">
        <f>ROUND(IF(项目基本情况!$B$8="出让",SUMPRODUCT(PRODUCT(1+O16:$O$18)),SUMPRODUCT(PRODUCT(1+O16:$O$17))),4)</f>
        <v>1.0148999999999999</v>
      </c>
      <c r="W16" s="3181">
        <f t="shared" si="24"/>
        <v>1.0065</v>
      </c>
      <c r="X16" s="3179"/>
      <c r="Y16" s="3182">
        <f>IF(D16=0,0,ROUND(AVERAGE(D16:D18)/100,4))</f>
        <v>7.9000000000000008E-3</v>
      </c>
      <c r="Z16" s="3182">
        <f>IF(E16=0,0,ROUND(AVERAGE(E16:E18)/100,4))</f>
        <v>4.3E-3</v>
      </c>
      <c r="AA16" s="3182">
        <f>IF(F16=0,0,ROUND(AVERAGE(F16:F18)/100,4))</f>
        <v>1.2999999999999999E-3</v>
      </c>
      <c r="AB16" s="3182">
        <f>IF(G16=0,0,ROUND(AVERAGE(G16:G18)/100,4))</f>
        <v>8.5000000000000006E-3</v>
      </c>
      <c r="AC16" s="3182">
        <f>IF(H16=0,0,ROUND(AVERAGE(H16:H18)/100,4))</f>
        <v>6.1999999999999998E-3</v>
      </c>
      <c r="AD16" s="3182">
        <f t="shared" si="7"/>
        <v>1.2999999999999999E-3</v>
      </c>
    </row>
    <row r="17" spans="1:30" s="3183" customFormat="1" ht="12.75">
      <c r="A17" s="3174" t="s">
        <v>2826</v>
      </c>
      <c r="B17" s="3175">
        <v>2021</v>
      </c>
      <c r="C17" s="3176">
        <v>2</v>
      </c>
      <c r="D17" s="3177">
        <v>0.92</v>
      </c>
      <c r="E17" s="3177">
        <v>0.72</v>
      </c>
      <c r="F17" s="3177">
        <v>0.41</v>
      </c>
      <c r="G17" s="3177">
        <v>0.95</v>
      </c>
      <c r="H17" s="3194">
        <v>1.01</v>
      </c>
      <c r="I17" s="3178">
        <f t="shared" si="4"/>
        <v>0.41</v>
      </c>
      <c r="J17" s="3179"/>
      <c r="K17" s="3180">
        <f t="shared" si="5"/>
        <v>9.1999999999999998E-3</v>
      </c>
      <c r="L17" s="3170">
        <f t="shared" si="5"/>
        <v>7.1999999999999998E-3</v>
      </c>
      <c r="M17" s="3170">
        <f t="shared" si="5"/>
        <v>4.0999999999999995E-3</v>
      </c>
      <c r="N17" s="3170">
        <f t="shared" si="5"/>
        <v>9.4999999999999998E-3</v>
      </c>
      <c r="O17" s="3170">
        <f t="shared" si="5"/>
        <v>1.01E-2</v>
      </c>
      <c r="P17" s="3170">
        <f t="shared" si="25"/>
        <v>4.0999999999999995E-3</v>
      </c>
      <c r="Q17" s="3179"/>
      <c r="R17" s="3181">
        <f>ROUND(IF(项目基本情况!$B$8="出让",SUMPRODUCT(PRODUCT(1+K17:$K$18)),SUMPRODUCT(PRODUCT(1+K17:$K$17))),4)</f>
        <v>1.0092000000000001</v>
      </c>
      <c r="S17" s="3181">
        <f>ROUND(IF(项目基本情况!$B$8="出让",SUMPRODUCT(PRODUCT(1+L17:$L$18)),SUMPRODUCT(PRODUCT(1+L17:$L$17))),4)</f>
        <v>1.0072000000000001</v>
      </c>
      <c r="T17" s="3181">
        <f>ROUND(IF(项目基本情况!$B$8="出让",SUMPRODUCT(PRODUCT(1+M17:$M$18)),SUMPRODUCT(PRODUCT(1+M17:$M$17))),4)</f>
        <v>1.0041</v>
      </c>
      <c r="U17" s="3181">
        <f>ROUND(IF(项目基本情况!$B$8="出让",SUMPRODUCT(PRODUCT(1+N17:$N$18)),SUMPRODUCT(PRODUCT(1+N17:$N$17))),4)</f>
        <v>1.0095000000000001</v>
      </c>
      <c r="V17" s="3181">
        <f>ROUND(IF(项目基本情况!$B$8="出让",SUMPRODUCT(PRODUCT(1+O17:$O$18)),SUMPRODUCT(PRODUCT(1+O17:$O$17))),4)</f>
        <v>1.0101</v>
      </c>
      <c r="W17" s="3181">
        <f t="shared" si="24"/>
        <v>1.0041</v>
      </c>
      <c r="X17" s="3179"/>
      <c r="Y17" s="3182">
        <f>IF(D17=0,0,ROUND(AVERAGE(D17:D18)/100,4))</f>
        <v>9.4999999999999998E-3</v>
      </c>
      <c r="Z17" s="3182">
        <f>IF(E17=0,0,ROUND(AVERAGE(E17:E18)/100,4))</f>
        <v>4.4000000000000003E-3</v>
      </c>
      <c r="AA17" s="3182">
        <f>IF(F17=0,0,ROUND(AVERAGE(F17:F18)/100,4))</f>
        <v>8.0000000000000004E-4</v>
      </c>
      <c r="AB17" s="3182">
        <f>IF(G17=0,0,ROUND(AVERAGE(G17:G18)/100,4))</f>
        <v>1.03E-2</v>
      </c>
      <c r="AC17" s="3182">
        <f>IF(H17=0,0,ROUND(AVERAGE(H17:H18)/100,4))</f>
        <v>6.8999999999999999E-3</v>
      </c>
      <c r="AD17" s="3182">
        <f t="shared" si="7"/>
        <v>8.0000000000000004E-4</v>
      </c>
    </row>
    <row r="18" spans="1:30" s="3205" customFormat="1" thickBot="1">
      <c r="A18" s="3195" t="s">
        <v>2827</v>
      </c>
      <c r="B18" s="3196">
        <v>2021</v>
      </c>
      <c r="C18" s="3197">
        <v>1</v>
      </c>
      <c r="D18" s="3198">
        <v>0.97</v>
      </c>
      <c r="E18" s="3198">
        <v>0.16</v>
      </c>
      <c r="F18" s="3198">
        <v>-0.25</v>
      </c>
      <c r="G18" s="3198">
        <v>1.1100000000000001</v>
      </c>
      <c r="H18" s="3199">
        <v>0.36</v>
      </c>
      <c r="I18" s="3200">
        <f t="shared" si="4"/>
        <v>-0.25</v>
      </c>
      <c r="J18" s="3201"/>
      <c r="K18" s="3202">
        <f t="shared" si="5"/>
        <v>9.7000000000000003E-3</v>
      </c>
      <c r="L18" s="3203">
        <f t="shared" si="5"/>
        <v>1.6000000000000001E-3</v>
      </c>
      <c r="M18" s="3203">
        <f>F18/100</f>
        <v>-2.5000000000000001E-3</v>
      </c>
      <c r="N18" s="3203">
        <f t="shared" si="5"/>
        <v>1.11E-2</v>
      </c>
      <c r="O18" s="3203">
        <f t="shared" si="5"/>
        <v>3.5999999999999999E-3</v>
      </c>
      <c r="P18" s="3203">
        <f t="shared" si="25"/>
        <v>-2.5000000000000001E-3</v>
      </c>
      <c r="Q18" s="3201"/>
      <c r="R18" s="3204">
        <v>1</v>
      </c>
      <c r="S18" s="3204">
        <v>1</v>
      </c>
      <c r="T18" s="3204">
        <v>1</v>
      </c>
      <c r="U18" s="3204">
        <v>1</v>
      </c>
      <c r="V18" s="3204">
        <v>1</v>
      </c>
      <c r="W18" s="3204">
        <f t="shared" ref="W18" si="31">T18</f>
        <v>1</v>
      </c>
      <c r="X18" s="3201"/>
      <c r="Y18" s="3203">
        <f>IF(D18=0,0,ROUND(AVERAGE(D18:D18)/100,4))</f>
        <v>9.7000000000000003E-3</v>
      </c>
      <c r="Z18" s="3203">
        <f>IF(E18=0,0,ROUND(AVERAGE(E18:E18)/100,4))</f>
        <v>1.6000000000000001E-3</v>
      </c>
      <c r="AA18" s="3203">
        <f>IF(F18=0,0,ROUND(AVERAGE(F18:F18)/100,4))</f>
        <v>-2.5000000000000001E-3</v>
      </c>
      <c r="AB18" s="3203">
        <f>IF(G18=0,0,ROUND(AVERAGE(G18:G18)/100,4))</f>
        <v>1.11E-2</v>
      </c>
      <c r="AC18" s="3203">
        <f>IF(H18=0,0,ROUND(AVERAGE(H18:H18)/100,4))</f>
        <v>3.5999999999999999E-3</v>
      </c>
      <c r="AD18" s="3203">
        <f>AA18</f>
        <v>-2.5000000000000001E-3</v>
      </c>
    </row>
    <row r="19" spans="1:30" s="3007" customFormat="1" ht="14.25" thickTop="1"/>
    <row r="20" spans="1:30" s="3007" customFormat="1">
      <c r="A20" s="3446" t="s">
        <v>3369</v>
      </c>
    </row>
    <row r="21" spans="1:30" s="3007" customFormat="1">
      <c r="I21" s="3206" t="s">
        <v>2828</v>
      </c>
    </row>
    <row r="22" spans="1:30" s="3007" customFormat="1"/>
    <row r="23" spans="1:30" s="3207" customFormat="1" ht="12.75">
      <c r="B23" s="3208" t="s">
        <v>3375</v>
      </c>
      <c r="C23" s="3209"/>
      <c r="D23" s="3209"/>
      <c r="E23" s="3209"/>
      <c r="F23" s="3209"/>
      <c r="G23" s="3209"/>
      <c r="H23" s="3209"/>
      <c r="I23" s="3209"/>
      <c r="J23" s="3163"/>
      <c r="K23" s="3209" t="s">
        <v>2829</v>
      </c>
      <c r="L23" s="3209"/>
      <c r="M23" s="3209"/>
      <c r="N23" s="3209"/>
      <c r="O23" s="3209"/>
      <c r="P23" s="3209"/>
      <c r="Q23" s="3163"/>
      <c r="R23" s="3825" t="s">
        <v>2830</v>
      </c>
      <c r="S23" s="3826"/>
      <c r="T23" s="3826"/>
      <c r="U23" s="3826"/>
      <c r="V23" s="3826"/>
      <c r="W23" s="3826"/>
      <c r="X23" s="3163"/>
      <c r="Y23" s="3825" t="s">
        <v>2831</v>
      </c>
      <c r="Z23" s="3826"/>
      <c r="AA23" s="3826"/>
      <c r="AB23" s="3826"/>
      <c r="AC23" s="3826"/>
      <c r="AD23" s="3826"/>
    </row>
    <row r="24" spans="1:30" s="3141" customFormat="1" ht="14.25" thickBot="1">
      <c r="B24" s="3142"/>
      <c r="C24" s="3143"/>
      <c r="D24" s="3144" t="s">
        <v>2832</v>
      </c>
      <c r="E24" s="3145" t="s">
        <v>2833</v>
      </c>
      <c r="F24" s="3145" t="s">
        <v>2834</v>
      </c>
      <c r="G24" s="3145" t="s">
        <v>2835</v>
      </c>
      <c r="H24" s="3145"/>
      <c r="I24" s="3145" t="s">
        <v>2836</v>
      </c>
      <c r="J24" s="3146"/>
      <c r="K24" s="3144" t="s">
        <v>2832</v>
      </c>
      <c r="L24" s="3145" t="s">
        <v>2833</v>
      </c>
      <c r="M24" s="3145" t="s">
        <v>2834</v>
      </c>
      <c r="N24" s="3145" t="s">
        <v>2835</v>
      </c>
      <c r="O24" s="3145"/>
      <c r="P24" s="3145" t="s">
        <v>2836</v>
      </c>
      <c r="Q24" s="3146"/>
      <c r="R24" s="3144" t="s">
        <v>2832</v>
      </c>
      <c r="S24" s="3145" t="s">
        <v>2833</v>
      </c>
      <c r="T24" s="3145" t="s">
        <v>2834</v>
      </c>
      <c r="U24" s="3145" t="s">
        <v>2835</v>
      </c>
      <c r="V24" s="3145"/>
      <c r="W24" s="3145" t="s">
        <v>2836</v>
      </c>
      <c r="X24" s="3146"/>
      <c r="Y24" s="3144" t="s">
        <v>2832</v>
      </c>
      <c r="Z24" s="3145" t="s">
        <v>2833</v>
      </c>
      <c r="AA24" s="3145" t="s">
        <v>2834</v>
      </c>
      <c r="AB24" s="3145" t="s">
        <v>2835</v>
      </c>
      <c r="AC24" s="3145"/>
      <c r="AD24" s="3145" t="s">
        <v>2836</v>
      </c>
    </row>
    <row r="25" spans="1:30" s="3159" customFormat="1" ht="12.75">
      <c r="A25" s="3147" t="s">
        <v>2837</v>
      </c>
      <c r="B25" s="3148"/>
      <c r="C25" s="3149"/>
      <c r="D25" s="3149"/>
      <c r="E25" s="3149">
        <f t="shared" ref="E25:G25" si="32">ROUND(AVERAGEIF(E26:E40,"&lt;&gt;0"),2)</f>
        <v>0.39</v>
      </c>
      <c r="F25" s="3149">
        <f t="shared" si="32"/>
        <v>0.28000000000000003</v>
      </c>
      <c r="G25" s="3149">
        <f t="shared" si="32"/>
        <v>0.67</v>
      </c>
      <c r="H25" s="3149"/>
      <c r="I25" s="3149">
        <f>F25</f>
        <v>0.28000000000000003</v>
      </c>
      <c r="J25" s="3150"/>
      <c r="K25" s="3151"/>
      <c r="L25" s="3152">
        <f t="shared" ref="L25:N25" si="33">ROUND(AVERAGEIF(L26:L40,"&lt;&gt;0"),4)</f>
        <v>3.8999999999999998E-3</v>
      </c>
      <c r="M25" s="3152">
        <f t="shared" si="33"/>
        <v>2.8E-3</v>
      </c>
      <c r="N25" s="3152">
        <f t="shared" si="33"/>
        <v>6.7000000000000002E-3</v>
      </c>
      <c r="O25" s="3152"/>
      <c r="P25" s="3152">
        <f>M25</f>
        <v>2.8E-3</v>
      </c>
      <c r="Q25" s="3150"/>
      <c r="R25" s="3153"/>
      <c r="S25" s="3154">
        <f>ROUND(SUMPRODUCT(PRODUCT(1+L26:L40)),4)</f>
        <v>1.0476000000000001</v>
      </c>
      <c r="T25" s="3154">
        <f t="shared" ref="T25:U25" si="34">ROUND(SUMPRODUCT(PRODUCT(1+M26:M40)),4)</f>
        <v>1.0346</v>
      </c>
      <c r="U25" s="3154">
        <f t="shared" si="34"/>
        <v>1.0831999999999999</v>
      </c>
      <c r="V25" s="3154"/>
      <c r="W25" s="3153">
        <f>T25</f>
        <v>1.0346</v>
      </c>
      <c r="X25" s="3150"/>
      <c r="Y25" s="3155"/>
      <c r="Z25" s="3156">
        <f t="shared" ref="Z25:AB25" si="35">ROUND(AVERAGEIF(Z26:Z40,"&lt;&gt;0"),4)</f>
        <v>4.3E-3</v>
      </c>
      <c r="AA25" s="3157">
        <f t="shared" si="35"/>
        <v>3.5999999999999999E-3</v>
      </c>
      <c r="AB25" s="3155">
        <f t="shared" si="35"/>
        <v>8.8999999999999999E-3</v>
      </c>
      <c r="AC25" s="3158"/>
      <c r="AD25" s="3155">
        <f>AA25</f>
        <v>3.5999999999999999E-3</v>
      </c>
    </row>
    <row r="26" spans="1:30" s="3160" customFormat="1" ht="12.75">
      <c r="B26" s="3161"/>
      <c r="C26" s="3162"/>
      <c r="D26" s="3162"/>
      <c r="E26" s="3162"/>
      <c r="F26" s="3162"/>
      <c r="G26" s="3162"/>
      <c r="H26" s="3162"/>
      <c r="I26" s="3162"/>
      <c r="J26" s="3163"/>
      <c r="K26" s="3164"/>
      <c r="L26" s="3165"/>
      <c r="M26" s="3165"/>
      <c r="N26" s="3165"/>
      <c r="O26" s="3165"/>
      <c r="P26" s="3165"/>
      <c r="Q26" s="3163"/>
      <c r="R26" s="3166"/>
      <c r="S26" s="3167"/>
      <c r="T26" s="3168"/>
      <c r="U26" s="3166"/>
      <c r="V26" s="3169"/>
      <c r="W26" s="3166"/>
      <c r="X26" s="3163"/>
      <c r="Y26" s="3170"/>
      <c r="Z26" s="3171"/>
      <c r="AA26" s="3172"/>
      <c r="AB26" s="3170"/>
      <c r="AC26" s="3173"/>
      <c r="AD26" s="3170"/>
    </row>
    <row r="27" spans="1:30" s="3183" customFormat="1" ht="12.75">
      <c r="A27" s="2203" t="s">
        <v>3377</v>
      </c>
      <c r="B27" s="3175">
        <v>2024</v>
      </c>
      <c r="C27" s="3176">
        <v>2</v>
      </c>
      <c r="D27" s="3177"/>
      <c r="E27" s="3177">
        <v>0</v>
      </c>
      <c r="F27" s="3177">
        <v>0</v>
      </c>
      <c r="G27" s="3177">
        <v>0</v>
      </c>
      <c r="H27" s="3177"/>
      <c r="I27" s="3178">
        <f t="shared" ref="I27:I40" si="36">F27</f>
        <v>0</v>
      </c>
      <c r="J27" s="3179"/>
      <c r="K27" s="3180"/>
      <c r="L27" s="3170">
        <f t="shared" ref="L27:N40" si="37">E27/100</f>
        <v>0</v>
      </c>
      <c r="M27" s="3170">
        <f t="shared" si="37"/>
        <v>0</v>
      </c>
      <c r="N27" s="3170">
        <f t="shared" si="37"/>
        <v>0</v>
      </c>
      <c r="O27" s="3170"/>
      <c r="P27" s="3170">
        <f>M27</f>
        <v>0</v>
      </c>
      <c r="Q27" s="3179"/>
      <c r="R27" s="3181"/>
      <c r="S27" s="3181">
        <f>ROUND(IF(项目基本情况!$B$8="出让",SUMPRODUCT(PRODUCT(1+L27:L$40)),SUMPRODUCT(PRODUCT(1+L27:L$39))),4)</f>
        <v>1.0439000000000001</v>
      </c>
      <c r="T27" s="3181">
        <f>ROUND(IF(项目基本情况!$B$8="出让",SUMPRODUCT(PRODUCT(1+M27:M$40)),SUMPRODUCT(PRODUCT(1+M27:M$39))),4)</f>
        <v>1.0297000000000001</v>
      </c>
      <c r="U27" s="3181">
        <f>ROUND(IF(项目基本情况!$B$8="出让",SUMPRODUCT(PRODUCT(1+N27:N$40)),SUMPRODUCT(PRODUCT(1+N27:N$39))),4)</f>
        <v>1.0727</v>
      </c>
      <c r="V27" s="3181"/>
      <c r="W27" s="3181">
        <f>T27</f>
        <v>1.0297000000000001</v>
      </c>
      <c r="X27" s="3179"/>
      <c r="Y27" s="3182"/>
      <c r="Z27" s="3210">
        <f>IF(E27=0,0,ROUND(AVERAGE(E27:E40)/100,4))</f>
        <v>0</v>
      </c>
      <c r="AA27" s="3210">
        <f>IF(F27=0,0,ROUND(AVERAGE(F27:F40)/100,4))</f>
        <v>0</v>
      </c>
      <c r="AB27" s="3210">
        <f>IF(G27=0,0,ROUND(AVERAGE(G27:G40)/100,4))</f>
        <v>0</v>
      </c>
      <c r="AC27" s="3211"/>
      <c r="AD27" s="3182">
        <f>IF(I27=0,0,ROUND(AVERAGE(I27:I40)/100,4))</f>
        <v>0</v>
      </c>
    </row>
    <row r="28" spans="1:30" s="3183" customFormat="1" ht="12.75">
      <c r="A28" s="2203" t="s">
        <v>3378</v>
      </c>
      <c r="B28" s="3175">
        <v>2024</v>
      </c>
      <c r="C28" s="3176">
        <v>1</v>
      </c>
      <c r="D28" s="3177"/>
      <c r="E28" s="3177">
        <v>0</v>
      </c>
      <c r="F28" s="3177">
        <v>0</v>
      </c>
      <c r="G28" s="3177">
        <v>0</v>
      </c>
      <c r="H28" s="3177"/>
      <c r="I28" s="3178">
        <f t="shared" ref="I28:I29" si="38">F28</f>
        <v>0</v>
      </c>
      <c r="J28" s="3179"/>
      <c r="K28" s="3180"/>
      <c r="L28" s="3170">
        <f t="shared" ref="L28" si="39">E28/100</f>
        <v>0</v>
      </c>
      <c r="M28" s="3170">
        <f t="shared" ref="M28" si="40">F28/100</f>
        <v>0</v>
      </c>
      <c r="N28" s="3170">
        <f t="shared" ref="N28" si="41">G28/100</f>
        <v>0</v>
      </c>
      <c r="O28" s="3170"/>
      <c r="P28" s="3170">
        <f t="shared" ref="P28" si="42">M28</f>
        <v>0</v>
      </c>
      <c r="Q28" s="3179"/>
      <c r="R28" s="3181"/>
      <c r="S28" s="3181">
        <f>ROUND(IF(项目基本情况!$B$8="出让",SUMPRODUCT(PRODUCT(1+L28:L$40)),SUMPRODUCT(PRODUCT(1+L28:L$39))),4)</f>
        <v>1.0439000000000001</v>
      </c>
      <c r="T28" s="3181">
        <f>ROUND(IF(项目基本情况!$B$8="出让",SUMPRODUCT(PRODUCT(1+M28:M$40)),SUMPRODUCT(PRODUCT(1+M28:M$39))),4)</f>
        <v>1.0297000000000001</v>
      </c>
      <c r="U28" s="3181">
        <f>ROUND(IF(项目基本情况!$B$8="出让",SUMPRODUCT(PRODUCT(1+N28:N$40)),SUMPRODUCT(PRODUCT(1+N28:N$39))),4)</f>
        <v>1.0727</v>
      </c>
      <c r="V28" s="3181"/>
      <c r="W28" s="3181">
        <f t="shared" ref="W28" si="43">T28</f>
        <v>1.0297000000000001</v>
      </c>
      <c r="X28" s="3179"/>
      <c r="Y28" s="3182"/>
      <c r="Z28" s="3210"/>
      <c r="AA28" s="3212"/>
      <c r="AB28" s="3182"/>
      <c r="AC28" s="3211"/>
      <c r="AD28" s="3182"/>
    </row>
    <row r="29" spans="1:30" s="3193" customFormat="1" ht="12.75">
      <c r="A29" s="3184" t="s">
        <v>3382</v>
      </c>
      <c r="B29" s="3185">
        <v>2023</v>
      </c>
      <c r="C29" s="3186">
        <v>4</v>
      </c>
      <c r="D29" s="3187"/>
      <c r="E29" s="3187">
        <v>7.0000000000000007E-2</v>
      </c>
      <c r="F29" s="3187">
        <v>0.09</v>
      </c>
      <c r="G29" s="3187">
        <v>0.03</v>
      </c>
      <c r="H29" s="3188"/>
      <c r="I29" s="3189">
        <f t="shared" si="38"/>
        <v>0.09</v>
      </c>
      <c r="J29" s="3190"/>
      <c r="K29" s="3191"/>
      <c r="L29" s="3192">
        <f t="shared" si="37"/>
        <v>7.000000000000001E-4</v>
      </c>
      <c r="M29" s="3192">
        <f t="shared" si="37"/>
        <v>8.9999999999999998E-4</v>
      </c>
      <c r="N29" s="3192">
        <f t="shared" si="37"/>
        <v>2.9999999999999997E-4</v>
      </c>
      <c r="O29" s="3192"/>
      <c r="P29" s="3192">
        <f t="shared" ref="P29" si="44">M29</f>
        <v>8.9999999999999998E-4</v>
      </c>
      <c r="Q29" s="3190"/>
      <c r="R29" s="3190"/>
      <c r="S29" s="3190">
        <f>ROUND(IF(项目基本情况!$B$8="出让",SUMPRODUCT(PRODUCT(1+L29:L$40)),SUMPRODUCT(PRODUCT(1+L29:L$39))),4)</f>
        <v>1.0439000000000001</v>
      </c>
      <c r="T29" s="3190">
        <f>ROUND(IF(项目基本情况!$B$8="出让",SUMPRODUCT(PRODUCT(1+M29:M$40)),SUMPRODUCT(PRODUCT(1+M29:M$39))),4)</f>
        <v>1.0297000000000001</v>
      </c>
      <c r="U29" s="3190">
        <f>ROUND(IF(项目基本情况!$B$8="出让",SUMPRODUCT(PRODUCT(1+N29:N$40)),SUMPRODUCT(PRODUCT(1+N29:N$39))),4)</f>
        <v>1.0727</v>
      </c>
      <c r="V29" s="3190"/>
      <c r="W29" s="3190">
        <f t="shared" ref="W29" si="45">T29</f>
        <v>1.0297000000000001</v>
      </c>
      <c r="X29" s="3190"/>
      <c r="Y29" s="3192"/>
      <c r="Z29" s="3213"/>
      <c r="AA29" s="3214"/>
      <c r="AB29" s="3192"/>
      <c r="AC29" s="3215"/>
      <c r="AD29" s="3192"/>
    </row>
    <row r="30" spans="1:30" s="3183" customFormat="1" ht="12.75">
      <c r="A30" s="3174" t="s">
        <v>3381</v>
      </c>
      <c r="B30" s="3175">
        <v>2023</v>
      </c>
      <c r="C30" s="3176">
        <v>3</v>
      </c>
      <c r="D30" s="3177"/>
      <c r="E30" s="3177">
        <v>0.35</v>
      </c>
      <c r="F30" s="3177">
        <v>0.17</v>
      </c>
      <c r="G30" s="3177">
        <v>0.52</v>
      </c>
      <c r="H30" s="3194"/>
      <c r="I30" s="3178">
        <f t="shared" si="36"/>
        <v>0.17</v>
      </c>
      <c r="J30" s="3179"/>
      <c r="K30" s="3180"/>
      <c r="L30" s="3170">
        <f t="shared" ref="L30:L32" si="46">E30/100</f>
        <v>3.4999999999999996E-3</v>
      </c>
      <c r="M30" s="3170">
        <f t="shared" ref="M30:M32" si="47">F30/100</f>
        <v>1.7000000000000001E-3</v>
      </c>
      <c r="N30" s="3170">
        <f t="shared" ref="N30:N32" si="48">G30/100</f>
        <v>5.1999999999999998E-3</v>
      </c>
      <c r="O30" s="3170"/>
      <c r="P30" s="3170">
        <f t="shared" ref="P30:P32" si="49">M30</f>
        <v>1.7000000000000001E-3</v>
      </c>
      <c r="Q30" s="3179"/>
      <c r="R30" s="3181"/>
      <c r="S30" s="3181">
        <f>ROUND(IF(项目基本情况!$B$8="出让",SUMPRODUCT(PRODUCT(1+L30:L$40)),SUMPRODUCT(PRODUCT(1+L30:L$39))),4)</f>
        <v>1.0431999999999999</v>
      </c>
      <c r="T30" s="3181">
        <f>ROUND(IF(项目基本情况!$B$8="出让",SUMPRODUCT(PRODUCT(1+M30:M$40)),SUMPRODUCT(PRODUCT(1+M30:M$39))),4)</f>
        <v>1.0286999999999999</v>
      </c>
      <c r="U30" s="3181">
        <f>ROUND(IF(项目基本情况!$B$8="出让",SUMPRODUCT(PRODUCT(1+N30:N$40)),SUMPRODUCT(PRODUCT(1+N30:N$39))),4)</f>
        <v>1.0723</v>
      </c>
      <c r="V30" s="3181"/>
      <c r="W30" s="3181">
        <f t="shared" ref="W30:W32" si="50">T30</f>
        <v>1.0286999999999999</v>
      </c>
      <c r="X30" s="3179"/>
      <c r="Y30" s="3182"/>
      <c r="Z30" s="3210"/>
      <c r="AA30" s="3212"/>
      <c r="AB30" s="3182"/>
      <c r="AC30" s="3211"/>
      <c r="AD30" s="3182"/>
    </row>
    <row r="31" spans="1:30" s="3183" customFormat="1" ht="12.75">
      <c r="A31" s="3174" t="s">
        <v>3376</v>
      </c>
      <c r="B31" s="3175">
        <v>2023</v>
      </c>
      <c r="C31" s="3176">
        <v>2</v>
      </c>
      <c r="D31" s="3177"/>
      <c r="E31" s="3177">
        <v>0.5</v>
      </c>
      <c r="F31" s="3177">
        <v>0.45</v>
      </c>
      <c r="G31" s="3177">
        <v>0.89</v>
      </c>
      <c r="H31" s="3194"/>
      <c r="I31" s="3178">
        <f t="shared" si="36"/>
        <v>0.45</v>
      </c>
      <c r="J31" s="3179"/>
      <c r="K31" s="3180"/>
      <c r="L31" s="3170">
        <f t="shared" si="46"/>
        <v>5.0000000000000001E-3</v>
      </c>
      <c r="M31" s="3170">
        <f t="shared" si="47"/>
        <v>4.5000000000000005E-3</v>
      </c>
      <c r="N31" s="3170">
        <f t="shared" si="48"/>
        <v>8.8999999999999999E-3</v>
      </c>
      <c r="O31" s="3170"/>
      <c r="P31" s="3170">
        <f t="shared" si="49"/>
        <v>4.5000000000000005E-3</v>
      </c>
      <c r="Q31" s="3179"/>
      <c r="R31" s="3181"/>
      <c r="S31" s="3181">
        <f>ROUND(IF(项目基本情况!$B$8="出让",SUMPRODUCT(PRODUCT(1+L31:L$40)),SUMPRODUCT(PRODUCT(1+L31:L$39))),4)</f>
        <v>1.0396000000000001</v>
      </c>
      <c r="T31" s="3181">
        <f>ROUND(IF(项目基本情况!$B$8="出让",SUMPRODUCT(PRODUCT(1+M31:M$40)),SUMPRODUCT(PRODUCT(1+M31:M$39))),4)</f>
        <v>1.0269999999999999</v>
      </c>
      <c r="U31" s="3181">
        <f>ROUND(IF(项目基本情况!$B$8="出让",SUMPRODUCT(PRODUCT(1+N31:N$40)),SUMPRODUCT(PRODUCT(1+N31:N$39))),4)</f>
        <v>1.0668</v>
      </c>
      <c r="V31" s="3181"/>
      <c r="W31" s="3181">
        <f t="shared" si="50"/>
        <v>1.0269999999999999</v>
      </c>
      <c r="X31" s="3179"/>
      <c r="Y31" s="3182"/>
      <c r="Z31" s="3210"/>
      <c r="AA31" s="3212"/>
      <c r="AB31" s="3182"/>
      <c r="AC31" s="3211"/>
      <c r="AD31" s="3182"/>
    </row>
    <row r="32" spans="1:30" s="3183" customFormat="1" ht="12.75">
      <c r="A32" s="3174" t="s">
        <v>3372</v>
      </c>
      <c r="B32" s="3175">
        <v>2023</v>
      </c>
      <c r="C32" s="3176">
        <v>1</v>
      </c>
      <c r="D32" s="3177"/>
      <c r="E32" s="3177">
        <v>0.55000000000000004</v>
      </c>
      <c r="F32" s="3177">
        <v>0.59</v>
      </c>
      <c r="G32" s="3177">
        <v>0.64</v>
      </c>
      <c r="H32" s="3194"/>
      <c r="I32" s="3178">
        <f t="shared" si="36"/>
        <v>0.59</v>
      </c>
      <c r="J32" s="3179"/>
      <c r="K32" s="3180"/>
      <c r="L32" s="3170">
        <f t="shared" si="46"/>
        <v>5.5000000000000005E-3</v>
      </c>
      <c r="M32" s="3170">
        <f t="shared" si="47"/>
        <v>5.8999999999999999E-3</v>
      </c>
      <c r="N32" s="3170">
        <f t="shared" si="48"/>
        <v>6.4000000000000003E-3</v>
      </c>
      <c r="O32" s="3170"/>
      <c r="P32" s="3170">
        <f t="shared" si="49"/>
        <v>5.8999999999999999E-3</v>
      </c>
      <c r="Q32" s="3179"/>
      <c r="R32" s="3181"/>
      <c r="S32" s="3181">
        <f>ROUND(IF(项目基本情况!$B$8="出让",SUMPRODUCT(PRODUCT(1+L32:L$40)),SUMPRODUCT(PRODUCT(1+L32:L$39))),4)</f>
        <v>1.0344</v>
      </c>
      <c r="T32" s="3181">
        <f>ROUND(IF(项目基本情况!$B$8="出让",SUMPRODUCT(PRODUCT(1+M32:M$40)),SUMPRODUCT(PRODUCT(1+M32:M$39))),4)</f>
        <v>1.0224</v>
      </c>
      <c r="U32" s="3181">
        <f>ROUND(IF(项目基本情况!$B$8="出让",SUMPRODUCT(PRODUCT(1+N32:N$40)),SUMPRODUCT(PRODUCT(1+N32:N$39))),4)</f>
        <v>1.0573999999999999</v>
      </c>
      <c r="V32" s="3181"/>
      <c r="W32" s="3181">
        <f t="shared" si="50"/>
        <v>1.0224</v>
      </c>
      <c r="X32" s="3179"/>
      <c r="Y32" s="3182"/>
      <c r="Z32" s="3210"/>
      <c r="AA32" s="3212"/>
      <c r="AB32" s="3182"/>
      <c r="AC32" s="3211"/>
      <c r="AD32" s="3182"/>
    </row>
    <row r="33" spans="1:30" s="3183" customFormat="1" ht="12.75">
      <c r="A33" s="3174" t="s">
        <v>3371</v>
      </c>
      <c r="B33" s="3175">
        <v>2022</v>
      </c>
      <c r="C33" s="3176">
        <v>4</v>
      </c>
      <c r="D33" s="3177"/>
      <c r="E33" s="3177">
        <v>0.45</v>
      </c>
      <c r="F33" s="3177">
        <v>0.2</v>
      </c>
      <c r="G33" s="3177">
        <v>0.38</v>
      </c>
      <c r="H33" s="3194"/>
      <c r="I33" s="3178">
        <f t="shared" si="36"/>
        <v>0.2</v>
      </c>
      <c r="J33" s="3179"/>
      <c r="K33" s="3180"/>
      <c r="L33" s="3170">
        <f t="shared" si="37"/>
        <v>4.5000000000000005E-3</v>
      </c>
      <c r="M33" s="3170">
        <f t="shared" si="37"/>
        <v>2E-3</v>
      </c>
      <c r="N33" s="3170">
        <f t="shared" si="37"/>
        <v>3.8E-3</v>
      </c>
      <c r="O33" s="3170"/>
      <c r="P33" s="3170">
        <f t="shared" ref="P33:P40" si="51">M33</f>
        <v>2E-3</v>
      </c>
      <c r="Q33" s="3179"/>
      <c r="R33" s="3181"/>
      <c r="S33" s="3181">
        <f>ROUND(IF(项目基本情况!$B$8="出让",SUMPRODUCT(PRODUCT(1+L33:L$40)),SUMPRODUCT(PRODUCT(1+L33:L$39))),4)</f>
        <v>1.0286999999999999</v>
      </c>
      <c r="T33" s="3181">
        <f>ROUND(IF(项目基本情况!$B$8="出让",SUMPRODUCT(PRODUCT(1+M33:M$40)),SUMPRODUCT(PRODUCT(1+M33:M$39))),4)</f>
        <v>1.0164</v>
      </c>
      <c r="U33" s="3181">
        <f>ROUND(IF(项目基本情况!$B$8="出让",SUMPRODUCT(PRODUCT(1+N33:N$40)),SUMPRODUCT(PRODUCT(1+N33:N$39))),4)</f>
        <v>1.0506</v>
      </c>
      <c r="V33" s="3181"/>
      <c r="W33" s="3181">
        <f t="shared" ref="W33:W40" si="52">T33</f>
        <v>1.0164</v>
      </c>
      <c r="X33" s="3179"/>
      <c r="Y33" s="3182"/>
      <c r="Z33" s="3210">
        <f t="shared" ref="Z33:AD40" si="53">IF(E33=0,0,ROUND(AVERAGE(E33:E41)/100,4))</f>
        <v>4.0000000000000001E-3</v>
      </c>
      <c r="AA33" s="3212">
        <f t="shared" si="53"/>
        <v>2.5999999999999999E-3</v>
      </c>
      <c r="AB33" s="3182">
        <f t="shared" si="53"/>
        <v>7.4000000000000003E-3</v>
      </c>
      <c r="AC33" s="3211"/>
      <c r="AD33" s="3182">
        <f t="shared" si="53"/>
        <v>2.5999999999999999E-3</v>
      </c>
    </row>
    <row r="34" spans="1:30" s="3183" customFormat="1" ht="12.75">
      <c r="A34" s="3174" t="s">
        <v>3368</v>
      </c>
      <c r="B34" s="3175">
        <v>2022</v>
      </c>
      <c r="C34" s="3176">
        <v>3</v>
      </c>
      <c r="D34" s="3177"/>
      <c r="E34" s="3177">
        <v>0.3</v>
      </c>
      <c r="F34" s="3177">
        <v>0.28999999999999998</v>
      </c>
      <c r="G34" s="3177">
        <v>0.83</v>
      </c>
      <c r="H34" s="3194"/>
      <c r="I34" s="3178">
        <f t="shared" si="36"/>
        <v>0.28999999999999998</v>
      </c>
      <c r="J34" s="3179"/>
      <c r="K34" s="3180"/>
      <c r="L34" s="3170">
        <f t="shared" si="37"/>
        <v>3.0000000000000001E-3</v>
      </c>
      <c r="M34" s="3170">
        <f t="shared" si="37"/>
        <v>2.8999999999999998E-3</v>
      </c>
      <c r="N34" s="3170">
        <f t="shared" si="37"/>
        <v>8.3000000000000001E-3</v>
      </c>
      <c r="O34" s="3170"/>
      <c r="P34" s="3170">
        <f t="shared" si="51"/>
        <v>2.8999999999999998E-3</v>
      </c>
      <c r="Q34" s="3179"/>
      <c r="R34" s="3181"/>
      <c r="S34" s="3181">
        <f>ROUND(IF(项目基本情况!$B$8="出让",SUMPRODUCT(PRODUCT(1+L34:L$40)),SUMPRODUCT(PRODUCT(1+L34:L$39))),4)</f>
        <v>1.0241</v>
      </c>
      <c r="T34" s="3181">
        <f>ROUND(IF(项目基本情况!$B$8="出让",SUMPRODUCT(PRODUCT(1+M34:M$40)),SUMPRODUCT(PRODUCT(1+M34:M$39))),4)</f>
        <v>1.0144</v>
      </c>
      <c r="U34" s="3181">
        <f>ROUND(IF(项目基本情况!$B$8="出让",SUMPRODUCT(PRODUCT(1+N34:N$40)),SUMPRODUCT(PRODUCT(1+N34:N$39))),4)</f>
        <v>1.0467</v>
      </c>
      <c r="V34" s="3181"/>
      <c r="W34" s="3181">
        <f t="shared" si="52"/>
        <v>1.0144</v>
      </c>
      <c r="X34" s="3179"/>
      <c r="Y34" s="3182"/>
      <c r="Z34" s="3210">
        <f t="shared" si="53"/>
        <v>3.8999999999999998E-3</v>
      </c>
      <c r="AA34" s="3212">
        <f t="shared" si="53"/>
        <v>2.7000000000000001E-3</v>
      </c>
      <c r="AB34" s="3182">
        <f t="shared" si="53"/>
        <v>7.9000000000000008E-3</v>
      </c>
      <c r="AC34" s="3211"/>
      <c r="AD34" s="3182">
        <f t="shared" si="53"/>
        <v>2.7000000000000001E-3</v>
      </c>
    </row>
    <row r="35" spans="1:30" s="3183" customFormat="1" ht="12.75">
      <c r="A35" s="3174" t="s">
        <v>3358</v>
      </c>
      <c r="B35" s="3175">
        <v>2022</v>
      </c>
      <c r="C35" s="3176">
        <v>2</v>
      </c>
      <c r="D35" s="3177"/>
      <c r="E35" s="3177">
        <v>-0.11</v>
      </c>
      <c r="F35" s="3177">
        <v>-0.13</v>
      </c>
      <c r="G35" s="3177">
        <v>0.53</v>
      </c>
      <c r="H35" s="3194"/>
      <c r="I35" s="3178">
        <f t="shared" si="36"/>
        <v>-0.13</v>
      </c>
      <c r="J35" s="3179"/>
      <c r="K35" s="3180"/>
      <c r="L35" s="3170">
        <f t="shared" si="37"/>
        <v>-1.1000000000000001E-3</v>
      </c>
      <c r="M35" s="3170">
        <f t="shared" si="37"/>
        <v>-1.2999999999999999E-3</v>
      </c>
      <c r="N35" s="3170">
        <f t="shared" si="37"/>
        <v>5.3E-3</v>
      </c>
      <c r="O35" s="3170"/>
      <c r="P35" s="3170">
        <f t="shared" si="51"/>
        <v>-1.2999999999999999E-3</v>
      </c>
      <c r="Q35" s="3179"/>
      <c r="R35" s="3181"/>
      <c r="S35" s="3181">
        <f>ROUND(IF(项目基本情况!$B$8="出让",SUMPRODUCT(PRODUCT(1+L35:L$40)),SUMPRODUCT(PRODUCT(1+L35:L$39))),4)</f>
        <v>1.0210999999999999</v>
      </c>
      <c r="T35" s="3181">
        <f>ROUND(IF(项目基本情况!$B$8="出让",SUMPRODUCT(PRODUCT(1+M35:M$40)),SUMPRODUCT(PRODUCT(1+M35:M$39))),4)</f>
        <v>1.0114000000000001</v>
      </c>
      <c r="U35" s="3181">
        <f>ROUND(IF(项目基本情况!$B$8="出让",SUMPRODUCT(PRODUCT(1+N35:N$40)),SUMPRODUCT(PRODUCT(1+N35:N$39))),4)</f>
        <v>1.0381</v>
      </c>
      <c r="V35" s="3181"/>
      <c r="W35" s="3181">
        <f t="shared" si="52"/>
        <v>1.0114000000000001</v>
      </c>
      <c r="X35" s="3179"/>
      <c r="Y35" s="3182"/>
      <c r="Z35" s="3210">
        <f t="shared" si="53"/>
        <v>4.1000000000000003E-3</v>
      </c>
      <c r="AA35" s="3212">
        <f t="shared" si="53"/>
        <v>2.7000000000000001E-3</v>
      </c>
      <c r="AB35" s="3182">
        <f t="shared" si="53"/>
        <v>7.9000000000000008E-3</v>
      </c>
      <c r="AC35" s="3211"/>
      <c r="AD35" s="3182">
        <f t="shared" si="53"/>
        <v>2.7000000000000001E-3</v>
      </c>
    </row>
    <row r="36" spans="1:30" s="3183" customFormat="1" ht="12.75">
      <c r="A36" s="3174" t="s">
        <v>2838</v>
      </c>
      <c r="B36" s="3175">
        <v>2022</v>
      </c>
      <c r="C36" s="3176">
        <v>1</v>
      </c>
      <c r="D36" s="3177"/>
      <c r="E36" s="3177">
        <v>0.6</v>
      </c>
      <c r="F36" s="3177">
        <v>0.45</v>
      </c>
      <c r="G36" s="3177">
        <v>0.53</v>
      </c>
      <c r="H36" s="3194"/>
      <c r="I36" s="3178">
        <f t="shared" si="36"/>
        <v>0.45</v>
      </c>
      <c r="J36" s="3179"/>
      <c r="K36" s="3180"/>
      <c r="L36" s="3170">
        <f t="shared" si="37"/>
        <v>6.0000000000000001E-3</v>
      </c>
      <c r="M36" s="3170">
        <f t="shared" si="37"/>
        <v>4.5000000000000005E-3</v>
      </c>
      <c r="N36" s="3170">
        <f t="shared" si="37"/>
        <v>5.3E-3</v>
      </c>
      <c r="O36" s="3170"/>
      <c r="P36" s="3170">
        <f t="shared" si="51"/>
        <v>4.5000000000000005E-3</v>
      </c>
      <c r="Q36" s="3179"/>
      <c r="R36" s="3181"/>
      <c r="S36" s="3181">
        <f>ROUND(IF(项目基本情况!$B$8="出让",SUMPRODUCT(PRODUCT(1+L36:L$40)),SUMPRODUCT(PRODUCT(1+L36:L$39))),4)</f>
        <v>1.0222</v>
      </c>
      <c r="T36" s="3181">
        <f>ROUND(IF(项目基本情况!$B$8="出让",SUMPRODUCT(PRODUCT(1+M36:M$40)),SUMPRODUCT(PRODUCT(1+M36:M$39))),4)</f>
        <v>1.0127999999999999</v>
      </c>
      <c r="U36" s="3181">
        <f>ROUND(IF(项目基本情况!$B$8="出让",SUMPRODUCT(PRODUCT(1+N36:N$40)),SUMPRODUCT(PRODUCT(1+N36:N$39))),4)</f>
        <v>1.0326</v>
      </c>
      <c r="V36" s="3181"/>
      <c r="W36" s="3181">
        <f t="shared" si="52"/>
        <v>1.0127999999999999</v>
      </c>
      <c r="X36" s="3179"/>
      <c r="Y36" s="3182"/>
      <c r="Z36" s="3210">
        <f t="shared" si="53"/>
        <v>5.1000000000000004E-3</v>
      </c>
      <c r="AA36" s="3212">
        <f t="shared" si="53"/>
        <v>3.5000000000000001E-3</v>
      </c>
      <c r="AB36" s="3182">
        <f t="shared" si="53"/>
        <v>8.3999999999999995E-3</v>
      </c>
      <c r="AC36" s="3211"/>
      <c r="AD36" s="3182">
        <f t="shared" si="53"/>
        <v>3.5000000000000001E-3</v>
      </c>
    </row>
    <row r="37" spans="1:30" s="3183" customFormat="1" ht="12.75">
      <c r="A37" s="3174" t="s">
        <v>2839</v>
      </c>
      <c r="B37" s="3175">
        <v>2021</v>
      </c>
      <c r="C37" s="3176">
        <v>4</v>
      </c>
      <c r="D37" s="3177"/>
      <c r="E37" s="3177">
        <v>0.57999999999999996</v>
      </c>
      <c r="F37" s="3177">
        <v>0.08</v>
      </c>
      <c r="G37" s="3177">
        <v>0.68</v>
      </c>
      <c r="H37" s="3194"/>
      <c r="I37" s="3178">
        <f t="shared" si="36"/>
        <v>0.08</v>
      </c>
      <c r="J37" s="3179"/>
      <c r="K37" s="3180"/>
      <c r="L37" s="3170">
        <f t="shared" si="37"/>
        <v>5.7999999999999996E-3</v>
      </c>
      <c r="M37" s="3170">
        <f t="shared" si="37"/>
        <v>8.0000000000000004E-4</v>
      </c>
      <c r="N37" s="3170">
        <f t="shared" si="37"/>
        <v>6.8000000000000005E-3</v>
      </c>
      <c r="O37" s="3170"/>
      <c r="P37" s="3170">
        <f t="shared" si="51"/>
        <v>8.0000000000000004E-4</v>
      </c>
      <c r="Q37" s="3179"/>
      <c r="R37" s="3181"/>
      <c r="S37" s="3181">
        <f>ROUND(IF(项目基本情况!$B$8="出让",SUMPRODUCT(PRODUCT(1+L37:L$40)),SUMPRODUCT(PRODUCT(1+L37:L$39))),4)</f>
        <v>1.0161</v>
      </c>
      <c r="T37" s="3181">
        <f>ROUND(IF(项目基本情况!$B$8="出让",SUMPRODUCT(PRODUCT(1+M37:M$40)),SUMPRODUCT(PRODUCT(1+M37:M$39))),4)</f>
        <v>1.0082</v>
      </c>
      <c r="U37" s="3181">
        <f>ROUND(IF(项目基本情况!$B$8="出让",SUMPRODUCT(PRODUCT(1+N37:N$40)),SUMPRODUCT(PRODUCT(1+N37:N$39))),4)</f>
        <v>1.0270999999999999</v>
      </c>
      <c r="V37" s="3181"/>
      <c r="W37" s="3181">
        <f t="shared" si="52"/>
        <v>1.0082</v>
      </c>
      <c r="X37" s="3179"/>
      <c r="Y37" s="3182"/>
      <c r="Z37" s="3210">
        <f t="shared" si="53"/>
        <v>4.8999999999999998E-3</v>
      </c>
      <c r="AA37" s="3212">
        <f t="shared" si="53"/>
        <v>3.3E-3</v>
      </c>
      <c r="AB37" s="3182">
        <f t="shared" si="53"/>
        <v>9.1999999999999998E-3</v>
      </c>
      <c r="AC37" s="3211"/>
      <c r="AD37" s="3182">
        <f t="shared" si="53"/>
        <v>3.3E-3</v>
      </c>
    </row>
    <row r="38" spans="1:30" s="3183" customFormat="1" ht="12.75">
      <c r="A38" s="3174" t="s">
        <v>2840</v>
      </c>
      <c r="B38" s="3175">
        <v>2021</v>
      </c>
      <c r="C38" s="3176">
        <v>3</v>
      </c>
      <c r="D38" s="3177"/>
      <c r="E38" s="3177">
        <v>0.47</v>
      </c>
      <c r="F38" s="3177">
        <v>0.28000000000000003</v>
      </c>
      <c r="G38" s="3177">
        <v>0.91</v>
      </c>
      <c r="H38" s="3194"/>
      <c r="I38" s="3178">
        <f t="shared" si="36"/>
        <v>0.28000000000000003</v>
      </c>
      <c r="J38" s="3179"/>
      <c r="K38" s="3180"/>
      <c r="L38" s="3170">
        <f t="shared" si="37"/>
        <v>4.6999999999999993E-3</v>
      </c>
      <c r="M38" s="3170">
        <f t="shared" si="37"/>
        <v>2.8000000000000004E-3</v>
      </c>
      <c r="N38" s="3170">
        <f t="shared" si="37"/>
        <v>9.1000000000000004E-3</v>
      </c>
      <c r="O38" s="3170"/>
      <c r="P38" s="3170">
        <f t="shared" si="51"/>
        <v>2.8000000000000004E-3</v>
      </c>
      <c r="Q38" s="3179"/>
      <c r="R38" s="3181"/>
      <c r="S38" s="3181">
        <f>ROUND(IF(项目基本情况!$B$8="出让",SUMPRODUCT(PRODUCT(1+L38:L$40)),SUMPRODUCT(PRODUCT(1+L38:L$39))),4)</f>
        <v>1.0102</v>
      </c>
      <c r="T38" s="3181">
        <f>ROUND(IF(项目基本情况!$B$8="出让",SUMPRODUCT(PRODUCT(1+M38:M$40)),SUMPRODUCT(PRODUCT(1+M38:M$39))),4)</f>
        <v>1.0074000000000001</v>
      </c>
      <c r="U38" s="3181">
        <f>ROUND(IF(项目基本情况!$B$8="出让",SUMPRODUCT(PRODUCT(1+N38:N$40)),SUMPRODUCT(PRODUCT(1+N38:N$39))),4)</f>
        <v>1.0202</v>
      </c>
      <c r="V38" s="3181"/>
      <c r="W38" s="3181">
        <f t="shared" si="52"/>
        <v>1.0074000000000001</v>
      </c>
      <c r="X38" s="3179"/>
      <c r="Y38" s="3182"/>
      <c r="Z38" s="3210">
        <f t="shared" si="53"/>
        <v>4.5999999999999999E-3</v>
      </c>
      <c r="AA38" s="3212">
        <f t="shared" si="53"/>
        <v>4.1000000000000003E-3</v>
      </c>
      <c r="AB38" s="3182">
        <f t="shared" si="53"/>
        <v>0.01</v>
      </c>
      <c r="AC38" s="3211"/>
      <c r="AD38" s="3182">
        <f t="shared" si="53"/>
        <v>4.1000000000000003E-3</v>
      </c>
    </row>
    <row r="39" spans="1:30" s="3183" customFormat="1" ht="12.75">
      <c r="A39" s="3174" t="s">
        <v>2841</v>
      </c>
      <c r="B39" s="3175">
        <v>2021</v>
      </c>
      <c r="C39" s="3176">
        <v>2</v>
      </c>
      <c r="D39" s="3177"/>
      <c r="E39" s="3177">
        <v>0.55000000000000004</v>
      </c>
      <c r="F39" s="3177">
        <v>0.46</v>
      </c>
      <c r="G39" s="3177">
        <v>1.1000000000000001</v>
      </c>
      <c r="H39" s="3194"/>
      <c r="I39" s="3178">
        <f t="shared" si="36"/>
        <v>0.46</v>
      </c>
      <c r="J39" s="3179"/>
      <c r="K39" s="3180"/>
      <c r="L39" s="3170">
        <f t="shared" si="37"/>
        <v>5.5000000000000005E-3</v>
      </c>
      <c r="M39" s="3170">
        <f t="shared" si="37"/>
        <v>4.5999999999999999E-3</v>
      </c>
      <c r="N39" s="3170">
        <f t="shared" si="37"/>
        <v>1.1000000000000001E-2</v>
      </c>
      <c r="O39" s="3170"/>
      <c r="P39" s="3170">
        <f t="shared" si="51"/>
        <v>4.5999999999999999E-3</v>
      </c>
      <c r="Q39" s="3179"/>
      <c r="R39" s="3181"/>
      <c r="S39" s="3181">
        <f>ROUND(IF(项目基本情况!$B$8="出让",SUMPRODUCT(PRODUCT(1+L39:L$40)),SUMPRODUCT(PRODUCT(1+L39:L$39))),4)</f>
        <v>1.0055000000000001</v>
      </c>
      <c r="T39" s="3181">
        <f>ROUND(IF(项目基本情况!$B$8="出让",SUMPRODUCT(PRODUCT(1+M39:M$40)),SUMPRODUCT(PRODUCT(1+M39:M$39))),4)</f>
        <v>1.0045999999999999</v>
      </c>
      <c r="U39" s="3181">
        <f>ROUND(IF(项目基本情况!$B$8="出让",SUMPRODUCT(PRODUCT(1+N39:N$40)),SUMPRODUCT(PRODUCT(1+N39:N$39))),4)</f>
        <v>1.0109999999999999</v>
      </c>
      <c r="V39" s="3181"/>
      <c r="W39" s="3181">
        <f t="shared" si="52"/>
        <v>1.0045999999999999</v>
      </c>
      <c r="X39" s="3179"/>
      <c r="Y39" s="3182"/>
      <c r="Z39" s="3210">
        <f t="shared" si="53"/>
        <v>4.4999999999999997E-3</v>
      </c>
      <c r="AA39" s="3212">
        <f t="shared" si="53"/>
        <v>4.7000000000000002E-3</v>
      </c>
      <c r="AB39" s="3182">
        <f t="shared" si="53"/>
        <v>1.04E-2</v>
      </c>
      <c r="AC39" s="3211"/>
      <c r="AD39" s="3182">
        <f t="shared" si="53"/>
        <v>4.7000000000000002E-3</v>
      </c>
    </row>
    <row r="40" spans="1:30" s="3205" customFormat="1" thickBot="1">
      <c r="A40" s="3195" t="s">
        <v>2827</v>
      </c>
      <c r="B40" s="3196">
        <v>2021</v>
      </c>
      <c r="C40" s="3197">
        <v>1</v>
      </c>
      <c r="D40" s="3198"/>
      <c r="E40" s="3198">
        <v>0.35</v>
      </c>
      <c r="F40" s="3198">
        <v>0.48</v>
      </c>
      <c r="G40" s="3198">
        <v>0.98</v>
      </c>
      <c r="H40" s="3199"/>
      <c r="I40" s="3200">
        <f t="shared" si="36"/>
        <v>0.48</v>
      </c>
      <c r="J40" s="3201"/>
      <c r="K40" s="3202"/>
      <c r="L40" s="3203">
        <f t="shared" si="37"/>
        <v>3.4999999999999996E-3</v>
      </c>
      <c r="M40" s="3203">
        <f>F40/100</f>
        <v>4.7999999999999996E-3</v>
      </c>
      <c r="N40" s="3203">
        <f t="shared" si="37"/>
        <v>9.7999999999999997E-3</v>
      </c>
      <c r="O40" s="3203"/>
      <c r="P40" s="3203">
        <f t="shared" si="51"/>
        <v>4.7999999999999996E-3</v>
      </c>
      <c r="Q40" s="3201"/>
      <c r="R40" s="3204"/>
      <c r="S40" s="3204">
        <v>1</v>
      </c>
      <c r="T40" s="3204">
        <v>1</v>
      </c>
      <c r="U40" s="3204">
        <v>1</v>
      </c>
      <c r="V40" s="3204"/>
      <c r="W40" s="3204">
        <f t="shared" si="52"/>
        <v>1</v>
      </c>
      <c r="X40" s="3201"/>
      <c r="Y40" s="3203"/>
      <c r="Z40" s="3216">
        <f t="shared" si="53"/>
        <v>3.5000000000000001E-3</v>
      </c>
      <c r="AA40" s="3217">
        <f t="shared" si="53"/>
        <v>4.7999999999999996E-3</v>
      </c>
      <c r="AB40" s="3203">
        <f t="shared" si="53"/>
        <v>9.7999999999999997E-3</v>
      </c>
      <c r="AC40" s="3218"/>
      <c r="AD40" s="3203">
        <f t="shared" si="53"/>
        <v>4.7999999999999996E-3</v>
      </c>
    </row>
    <row r="41" spans="1:30" ht="14.25" thickTop="1"/>
    <row r="42" spans="1:30">
      <c r="A42" s="3446"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32" t="s">
        <v>452</v>
      </c>
      <c r="C1" s="3832"/>
      <c r="D1" s="3832"/>
      <c r="E1" s="3832"/>
      <c r="F1" s="3832"/>
      <c r="G1" s="3831" t="s">
        <v>453</v>
      </c>
      <c r="H1" s="3831"/>
      <c r="I1" s="3831"/>
      <c r="J1" s="3831"/>
      <c r="K1" s="3831"/>
      <c r="L1" s="3831"/>
      <c r="N1" s="3831" t="s">
        <v>454</v>
      </c>
      <c r="O1" s="3831"/>
      <c r="P1" s="3831"/>
      <c r="Q1" s="3831"/>
      <c r="S1" s="3831" t="s">
        <v>455</v>
      </c>
      <c r="T1" s="3831"/>
      <c r="U1" s="3831"/>
      <c r="V1" s="3831"/>
      <c r="X1" s="3830" t="s">
        <v>456</v>
      </c>
      <c r="Y1" s="3831"/>
      <c r="Z1" s="3831"/>
      <c r="AA1" s="3831"/>
      <c r="AB1" s="3831"/>
      <c r="AD1" s="3830" t="s">
        <v>457</v>
      </c>
      <c r="AE1" s="3831"/>
      <c r="AF1" s="3831"/>
      <c r="AG1" s="3831"/>
      <c r="AH1" s="3831"/>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3366</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3363</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3364</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3365</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828">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828"/>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828"/>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37"/>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33">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828"/>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828"/>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37"/>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33">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828"/>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828"/>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829"/>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827">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828"/>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828"/>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829"/>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827">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828"/>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828"/>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829"/>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34">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35"/>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35"/>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36"/>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827">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828"/>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828"/>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829"/>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827">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828">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828">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829">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827">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828">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828">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829">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827">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828">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828">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829">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827">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828">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828">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829">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827">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828">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828">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829">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827">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828">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828">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829">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827">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828">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828">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829">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827">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828">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828">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829">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827">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828">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828">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829">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827">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828">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828">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829">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168</vt:i4>
      </vt:variant>
    </vt:vector>
  </HeadingPairs>
  <TitlesOfParts>
    <vt:vector size="22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基准地价修正(商业)</vt:lpstr>
      <vt:lpstr>基准地价（汇总）</vt:lpstr>
      <vt:lpstr>土地比较法-集体产业用地</vt:lpstr>
      <vt:lpstr>土地案例（集体产业用地）</vt:lpstr>
      <vt:lpstr>土地比较法-住宅、综合</vt:lpstr>
      <vt:lpstr>收益法</vt:lpstr>
      <vt:lpstr>收益法 (元)</vt:lpstr>
      <vt:lpstr>收益法-酒店模型</vt:lpstr>
      <vt:lpstr>收益法(商业)</vt:lpstr>
      <vt:lpstr>收益法 (2)</vt:lpstr>
      <vt:lpstr>收益法(公寓)</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收益法!Print_Area</vt:lpstr>
      <vt:lpstr>'收益法 (2)'!Print_Area</vt:lpstr>
      <vt:lpstr>'收益法 (元)'!Print_Area</vt:lpstr>
      <vt:lpstr>'收益法(车库)'!Print_Area</vt:lpstr>
      <vt:lpstr>'收益法(公寓)'!Print_Area</vt:lpstr>
      <vt:lpstr>'收益法（汇总）'!Print_Area</vt:lpstr>
      <vt:lpstr>'收益法(商业)'!Print_Area</vt:lpstr>
      <vt:lpstr>'数据-汇总表'!Print_Area</vt:lpstr>
      <vt:lpstr>'土地比较法-工业'!Print_Area</vt:lpstr>
      <vt:lpstr>'土地比较法-集体产业用地'!Print_Area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'土地比较法-集体产业用地'!套工交易情况</vt:lpstr>
      <vt:lpstr>套工交易情况</vt:lpstr>
      <vt:lpstr>套工土地级别</vt:lpstr>
      <vt:lpstr>套工用途</vt:lpstr>
      <vt:lpstr>套工宗地开发程度</vt:lpstr>
      <vt:lpstr>套工宗地形状</vt:lpstr>
      <vt:lpstr>'土地比较法-集体产业用地'!套综道路等级</vt:lpstr>
      <vt:lpstr>套综道路等级</vt:lpstr>
      <vt:lpstr>'土地比较法-集体产业用地'!套综工程地质条件</vt:lpstr>
      <vt:lpstr>套综工程地质条件</vt:lpstr>
      <vt:lpstr>'土地比较法-集体产业用地'!套综交易情况</vt:lpstr>
      <vt:lpstr>套综交易情况</vt:lpstr>
      <vt:lpstr>'土地比较法-集体产业用地'!套综临街宽度及深度</vt:lpstr>
      <vt:lpstr>套综临街宽度及深度</vt:lpstr>
      <vt:lpstr>'土地比较法-集体产业用地'!套综土地级别</vt:lpstr>
      <vt:lpstr>套综土地级别</vt:lpstr>
      <vt:lpstr>'土地比较法-集体产业用地'!套综用途</vt:lpstr>
      <vt:lpstr>套综用途</vt:lpstr>
      <vt:lpstr>'土地比较法-集体产业用地'!套综宗地内开发程度</vt:lpstr>
      <vt:lpstr>套综宗地内开发程度</vt:lpstr>
      <vt:lpstr>'土地比较法-集体产业用地'!套综宗地形状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2024-03-19T06:51:30Z</dcterms:modified>
</cp:coreProperties>
</file>