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30" windowWidth="13995" windowHeight="1116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V19" i="43" l="1"/>
  <c r="U3" i="43" l="1"/>
  <c r="U2" i="43"/>
  <c r="D42" i="43" l="1"/>
  <c r="D3" i="4"/>
  <c r="B3" i="4"/>
  <c r="Y6" i="78" l="1"/>
  <c r="AD30" i="78"/>
  <c r="AD29" i="78"/>
  <c r="AD28" i="78"/>
  <c r="AD27" i="78"/>
  <c r="AD26" i="78"/>
  <c r="AD25"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A6" i="78"/>
  <c r="AD6" i="78" s="1"/>
  <c r="AA7" i="78"/>
  <c r="AA8" i="78"/>
  <c r="AD8" i="78" s="1"/>
  <c r="AA9" i="78"/>
  <c r="AA10" i="78"/>
  <c r="AD10" i="78" s="1"/>
  <c r="AA11" i="78"/>
  <c r="AA12" i="78"/>
  <c r="AD12" i="78" s="1"/>
  <c r="AA13" i="78"/>
  <c r="AB5" i="78"/>
  <c r="AC5" i="78"/>
  <c r="AD5" i="78"/>
  <c r="AB6" i="78"/>
  <c r="AC6" i="78"/>
  <c r="AB7" i="78"/>
  <c r="AC7" i="78"/>
  <c r="AD7" i="78"/>
  <c r="AB8" i="78"/>
  <c r="AC8" i="78"/>
  <c r="AB9" i="78"/>
  <c r="AC9" i="78"/>
  <c r="AD9" i="78"/>
  <c r="AB10" i="78"/>
  <c r="AC10" i="78"/>
  <c r="AB11" i="78"/>
  <c r="AC11" i="78"/>
  <c r="AD11" i="78"/>
  <c r="AB12" i="78"/>
  <c r="AC12" i="78"/>
  <c r="AB13" i="78"/>
  <c r="AC13" i="78"/>
  <c r="AD13" i="78"/>
  <c r="Z3" i="78"/>
  <c r="AF9" i="71"/>
  <c r="AH13" i="71"/>
  <c r="AH12" i="71"/>
  <c r="AI12" i="71" s="1"/>
  <c r="AH11" i="71"/>
  <c r="AH10" i="71"/>
  <c r="AI10" i="71" s="1"/>
  <c r="AH9" i="71"/>
  <c r="AH8" i="71"/>
  <c r="AI8" i="71" s="1"/>
  <c r="AH7" i="71"/>
  <c r="AH6" i="71"/>
  <c r="AI6" i="71" s="1"/>
  <c r="AH5" i="71"/>
  <c r="AI5" i="71" s="1"/>
  <c r="AH3" i="71"/>
  <c r="AG5" i="71"/>
  <c r="AG3" i="71"/>
  <c r="AJ13" i="71"/>
  <c r="AJ12" i="71"/>
  <c r="AJ11" i="71"/>
  <c r="AJ10" i="71"/>
  <c r="AJ9" i="71"/>
  <c r="AJ8" i="71"/>
  <c r="AJ7" i="71"/>
  <c r="AJ6" i="71"/>
  <c r="AJ5" i="71"/>
  <c r="AK5" i="71"/>
  <c r="AK3" i="71"/>
  <c r="AI13" i="71"/>
  <c r="AI11" i="71"/>
  <c r="AI9" i="71"/>
  <c r="AI7" i="71"/>
  <c r="AI3" i="71"/>
  <c r="AG12" i="71"/>
  <c r="AG11" i="71"/>
  <c r="AG10" i="71"/>
  <c r="AG9" i="71"/>
  <c r="AG8" i="71"/>
  <c r="AG7" i="71"/>
  <c r="AG6" i="71"/>
  <c r="AF12" i="71"/>
  <c r="AF11" i="71"/>
  <c r="AF10" i="71"/>
  <c r="AF8" i="71"/>
  <c r="AF7" i="71"/>
  <c r="AF6" i="71"/>
  <c r="AF5" i="71"/>
  <c r="Z20" i="78" l="1"/>
  <c r="AB20" i="78"/>
  <c r="W20" i="78"/>
  <c r="U20" i="78"/>
  <c r="T20" i="78"/>
  <c r="S20" i="78"/>
  <c r="W3" i="78"/>
  <c r="V3" i="78"/>
  <c r="U3" i="78"/>
  <c r="T3" i="78"/>
  <c r="S3" i="78"/>
  <c r="R3" i="78"/>
  <c r="P20" i="78"/>
  <c r="N20" i="78"/>
  <c r="M20" i="78"/>
  <c r="L20" i="78"/>
  <c r="P3" i="78"/>
  <c r="O3" i="78"/>
  <c r="N3" i="78"/>
  <c r="M3" i="78"/>
  <c r="L3" i="78"/>
  <c r="K3" i="78"/>
  <c r="I20" i="78"/>
  <c r="G20" i="78"/>
  <c r="F20" i="78"/>
  <c r="E20" i="78"/>
  <c r="I3" i="78"/>
  <c r="H3" i="78"/>
  <c r="G3" i="78"/>
  <c r="F3" i="78"/>
  <c r="E3" i="78"/>
  <c r="D3" i="78"/>
  <c r="AC3" i="78"/>
  <c r="AB3" i="78"/>
  <c r="AA3" i="78"/>
  <c r="AD3" i="78" s="1"/>
  <c r="Y3" i="78"/>
  <c r="S26" i="78" l="1"/>
  <c r="U26" i="78"/>
  <c r="T26" i="78"/>
  <c r="W26" i="78" s="1"/>
  <c r="U25" i="78"/>
  <c r="T25" i="78"/>
  <c r="S25" i="78"/>
  <c r="U24" i="78"/>
  <c r="T24" i="78"/>
  <c r="W24" i="78" s="1"/>
  <c r="S24" i="78"/>
  <c r="U23" i="78"/>
  <c r="T23" i="78"/>
  <c r="S23" i="78"/>
  <c r="U22" i="78"/>
  <c r="T22" i="78"/>
  <c r="W22" i="78" s="1"/>
  <c r="S22" i="78"/>
  <c r="U27" i="78"/>
  <c r="T27" i="78"/>
  <c r="S27" i="78"/>
  <c r="U28" i="78"/>
  <c r="T28" i="78"/>
  <c r="S28" i="78"/>
  <c r="T29" i="78"/>
  <c r="U29" i="78"/>
  <c r="S29" i="78"/>
  <c r="V12" i="78"/>
  <c r="U12" i="78"/>
  <c r="T12" i="78"/>
  <c r="S12" i="78"/>
  <c r="R12" i="78"/>
  <c r="V11" i="78"/>
  <c r="U11" i="78"/>
  <c r="T11" i="78"/>
  <c r="S11" i="78"/>
  <c r="R11" i="78"/>
  <c r="V10" i="78"/>
  <c r="U10" i="78"/>
  <c r="T10" i="78"/>
  <c r="S10" i="78"/>
  <c r="R10" i="78"/>
  <c r="V9" i="78"/>
  <c r="U9" i="78"/>
  <c r="T9" i="78"/>
  <c r="S9" i="78"/>
  <c r="R9" i="78"/>
  <c r="V8" i="78"/>
  <c r="U8" i="78"/>
  <c r="T8" i="78"/>
  <c r="S8" i="78"/>
  <c r="R8" i="78"/>
  <c r="V7" i="78"/>
  <c r="U7" i="78"/>
  <c r="T7" i="78"/>
  <c r="S7" i="78"/>
  <c r="R7" i="78"/>
  <c r="V6" i="78"/>
  <c r="U6" i="78"/>
  <c r="T6" i="78"/>
  <c r="S6" i="78"/>
  <c r="R6" i="78"/>
  <c r="V5" i="78"/>
  <c r="U5" i="78"/>
  <c r="T5" i="78"/>
  <c r="S5" i="78"/>
  <c r="R5" i="78"/>
  <c r="W30" i="78"/>
  <c r="N30" i="78"/>
  <c r="M30" i="78"/>
  <c r="P30" i="78" s="1"/>
  <c r="L30" i="78"/>
  <c r="I30" i="78"/>
  <c r="N29" i="78"/>
  <c r="M29" i="78"/>
  <c r="P29" i="78" s="1"/>
  <c r="L29" i="78"/>
  <c r="I29" i="78"/>
  <c r="N28" i="78"/>
  <c r="M28" i="78"/>
  <c r="P28" i="78" s="1"/>
  <c r="L28" i="78"/>
  <c r="I28" i="78"/>
  <c r="W27" i="78"/>
  <c r="N27" i="78"/>
  <c r="M27" i="78"/>
  <c r="P27" i="78" s="1"/>
  <c r="L27" i="78"/>
  <c r="I27" i="78"/>
  <c r="N26" i="78"/>
  <c r="M26" i="78"/>
  <c r="P26" i="78" s="1"/>
  <c r="L26" i="78"/>
  <c r="I26" i="78"/>
  <c r="W25" i="78"/>
  <c r="N25" i="78"/>
  <c r="M25" i="78"/>
  <c r="P25" i="78" s="1"/>
  <c r="L25" i="78"/>
  <c r="I25" i="78"/>
  <c r="N24" i="78"/>
  <c r="M24" i="78"/>
  <c r="P24" i="78" s="1"/>
  <c r="L24" i="78"/>
  <c r="I24" i="78"/>
  <c r="W23"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P8" i="78" s="1"/>
  <c r="N8" i="78"/>
  <c r="M9" i="78"/>
  <c r="P9" i="78" s="1"/>
  <c r="N9" i="78"/>
  <c r="M10" i="78"/>
  <c r="N10" i="78"/>
  <c r="M11" i="78"/>
  <c r="P11" i="78" s="1"/>
  <c r="N11" i="78"/>
  <c r="M12" i="78"/>
  <c r="N12" i="78"/>
  <c r="N13" i="78"/>
  <c r="M13" i="78"/>
  <c r="P13" i="78" s="1"/>
  <c r="L13" i="78"/>
  <c r="K13" i="78"/>
  <c r="L12" i="78"/>
  <c r="K12" i="78"/>
  <c r="L11" i="78"/>
  <c r="K11" i="78"/>
  <c r="L10" i="78"/>
  <c r="K10" i="78"/>
  <c r="L9" i="78"/>
  <c r="K9" i="78"/>
  <c r="L8" i="78"/>
  <c r="K8" i="78"/>
  <c r="L7" i="78"/>
  <c r="K7" i="78"/>
  <c r="L6" i="78"/>
  <c r="K6" i="78"/>
  <c r="L5" i="78"/>
  <c r="K5" i="78"/>
  <c r="W28" i="78" l="1"/>
  <c r="W10" i="78"/>
  <c r="W7" i="78"/>
  <c r="P7" i="78"/>
  <c r="P10" i="78"/>
  <c r="P12" i="78"/>
  <c r="W11" i="78"/>
  <c r="W9" i="78"/>
  <c r="W8" i="78"/>
  <c r="W6" i="78"/>
  <c r="W5" i="78"/>
  <c r="P22" i="78"/>
  <c r="W29" i="78"/>
  <c r="W12" i="78"/>
  <c r="AB3" i="71"/>
  <c r="E5" i="71"/>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C23" i="43"/>
  <c r="R13" i="71"/>
  <c r="Q13" i="71"/>
  <c r="P13" i="71"/>
  <c r="O13" i="71"/>
  <c r="R12" i="71"/>
  <c r="Q12" i="71"/>
  <c r="P12" i="71"/>
  <c r="O12" i="71"/>
  <c r="R11" i="71"/>
  <c r="Q11" i="71"/>
  <c r="P11" i="71"/>
  <c r="O11" i="71"/>
  <c r="R10" i="71"/>
  <c r="Q10" i="71"/>
  <c r="P10" i="71"/>
  <c r="Y10" i="43" l="1"/>
  <c r="G2" i="43" l="1"/>
  <c r="C21" i="43" s="1"/>
  <c r="I2" i="43"/>
  <c r="S5" i="43" l="1"/>
  <c r="S3" i="43"/>
  <c r="S6" i="43"/>
  <c r="S4" i="43"/>
  <c r="S2" i="43"/>
  <c r="C27"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L3" i="71"/>
  <c r="AJ3" i="71" s="1"/>
  <c r="K3" i="7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C7" i="34" s="1"/>
  <c r="C59" i="34" s="1"/>
  <c r="D59" i="34" s="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G44" i="43" s="1"/>
  <c r="E15" i="4"/>
  <c r="I24" i="43" s="1"/>
  <c r="C24" i="43" s="1"/>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52" i="37" s="1"/>
  <c r="D52" i="37" s="1"/>
  <c r="C7" i="36"/>
  <c r="C46" i="36" s="1"/>
  <c r="D46" i="36" s="1"/>
  <c r="W35" i="40"/>
  <c r="A118" i="9"/>
  <c r="A4" i="52"/>
  <c r="B41" i="72" s="1"/>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E51" i="43"/>
  <c r="B49" i="43" s="1"/>
  <c r="C28" i="43" s="1"/>
  <c r="E73" i="43"/>
  <c r="B71" i="43" s="1"/>
  <c r="H21" i="43"/>
  <c r="F37" i="43"/>
  <c r="K21" i="43"/>
  <c r="F38" i="43"/>
  <c r="N6" i="43"/>
  <c r="N3" i="43"/>
  <c r="F84" i="43" s="1"/>
  <c r="F41" i="43"/>
  <c r="F40" i="43"/>
  <c r="M9" i="43"/>
  <c r="N5" i="43"/>
  <c r="M12" i="43"/>
  <c r="B19" i="53"/>
  <c r="B37" i="72"/>
  <c r="C7" i="39"/>
  <c r="C68" i="39" s="1"/>
  <c r="C7" i="33"/>
  <c r="C58" i="33" s="1"/>
  <c r="D58" i="33" s="1"/>
  <c r="E58" i="33" s="1"/>
  <c r="F58" i="33" s="1"/>
  <c r="C7" i="40"/>
  <c r="C63" i="40" s="1"/>
  <c r="O23" i="43"/>
  <c r="T35" i="4"/>
  <c r="A19" i="51"/>
  <c r="B14" i="72" s="1"/>
  <c r="A4" i="51"/>
  <c r="B6" i="72"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M4" i="43"/>
  <c r="M5" i="43"/>
  <c r="N12" i="43"/>
  <c r="N11" i="43"/>
  <c r="M10" i="43"/>
  <c r="M2" i="43"/>
  <c r="M8" i="43"/>
  <c r="M7" i="43"/>
  <c r="N9" i="43"/>
  <c r="N10" i="43"/>
  <c r="M6" i="43"/>
  <c r="N7" i="43"/>
  <c r="N4" i="43"/>
  <c r="N2" i="43"/>
  <c r="N21" i="43"/>
  <c r="L21" i="43"/>
  <c r="O21" i="43"/>
  <c r="M21" i="43"/>
  <c r="E21" i="43"/>
  <c r="T25" i="71"/>
  <c r="C94" i="9"/>
  <c r="C92" i="9"/>
  <c r="F94" i="43"/>
  <c r="X7" i="43"/>
  <c r="F73" i="43"/>
  <c r="H76" i="43" s="1"/>
  <c r="F62" i="43"/>
  <c r="H66" i="43" s="1"/>
  <c r="D68" i="71"/>
  <c r="D81" i="71"/>
  <c r="D73" i="71"/>
  <c r="B68" i="71"/>
  <c r="M11" i="43"/>
  <c r="E62" i="43"/>
  <c r="B60" i="43" s="1"/>
  <c r="D23" i="67"/>
  <c r="G25" i="12"/>
  <c r="G41" i="11"/>
  <c r="G27" i="12"/>
  <c r="G41" i="68"/>
  <c r="K4" i="4"/>
  <c r="B46" i="48"/>
  <c r="B4" i="72"/>
  <c r="B4" i="62"/>
  <c r="B71" i="72"/>
  <c r="D9" i="53"/>
  <c r="B25" i="72"/>
  <c r="B24" i="72"/>
  <c r="K120" i="9"/>
  <c r="B67" i="71"/>
  <c r="O68" i="71"/>
  <c r="M32" i="43"/>
  <c r="N32" i="43"/>
  <c r="O32" i="43"/>
  <c r="P32" i="43"/>
  <c r="O67" i="71"/>
  <c r="O66" i="71"/>
  <c r="M8" i="15"/>
  <c r="C76" i="15"/>
  <c r="E11" i="76"/>
  <c r="AO11" i="1"/>
  <c r="B9" i="76"/>
  <c r="M22" i="15"/>
  <c r="M22" i="67"/>
  <c r="L48" i="15"/>
  <c r="F6" i="73"/>
  <c r="L48" i="67"/>
  <c r="E2" i="68"/>
  <c r="F41" i="67"/>
  <c r="F13" i="15"/>
  <c r="J15" i="15"/>
  <c r="M29" i="15"/>
  <c r="F43" i="67"/>
  <c r="AO13" i="1"/>
  <c r="F41" i="15"/>
  <c r="D35" i="9"/>
  <c r="F7" i="67"/>
  <c r="E7" i="76"/>
  <c r="F38" i="15"/>
  <c r="F43" i="15"/>
  <c r="M8" i="67"/>
  <c r="B13" i="76"/>
  <c r="F7" i="15"/>
  <c r="M9" i="67"/>
  <c r="F7" i="73"/>
  <c r="B7" i="76"/>
  <c r="F26" i="15"/>
  <c r="E10" i="76"/>
  <c r="F42" i="67"/>
  <c r="M26" i="67"/>
  <c r="F20" i="31"/>
  <c r="B12" i="76"/>
  <c r="M6" i="67"/>
  <c r="F16" i="67"/>
  <c r="AO8" i="1"/>
  <c r="F36" i="15"/>
  <c r="D2" i="35"/>
  <c r="F8" i="67"/>
  <c r="M28" i="67"/>
  <c r="L47" i="15"/>
  <c r="D20" i="9"/>
  <c r="M29" i="67"/>
  <c r="F37" i="15"/>
  <c r="F36" i="67"/>
  <c r="M23" i="15"/>
  <c r="D2" i="33"/>
  <c r="B11" i="76"/>
  <c r="F13" i="67"/>
  <c r="F42" i="15"/>
  <c r="F40" i="67"/>
  <c r="F4" i="73"/>
  <c r="M23" i="67"/>
  <c r="E13" i="76"/>
  <c r="E2" i="69"/>
  <c r="B8" i="76"/>
  <c r="C76" i="67"/>
  <c r="F16" i="15"/>
  <c r="F5" i="73"/>
  <c r="AO7" i="1"/>
  <c r="M6" i="15"/>
  <c r="E8" i="76"/>
  <c r="AO10" i="1"/>
  <c r="M28" i="15"/>
  <c r="F40" i="15"/>
  <c r="D2" i="37"/>
  <c r="D2" i="34"/>
  <c r="E12" i="76"/>
  <c r="AO6" i="1"/>
  <c r="L47" i="67"/>
  <c r="C19" i="9"/>
  <c r="F6" i="67"/>
  <c r="M27" i="67"/>
  <c r="F26" i="67"/>
  <c r="M24" i="67"/>
  <c r="M26" i="15"/>
  <c r="M24" i="15"/>
  <c r="F9" i="67"/>
  <c r="M27" i="15"/>
  <c r="D2" i="36"/>
  <c r="D2" i="21"/>
  <c r="D34" i="9"/>
  <c r="AO12" i="1"/>
  <c r="D7" i="73"/>
  <c r="J15" i="67"/>
  <c r="D19" i="9"/>
  <c r="F37" i="67"/>
  <c r="F9" i="15"/>
  <c r="AO9" i="1"/>
  <c r="E9" i="76"/>
  <c r="B10" i="76"/>
  <c r="M9" i="15"/>
  <c r="F8" i="15"/>
  <c r="C20" i="9"/>
  <c r="F6" i="15"/>
  <c r="F38" i="67"/>
  <c r="F3" i="73"/>
  <c r="D3" i="73"/>
  <c r="D6" i="73"/>
  <c r="C30" i="69" l="1"/>
  <c r="C48" i="68"/>
  <c r="C28" i="67"/>
  <c r="M47" i="9"/>
  <c r="C7" i="21"/>
  <c r="C58" i="21" s="1"/>
  <c r="D58" i="21" s="1"/>
  <c r="E58" i="21" s="1"/>
  <c r="F58" i="21" s="1"/>
  <c r="G58" i="21" s="1"/>
  <c r="H58" i="21" s="1"/>
  <c r="I58" i="21" s="1"/>
  <c r="C7" i="35"/>
  <c r="C48" i="35" s="1"/>
  <c r="D48" i="35" s="1"/>
  <c r="E48" i="35" s="1"/>
  <c r="F48" i="35" s="1"/>
  <c r="G48" i="35" s="1"/>
  <c r="H48" i="35" s="1"/>
  <c r="F51" i="43"/>
  <c r="H55" i="43" s="1"/>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E94" i="43"/>
  <c r="B92"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D5" i="73"/>
  <c r="C16" i="15"/>
  <c r="D4" i="73"/>
  <c r="G1" i="73"/>
  <c r="C16" i="67"/>
  <c r="E156" i="3" l="1"/>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4" i="67"/>
  <c r="C17" i="15"/>
  <c r="C17" i="67"/>
  <c r="S7" i="33" l="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19" i="15" l="1"/>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B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J63" i="40"/>
  <c r="I65" i="40"/>
  <c r="K52" i="37"/>
  <c r="J68" i="39"/>
  <c r="I70" i="39"/>
  <c r="E9" i="71"/>
  <c r="B8" i="71"/>
  <c r="C18" i="71"/>
  <c r="D19" i="71"/>
  <c r="J13" i="15"/>
  <c r="J23" i="15" s="1"/>
  <c r="C56" i="15"/>
  <c r="C65" i="15" s="1"/>
  <c r="F35" i="67"/>
  <c r="M21" i="15"/>
  <c r="M21" i="67"/>
  <c r="F35" i="15"/>
  <c r="C64" i="15" l="1"/>
  <c r="Q70" i="15"/>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40" i="15" s="1"/>
  <c r="Q56"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Q66" i="67"/>
  <c r="B6" i="71"/>
  <c r="E7" i="71"/>
  <c r="L63" i="40"/>
  <c r="K65" i="40"/>
  <c r="L68" i="39"/>
  <c r="K70" i="39"/>
  <c r="M52" i="37"/>
  <c r="U17" i="71"/>
  <c r="D17" i="71"/>
  <c r="V17" i="71" s="1"/>
  <c r="C16" i="71"/>
  <c r="B2" i="15"/>
  <c r="B3" i="15" s="1"/>
  <c r="C83" i="15" l="1"/>
  <c r="C82" i="15" s="1"/>
  <c r="Q65" i="15"/>
  <c r="C46" i="15"/>
  <c r="C80" i="15"/>
  <c r="C79" i="15" s="1"/>
  <c r="C43" i="15"/>
  <c r="Q47" i="15"/>
  <c r="Q53" i="15" s="1"/>
  <c r="Q69" i="15"/>
  <c r="Q68" i="15" s="1"/>
  <c r="C31" i="68"/>
  <c r="C43" i="67"/>
  <c r="Q65" i="67"/>
  <c r="Q75" i="67" s="1"/>
  <c r="C83" i="67"/>
  <c r="C82" i="67" s="1"/>
  <c r="Q47" i="67"/>
  <c r="Q53" i="67" s="1"/>
  <c r="C45" i="67"/>
  <c r="C46" i="67" s="1"/>
  <c r="Q56" i="67"/>
  <c r="Q62" i="67" s="1"/>
  <c r="D2" i="67"/>
  <c r="C49" i="68"/>
  <c r="C51" i="68" s="1"/>
  <c r="C52" i="68" s="1"/>
  <c r="B2" i="68" s="1"/>
  <c r="B3" i="68" s="1"/>
  <c r="C49" i="69"/>
  <c r="C51" i="69" s="1"/>
  <c r="C31" i="69"/>
  <c r="C56" i="11"/>
  <c r="C57" i="11" s="1"/>
  <c r="E6" i="71"/>
  <c r="B5" i="71"/>
  <c r="M63" i="40"/>
  <c r="L65" i="40"/>
  <c r="N52" i="37"/>
  <c r="O52" i="37" s="1"/>
  <c r="L70" i="39"/>
  <c r="M68" i="39"/>
  <c r="D16" i="71"/>
  <c r="C15" i="71"/>
  <c r="L51" i="15"/>
  <c r="L57" i="15" l="1"/>
  <c r="L60" i="15" s="1"/>
  <c r="Q66" i="15" s="1"/>
  <c r="Q75" i="15" s="1"/>
  <c r="Q67" i="15"/>
  <c r="B3" i="67"/>
  <c r="B2" i="67"/>
  <c r="C52" i="69"/>
  <c r="B2" i="69" s="1"/>
  <c r="B3" i="69" s="1"/>
  <c r="C57" i="68"/>
  <c r="C56" i="68" s="1"/>
  <c r="C57" i="69"/>
  <c r="C56" i="69" s="1"/>
  <c r="F7" i="37"/>
  <c r="AA7" i="37" s="1"/>
  <c r="R42" i="37" s="1"/>
  <c r="N63" i="40"/>
  <c r="M65" i="40"/>
  <c r="M70" i="39"/>
  <c r="N68" i="39"/>
  <c r="J7" i="37"/>
  <c r="H7" i="37"/>
  <c r="C14" i="71"/>
  <c r="D15" i="71"/>
  <c r="Q57" i="15" l="1"/>
  <c r="Q62" i="15" s="1"/>
  <c r="S7" i="37"/>
  <c r="N65" i="40"/>
  <c r="O63" i="40"/>
  <c r="O65" i="40" s="1"/>
  <c r="U7" i="37"/>
  <c r="AB7" i="37"/>
  <c r="T42" i="37" s="1"/>
  <c r="G42" i="37" s="1"/>
  <c r="O68" i="39"/>
  <c r="O70" i="39" s="1"/>
  <c r="N70" i="39"/>
  <c r="R43" i="37"/>
  <c r="E42" i="37"/>
  <c r="AC7" i="37"/>
  <c r="V42" i="37" s="1"/>
  <c r="I42" i="37" s="1"/>
  <c r="W7" i="37"/>
  <c r="C13" i="71"/>
  <c r="D14" i="71"/>
  <c r="J7" i="40" l="1"/>
  <c r="W7"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C7" i="40" l="1"/>
  <c r="V42" i="40" s="1"/>
  <c r="I42" i="40" s="1"/>
  <c r="I46" i="40" s="1"/>
  <c r="J46" i="40" s="1"/>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G3" i="43" l="1"/>
  <c r="E26" i="43" l="1"/>
  <c r="N94" i="46"/>
  <c r="J26" i="43"/>
  <c r="Z7" i="43"/>
  <c r="N370" i="46"/>
  <c r="B117" i="43"/>
  <c r="G26" i="43"/>
  <c r="F26" i="43"/>
  <c r="H26" i="43"/>
  <c r="I122" i="43" l="1"/>
  <c r="J122" i="43" s="1"/>
  <c r="K122" i="43" s="1"/>
  <c r="L122" i="43" s="1"/>
  <c r="M122" i="43" s="1"/>
  <c r="D123" i="43"/>
  <c r="E123" i="43" s="1"/>
  <c r="F123" i="43" s="1"/>
  <c r="G123" i="43" s="1"/>
  <c r="H123" i="43" s="1"/>
  <c r="B123" i="43"/>
  <c r="C123" i="43" s="1"/>
  <c r="I120" i="43"/>
  <c r="J120" i="43" s="1"/>
  <c r="K120" i="43" s="1"/>
  <c r="L120" i="43" s="1"/>
  <c r="M120" i="43" s="1"/>
  <c r="B119" i="43"/>
  <c r="I123" i="43"/>
  <c r="J123" i="43" s="1"/>
  <c r="K123" i="43" s="1"/>
  <c r="L123" i="43" s="1"/>
  <c r="M123" i="43" s="1"/>
  <c r="D119" i="43"/>
  <c r="E119" i="43" s="1"/>
  <c r="F119" i="43" s="1"/>
  <c r="G119" i="43" s="1"/>
  <c r="H119" i="43" s="1"/>
  <c r="B120" i="43"/>
  <c r="C120" i="43" s="1"/>
  <c r="G122" i="43"/>
  <c r="H122" i="43" s="1"/>
  <c r="I121" i="43"/>
  <c r="J121" i="43" s="1"/>
  <c r="K121" i="43" s="1"/>
  <c r="L121" i="43" s="1"/>
  <c r="M121" i="43" s="1"/>
  <c r="B121" i="43"/>
  <c r="C121" i="43" s="1"/>
  <c r="B122" i="43"/>
  <c r="C122" i="43" s="1"/>
  <c r="D122" i="43"/>
  <c r="E122" i="43" s="1"/>
  <c r="F122" i="43" s="1"/>
  <c r="I119" i="43"/>
  <c r="J119" i="43" s="1"/>
  <c r="K119" i="43" s="1"/>
  <c r="L119" i="43" s="1"/>
  <c r="M119" i="43" s="1"/>
  <c r="D121" i="43"/>
  <c r="E121" i="43" s="1"/>
  <c r="F121" i="43" s="1"/>
  <c r="G121" i="43" s="1"/>
  <c r="H121" i="43" s="1"/>
  <c r="D120" i="43"/>
  <c r="E120" i="43" s="1"/>
  <c r="F120" i="43" s="1"/>
  <c r="G120" i="43" s="1"/>
  <c r="H120" i="43" s="1"/>
  <c r="D26" i="43"/>
  <c r="C119" i="43" l="1"/>
  <c r="D117" i="43" s="1"/>
  <c r="E6" i="76"/>
  <c r="E2" i="76" l="1"/>
  <c r="B3" i="76" s="1"/>
  <c r="D52" i="9" l="1"/>
  <c r="D53" i="9"/>
  <c r="I4" i="52"/>
  <c r="C105" i="9"/>
  <c r="H4" i="52"/>
  <c r="C104" i="9"/>
  <c r="C5" i="74"/>
  <c r="D5" i="74"/>
  <c r="B5" i="74"/>
  <c r="E14" i="74"/>
  <c r="D14" i="74"/>
  <c r="F14" i="74"/>
  <c r="N58" i="9"/>
  <c r="P57" i="9"/>
  <c r="D6" i="74"/>
  <c r="C6" i="74"/>
  <c r="D9" i="52"/>
  <c r="B49" i="72"/>
  <c r="B20" i="72"/>
  <c r="M48" i="9"/>
  <c r="B21" i="72"/>
  <c r="H102" i="9"/>
  <c r="D7" i="53"/>
  <c r="D8" i="52"/>
  <c r="D123" i="9"/>
  <c r="B51" i="72"/>
  <c r="M54" i="9"/>
  <c r="H119" i="9"/>
  <c r="H5" i="52"/>
  <c r="F4" i="52"/>
  <c r="B52" i="72"/>
  <c r="G4" i="52"/>
  <c r="E81" i="9"/>
  <c r="C81" i="9"/>
  <c r="N60" i="9"/>
  <c r="N59" i="9"/>
  <c r="N61" i="9"/>
  <c r="D5" i="52"/>
  <c r="E97" i="9"/>
  <c r="D56" i="9"/>
  <c r="N57" i="9"/>
  <c r="B47" i="72"/>
  <c r="C78" i="9"/>
  <c r="C73" i="9"/>
  <c r="D5" i="53"/>
  <c r="D6" i="53"/>
  <c r="B22" i="72"/>
  <c r="C93" i="9"/>
  <c r="C86" i="9"/>
  <c r="D4" i="52"/>
  <c r="D118" i="9"/>
  <c r="D119" i="9"/>
  <c r="C68" i="9"/>
  <c r="D54" i="9"/>
  <c r="B32" i="72"/>
  <c r="G118" i="9"/>
  <c r="F118" i="9"/>
  <c r="F119" i="9"/>
  <c r="F5" i="52"/>
  <c r="B53" i="72"/>
  <c r="B31" i="72"/>
  <c r="E118" i="9"/>
  <c r="E4" i="52"/>
  <c r="B48" i="72"/>
  <c r="C72" i="9"/>
  <c r="C79" i="9"/>
  <c r="C80" i="9"/>
  <c r="E80" i="9"/>
  <c r="B30" i="72"/>
  <c r="D13" i="53"/>
  <c r="D14" i="53"/>
  <c r="C67" i="9"/>
  <c r="D59" i="9"/>
  <c r="M55" i="9"/>
  <c r="D122" i="9"/>
  <c r="G14" i="74"/>
  <c r="B6" i="74"/>
  <c r="C64" i="9"/>
  <c r="C63" i="9"/>
  <c r="C96" i="9"/>
  <c r="E96" i="9"/>
  <c r="C97" i="9"/>
  <c r="D58" i="9"/>
  <c r="H107" i="9"/>
  <c r="H108" i="9"/>
  <c r="D15" i="53"/>
  <c r="C85" i="9"/>
  <c r="C95" i="9"/>
  <c r="I118" i="9"/>
  <c r="H118" i="9"/>
  <c r="H101" i="9"/>
  <c r="D45" i="9"/>
  <c r="D55" i="9"/>
  <c r="M5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<sst xmlns="http://schemas.openxmlformats.org/spreadsheetml/2006/main" count="7729" uniqueCount="3112">
  <si>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</si>
  <si>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</si>
  <si>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</si>
  <si>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</si>
  <si>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</si>
  <si>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</si>
  <si>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</si>
  <si>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</si>
  <si>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</si>
  <si>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</si>
  <si>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</si>
  <si>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</si>
  <si>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</si>
  <si>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</si>
  <si>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</si>
  <si>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</si>
  <si>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</si>
  <si>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</si>
  <si>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</si>
  <si>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</si>
  <si>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</si>
  <si>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</si>
  <si>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</si>
  <si>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</si>
  <si>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</si>
  <si>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</si>
  <si>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</si>
  <si>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</si>
  <si>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</si>
  <si>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</si>
  <si>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</si>
  <si>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</si>
  <si>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</si>
  <si>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</si>
  <si>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</si>
  <si>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</si>
  <si>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</si>
  <si>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</si>
  <si>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</si>
  <si>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</si>
  <si>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</si>
  <si>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</si>
  <si>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</si>
  <si>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</si>
  <si>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</si>
  <si>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</si>
  <si>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</si>
  <si>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</si>
  <si>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</si>
  <si>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</si>
  <si>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</si>
  <si>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</si>
  <si>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</si>
  <si>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</si>
  <si>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</si>
  <si>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</si>
  <si>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</si>
  <si>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</si>
  <si>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</si>
  <si>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</si>
  <si>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</si>
  <si>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</si>
  <si>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</si>
  <si>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</si>
  <si>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</si>
  <si>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</si>
  <si>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</si>
  <si>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</si>
  <si>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</si>
  <si>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</si>
  <si>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</si>
  <si>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</si>
  <si>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</si>
  <si>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</si>
  <si>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</si>
  <si>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</si>
  <si>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</si>
  <si>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</si>
  <si>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</si>
  <si>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</si>
  <si>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</si>
  <si>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</si>
  <si>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</si>
  <si>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</si>
  <si>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</si>
  <si>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</si>
  <si>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</si>
  <si>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</si>
  <si>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</si>
  <si>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</si>
  <si>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</si>
  <si>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</si>
  <si>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</si>
  <si>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</si>
  <si>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</si>
  <si>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</si>
  <si>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</si>
  <si>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</si>
  <si>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</si>
  <si>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</si>
  <si>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</si>
  <si>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</si>
  <si>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</si>
  <si>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</si>
  <si>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</si>
  <si>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</si>
  <si>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</si>
  <si>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</si>
  <si>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</si>
  <si>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</si>
  <si>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</si>
  <si>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</si>
  <si>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</si>
  <si>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</si>
  <si>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</si>
  <si>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</si>
  <si>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</si>
  <si>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</si>
  <si>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</si>
  <si>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</si>
  <si>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</si>
  <si>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</si>
  <si>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</si>
  <si>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</si>
  <si>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</si>
  <si>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</si>
  <si>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</si>
  <si>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</si>
  <si>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</si>
  <si>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</si>
  <si>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</si>
  <si>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</si>
  <si>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</si>
  <si>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</si>
  <si>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</si>
  <si>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</si>
  <si>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</si>
  <si>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</si>
  <si>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</si>
  <si>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</si>
  <si>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</si>
  <si>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</si>
  <si>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</si>
  <si>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</si>
  <si>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</si>
  <si>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</si>
  <si>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</si>
  <si>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</si>
  <si>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</si>
  <si>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</si>
  <si>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</si>
  <si>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</si>
  <si>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</si>
  <si>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</si>
  <si>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</si>
  <si>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</si>
  <si>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</si>
  <si>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</si>
  <si>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</si>
  <si>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</si>
  <si>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</si>
  <si>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</si>
  <si>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</si>
  <si>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</si>
  <si>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</si>
  <si>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</si>
  <si>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</si>
  <si>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</si>
  <si>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</si>
  <si>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</si>
  <si>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</si>
  <si>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</si>
  <si>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</si>
  <si>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</si>
  <si>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</si>
  <si>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</si>
  <si>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</si>
  <si>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</si>
  <si>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</si>
  <si>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</si>
  <si>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</si>
  <si>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</si>
  <si>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</si>
  <si>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</si>
  <si>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</si>
  <si>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</si>
  <si>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</si>
  <si>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</si>
  <si>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</si>
  <si>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</si>
  <si>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</si>
  <si>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</si>
  <si>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</si>
  <si>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</si>
  <si>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</si>
  <si>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</si>
  <si>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</si>
  <si>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</si>
  <si>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</si>
  <si>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</si>
  <si>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</si>
  <si>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</si>
  <si>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</si>
  <si>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</si>
  <si>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</si>
  <si>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</si>
  <si>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</si>
  <si>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</si>
  <si>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</si>
  <si>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</si>
  <si>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</si>
  <si>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</si>
  <si>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</si>
  <si>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</si>
  <si>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</si>
  <si>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</si>
  <si>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</si>
  <si>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</si>
  <si>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</si>
  <si>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</si>
  <si>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</si>
  <si>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</si>
  <si>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</si>
  <si>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</si>
  <si>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</si>
  <si>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</si>
  <si>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</si>
  <si>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</si>
  <si>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</si>
  <si>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</si>
  <si>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</si>
  <si>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</si>
  <si>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</si>
  <si>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</si>
  <si>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</si>
  <si>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</si>
  <si>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</si>
  <si>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</si>
  <si>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</si>
  <si>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</si>
  <si>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</si>
  <si>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</si>
  <si>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</si>
  <si>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</si>
  <si>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</si>
  <si>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</si>
  <si>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</si>
  <si>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</si>
  <si>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</si>
  <si>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</si>
  <si>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</si>
  <si>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</si>
  <si>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</si>
  <si>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</si>
  <si>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</si>
  <si>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</si>
  <si>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</si>
  <si>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</si>
  <si>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</si>
  <si>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</si>
  <si>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</si>
  <si>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</si>
  <si>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</si>
  <si>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</si>
  <si>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</si>
  <si>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</si>
  <si>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</si>
  <si>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</si>
  <si>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</si>
  <si>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</si>
  <si>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</si>
  <si>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</si>
  <si>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</si>
  <si>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</si>
  <si>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</si>
  <si>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</si>
  <si>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</si>
  <si>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</si>
  <si>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</si>
  <si>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</si>
  <si>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</si>
  <si>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</si>
  <si>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</si>
  <si>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</si>
  <si>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</si>
  <si>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</si>
  <si>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</si>
  <si>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</si>
  <si>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</si>
  <si>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</si>
  <si>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</si>
  <si>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</si>
  <si>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</si>
  <si>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</si>
  <si>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</si>
  <si>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</si>
  <si>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</si>
  <si>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</si>
  <si>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</si>
  <si>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</si>
  <si>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</si>
  <si>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</si>
  <si>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</si>
  <si>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</si>
  <si>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</si>
  <si>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</si>
  <si>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</si>
  <si>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</si>
  <si>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</si>
  <si>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</si>
  <si>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</si>
  <si>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</si>
  <si>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</si>
  <si>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</si>
  <si>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</si>
  <si>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</si>
  <si>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</si>
  <si>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</si>
  <si>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</si>
  <si>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</si>
  <si>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</si>
  <si>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</si>
  <si>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</si>
  <si>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</si>
  <si>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</si>
  <si>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</si>
  <si>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</si>
  <si>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</si>
  <si>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</si>
  <si>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</si>
  <si>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</si>
  <si>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</si>
  <si>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</si>
  <si>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</si>
  <si>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</si>
  <si>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</si>
  <si>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</si>
  <si>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</si>
  <si>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</si>
  <si>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</si>
  <si>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</si>
  <si>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</si>
  <si>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</si>
  <si>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</si>
  <si>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</si>
  <si>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</si>
  <si>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</si>
  <si>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</si>
  <si>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</si>
  <si>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</si>
  <si>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</si>
  <si>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</si>
  <si>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</si>
  <si>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</si>
  <si>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</si>
  <si>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</si>
  <si>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</si>
  <si>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</si>
  <si>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</si>
  <si>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</si>
  <si>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</si>
  <si>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</si>
  <si>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</si>
  <si>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</si>
  <si>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</si>
  <si>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</si>
  <si>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</si>
  <si>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</si>
  <si>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</si>
  <si>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</si>
  <si>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</si>
  <si>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</si>
  <si>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</si>
  <si>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</si>
  <si>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</si>
  <si>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</si>
  <si>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</si>
  <si>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</si>
  <si>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</si>
  <si>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</si>
  <si>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</si>
  <si>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</si>
  <si>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</si>
  <si>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</si>
  <si>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</si>
  <si>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</si>
  <si>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</si>
  <si>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</si>
  <si>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</si>
  <si>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</si>
  <si>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</si>
  <si>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</si>
  <si>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</si>
  <si>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</si>
  <si>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</si>
  <si>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</si>
  <si>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</si>
  <si>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</si>
  <si>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</si>
  <si>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</si>
  <si>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</si>
  <si>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</si>
  <si>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</si>
  <si>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</si>
  <si>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</si>
  <si>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</si>
  <si>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</si>
  <si>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</si>
  <si>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</si>
  <si>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</si>
  <si>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</si>
  <si>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</si>
  <si>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</si>
  <si>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</si>
  <si>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</si>
  <si>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</si>
  <si>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</si>
  <si>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</si>
  <si>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</si>
  <si>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</si>
  <si>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</si>
  <si>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</si>
  <si>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</si>
  <si>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</si>
  <si>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</si>
  <si>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</si>
  <si>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</si>
  <si>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</si>
  <si>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</si>
  <si>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</si>
  <si>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</si>
  <si>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</si>
  <si>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</si>
  <si>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</si>
  <si>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</si>
  <si>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</si>
  <si>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</si>
  <si>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</si>
  <si>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</si>
  <si>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</si>
  <si>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</si>
  <si>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</si>
  <si>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</si>
  <si>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</si>
  <si>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</si>
  <si>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</si>
  <si>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</si>
  <si>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</si>
  <si>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</si>
  <si>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</si>
  <si>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</si>
  <si>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</si>
  <si>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</si>
  <si>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</si>
  <si>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</si>
  <si>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</si>
  <si>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</si>
  <si>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</si>
  <si>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</si>
  <si>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</si>
  <si>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</si>
  <si>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</si>
  <si>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</si>
  <si>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</si>
  <si>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</si>
  <si>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</si>
  <si>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</si>
  <si>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</si>
  <si>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</si>
  <si>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</si>
  <si>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</si>
  <si>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</si>
  <si>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</si>
  <si>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</si>
  <si>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</si>
  <si>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</si>
  <si>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</si>
  <si>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</si>
  <si>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</si>
  <si>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</si>
  <si>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</si>
  <si>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</si>
  <si>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</si>
  <si>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</si>
  <si>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</si>
  <si>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</si>
  <si>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</si>
  <si>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</si>
  <si>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</si>
  <si>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</si>
  <si>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</si>
  <si>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</si>
  <si>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</si>
  <si>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</si>
  <si>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</si>
  <si>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</si>
  <si>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</si>
  <si>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</si>
  <si>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</si>
  <si>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</si>
  <si>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</si>
  <si>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</si>
  <si>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</si>
  <si>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</si>
  <si>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</si>
  <si>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</si>
  <si>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</si>
  <si>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</si>
  <si>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</si>
  <si>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</si>
  <si>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</si>
  <si>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</si>
  <si>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</si>
  <si>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</si>
  <si>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</si>
  <si>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</si>
  <si>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</si>
  <si>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</si>
  <si>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</si>
  <si>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</si>
  <si>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</si>
  <si>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</si>
  <si>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</si>
  <si>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</si>
  <si>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</si>
  <si>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</si>
  <si>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</si>
  <si>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</si>
  <si>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</si>
  <si>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</si>
  <si>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</si>
  <si>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</si>
  <si>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</si>
  <si>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</si>
  <si>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</si>
  <si>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</si>
  <si>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</si>
  <si>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</si>
  <si>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</si>
  <si>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</si>
  <si>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</si>
  <si>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</si>
  <si>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</si>
  <si>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</si>
  <si>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</si>
  <si>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</si>
  <si>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</si>
  <si>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</si>
  <si>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</si>
  <si>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</si>
  <si>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</si>
  <si>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</si>
  <si>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</si>
  <si>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</si>
  <si>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</si>
  <si>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</si>
  <si>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</si>
  <si>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</si>
  <si>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</si>
  <si>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</si>
  <si>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</si>
  <si>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</si>
  <si>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</si>
  <si>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</si>
  <si>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</si>
  <si>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</si>
  <si>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</si>
  <si>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</si>
  <si>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</si>
  <si>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</si>
  <si>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</si>
  <si>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</si>
  <si>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</si>
  <si>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</si>
  <si>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</si>
  <si>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</si>
  <si>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</si>
  <si>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</si>
  <si>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</si>
  <si>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</si>
  <si>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</si>
  <si>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</si>
  <si>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</si>
  <si>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</si>
  <si>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</si>
  <si>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</si>
  <si>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</si>
  <si>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</si>
  <si>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</si>
  <si>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</si>
  <si>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</si>
  <si>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</si>
  <si>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</si>
  <si>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</si>
  <si>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</si>
  <si>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</si>
  <si>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</si>
  <si>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</si>
  <si>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</si>
  <si>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</si>
  <si>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</si>
  <si>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</si>
  <si>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</si>
  <si>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</si>
  <si>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</si>
  <si>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</si>
  <si>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</si>
  <si>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</si>
  <si>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</si>
  <si>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</si>
  <si>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</si>
  <si>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</si>
  <si>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</si>
  <si>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</si>
  <si>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</si>
  <si>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</si>
  <si>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</si>
  <si>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</si>
  <si>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</si>
  <si>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</si>
  <si>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</si>
  <si>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</si>
  <si>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</si>
  <si>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</si>
  <si>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</si>
  <si>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</si>
  <si>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</si>
  <si>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</si>
  <si>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</si>
  <si>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</si>
  <si>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</si>
  <si>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</si>
  <si>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</si>
  <si>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</si>
  <si>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</si>
  <si>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</si>
  <si>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</si>
  <si>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</si>
  <si>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</si>
  <si>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</si>
  <si>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</si>
  <si>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</si>
  <si>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</si>
  <si>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</si>
  <si>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</si>
  <si>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</si>
  <si>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</si>
  <si>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</si>
  <si>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</si>
  <si>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</si>
  <si>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</si>
  <si>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</si>
  <si>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</si>
  <si>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</si>
  <si>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</si>
  <si>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</si>
  <si>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</si>
  <si>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</si>
  <si>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</si>
  <si>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</si>
  <si>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</si>
  <si>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</si>
  <si>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</si>
  <si>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</si>
  <si>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</si>
  <si>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</si>
  <si>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</si>
  <si>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</si>
  <si>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</si>
  <si>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</si>
  <si>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</si>
  <si>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</si>
  <si>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</si>
  <si>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</si>
  <si>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</si>
  <si>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</si>
  <si>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</si>
  <si>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</si>
  <si>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</si>
  <si>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</si>
  <si>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</si>
  <si>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</si>
  <si>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</si>
  <si>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</si>
  <si>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</si>
  <si>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</si>
  <si>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</si>
  <si>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</si>
  <si>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</si>
  <si>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</si>
  <si>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</si>
  <si>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</si>
  <si>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</si>
  <si>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</si>
  <si>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</si>
  <si>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</si>
  <si>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</si>
  <si>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</si>
  <si>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</si>
  <si>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</si>
  <si>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</si>
  <si>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</si>
  <si>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</si>
  <si>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</si>
  <si>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</si>
  <si>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</si>
  <si>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</si>
  <si>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</si>
  <si>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</si>
  <si>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</si>
  <si>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</si>
  <si>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</si>
  <si>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</si>
  <si>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</si>
  <si>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</si>
  <si>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</si>
  <si>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</si>
  <si>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</si>
  <si>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</si>
  <si>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</si>
  <si>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</si>
  <si>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</si>
  <si>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</si>
  <si>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</si>
  <si>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</si>
  <si>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</si>
  <si>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</si>
  <si>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</si>
  <si>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</si>
  <si>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</si>
  <si>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</si>
  <si>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</si>
  <si>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</si>
  <si>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</si>
  <si>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</si>
  <si>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</si>
  <si>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</si>
  <si>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</si>
  <si>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</si>
  <si>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</si>
  <si>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</si>
  <si>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</si>
  <si>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</si>
  <si>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</si>
  <si>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</si>
  <si>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</si>
  <si>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</si>
  <si>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</si>
  <si>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</si>
  <si>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</si>
  <si>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</si>
  <si>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</si>
  <si>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</si>
  <si>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</si>
  <si>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</si>
  <si>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</si>
  <si>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</si>
  <si>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</si>
  <si>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</si>
  <si>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</si>
  <si>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</si>
  <si>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</si>
  <si>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</si>
  <si>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</si>
  <si>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</si>
  <si>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</si>
  <si>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</si>
  <si>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</si>
  <si>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</si>
  <si>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</si>
  <si>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</si>
  <si>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</si>
  <si>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</si>
  <si>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</si>
  <si>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</si>
  <si>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</si>
  <si>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</si>
  <si>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</si>
  <si>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</si>
  <si>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</si>
  <si>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</si>
  <si>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</si>
  <si>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</si>
  <si>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</si>
  <si>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</si>
  <si>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</si>
  <si>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</si>
  <si>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</si>
  <si>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</si>
  <si>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</si>
  <si>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</si>
  <si>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</si>
  <si>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</si>
  <si>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</si>
  <si>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</si>
  <si>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</si>
  <si>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</si>
  <si>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</si>
  <si>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</si>
  <si>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</si>
  <si>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</si>
  <si>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</si>
  <si>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</si>
  <si>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</si>
  <si>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</si>
  <si>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</si>
  <si>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</si>
  <si>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</si>
  <si>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</si>
  <si>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</si>
  <si>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</si>
  <si>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</si>
  <si>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</si>
  <si>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</si>
  <si>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</si>
  <si>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</si>
  <si>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</si>
  <si>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</si>
  <si>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</si>
  <si>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</si>
  <si>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</si>
  <si>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</si>
  <si>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</si>
  <si>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</si>
  <si>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</si>
  <si>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</si>
  <si>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</si>
  <si>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</si>
  <si>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</si>
  <si>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</si>
  <si>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</si>
  <si>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</si>
  <si>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</si>
  <si>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</si>
  <si>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</si>
  <si>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</si>
  <si>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</si>
  <si>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</si>
  <si>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</si>
  <si>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</si>
  <si>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</si>
  <si>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</si>
  <si>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</si>
  <si>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</si>
  <si>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</si>
  <si>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</si>
  <si>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</si>
  <si>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</si>
  <si>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</si>
  <si>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</si>
  <si>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</si>
  <si>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</si>
  <si>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</si>
  <si>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</si>
  <si>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</si>
  <si>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</si>
  <si>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</si>
  <si>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</si>
  <si>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</si>
  <si>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</si>
  <si>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</si>
  <si>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</si>
  <si>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</si>
  <si>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</si>
  <si>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</si>
  <si>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</si>
  <si>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</si>
  <si>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</si>
  <si>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</si>
  <si>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</si>
  <si>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</si>
  <si>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</si>
  <si>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</si>
  <si>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</si>
  <si>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</si>
  <si>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</si>
  <si>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</si>
  <si>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</si>
  <si>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</si>
  <si>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</si>
  <si>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</si>
  <si>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</si>
  <si>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</si>
  <si>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</si>
  <si>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</si>
  <si>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</si>
  <si>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</si>
  <si>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</si>
  <si>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</si>
  <si>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</si>
  <si>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</si>
  <si>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</si>
  <si>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</si>
  <si>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</si>
  <si>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</si>
  <si>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</si>
  <si>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</si>
  <si>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</si>
  <si>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</si>
  <si>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</si>
  <si>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</si>
  <si>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</si>
  <si>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</si>
  <si>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</si>
  <si>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</si>
  <si>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</si>
  <si>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</si>
  <si>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</si>
  <si>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</si>
  <si>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</si>
  <si>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</si>
  <si>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</si>
  <si>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</si>
  <si>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</si>
  <si>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</si>
  <si>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</si>
  <si>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</si>
  <si>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</si>
  <si>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</si>
  <si>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</si>
  <si>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</si>
  <si>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</si>
  <si>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</si>
  <si>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</si>
  <si>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</si>
  <si>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</si>
  <si>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</si>
  <si>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</si>
  <si>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</si>
  <si>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</si>
  <si>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</si>
  <si>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</si>
  <si>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</si>
  <si>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</si>
  <si>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</si>
  <si>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</si>
  <si>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</si>
  <si>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</si>
  <si>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</si>
  <si>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</si>
  <si>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</si>
  <si>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</si>
  <si>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</si>
  <si>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</si>
  <si>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</si>
  <si>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</si>
  <si>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</si>
  <si>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</si>
  <si>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</si>
  <si>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</si>
  <si>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</si>
  <si>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</si>
  <si>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</si>
  <si>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</si>
  <si>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</si>
  <si>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</si>
  <si>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</si>
  <si>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</si>
  <si>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</si>
  <si>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</si>
  <si>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</si>
  <si>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</si>
  <si>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</si>
  <si>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</si>
  <si>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</si>
  <si>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</si>
  <si>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</si>
  <si>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</si>
  <si>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</si>
  <si>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</si>
  <si>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</si>
  <si>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</si>
  <si>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</si>
  <si>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</si>
  <si>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</si>
  <si>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</si>
  <si>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</si>
  <si>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</si>
  <si>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</si>
  <si>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</si>
  <si>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</si>
  <si>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</si>
  <si>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</si>
  <si>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</si>
  <si>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</si>
  <si>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</si>
  <si>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</si>
  <si>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</si>
  <si>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</si>
  <si>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</si>
  <si>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</si>
  <si>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</si>
  <si>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</si>
  <si>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</si>
  <si>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</si>
  <si>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</si>
  <si>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</si>
  <si>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</si>
  <si>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</si>
  <si>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</si>
  <si>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</si>
  <si>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</si>
  <si>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</si>
  <si>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</si>
  <si>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</si>
  <si>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</si>
  <si>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</si>
  <si>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</si>
  <si>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</si>
  <si>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</si>
  <si>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</si>
  <si>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</si>
  <si>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</si>
  <si>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</si>
  <si>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</si>
  <si>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</si>
  <si>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</si>
  <si>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</si>
  <si>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</si>
  <si>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</si>
  <si>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</si>
  <si>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</si>
  <si>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</si>
  <si>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</si>
  <si>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</si>
  <si>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</si>
  <si>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</si>
  <si>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</si>
  <si>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</si>
  <si>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</si>
  <si>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</si>
  <si>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</si>
  <si>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</si>
  <si>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</si>
  <si>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</si>
  <si>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</si>
  <si>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</si>
  <si>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</si>
  <si>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</si>
  <si>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</si>
  <si>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</si>
  <si>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</si>
  <si>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</si>
  <si>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</si>
  <si>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</si>
  <si>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</si>
  <si>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</si>
  <si>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</si>
  <si>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</si>
  <si>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</si>
  <si>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</si>
  <si>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</si>
  <si>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</si>
  <si>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</si>
  <si>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</si>
  <si>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</si>
  <si>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</si>
  <si>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</si>
  <si>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</si>
  <si>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</si>
  <si>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</si>
  <si>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</si>
  <si>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</si>
  <si>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</si>
  <si>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</si>
  <si>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</si>
  <si>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</si>
  <si>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</si>
  <si>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</si>
  <si>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</si>
  <si>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</si>
  <si>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</si>
  <si>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</si>
  <si>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</si>
  <si>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</si>
  <si>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</si>
  <si>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</si>
  <si>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</si>
  <si>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</si>
  <si>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</si>
  <si>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</si>
  <si>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</si>
  <si>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</si>
  <si>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</si>
  <si>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</si>
  <si>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</si>
  <si>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</si>
  <si>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</si>
  <si>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</si>
  <si>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</si>
  <si>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</si>
  <si>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</si>
  <si>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</si>
  <si>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</si>
  <si>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</si>
  <si>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</si>
  <si>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</si>
  <si>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</si>
  <si>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</si>
  <si>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</si>
  <si>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</si>
  <si>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</si>
  <si>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</si>
  <si>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</si>
  <si>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</si>
  <si>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</si>
  <si>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</si>
  <si>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</si>
  <si>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</si>
  <si>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</si>
  <si>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</si>
  <si>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</si>
  <si>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</si>
  <si>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</si>
  <si>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</si>
  <si>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</si>
  <si>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</si>
  <si>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</si>
  <si>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</si>
  <si>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</si>
  <si>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</si>
  <si>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</si>
  <si>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</si>
  <si>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</si>
  <si>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</si>
  <si>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</si>
  <si>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</si>
  <si>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</si>
  <si>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</si>
  <si>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</si>
  <si>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</si>
  <si>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</si>
  <si>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</si>
  <si>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</si>
  <si>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</si>
  <si>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</si>
  <si>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</si>
  <si>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</si>
  <si>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</si>
  <si>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</si>
  <si>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</si>
  <si>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</si>
  <si>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</si>
  <si>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</si>
  <si>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</si>
  <si>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</si>
  <si>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</si>
  <si>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</si>
  <si>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</si>
  <si>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</si>
  <si>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</si>
  <si>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</si>
  <si>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</si>
  <si>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</si>
  <si>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</si>
  <si>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</si>
  <si>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</si>
  <si>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</si>
  <si>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</si>
  <si>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</si>
  <si>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</si>
  <si>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</si>
  <si>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</si>
  <si>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</si>
  <si>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</si>
  <si>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</si>
  <si>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</si>
  <si>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</si>
  <si>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</si>
  <si>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</si>
  <si>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</si>
  <si>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</si>
  <si>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</si>
  <si>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</si>
  <si>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</si>
  <si>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</si>
  <si>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</si>
  <si>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</si>
  <si>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</si>
  <si>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</si>
  <si>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</si>
  <si>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</si>
  <si>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</si>
  <si>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</si>
  <si>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</si>
  <si>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</si>
  <si>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</si>
  <si>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</si>
  <si>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</si>
  <si>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</si>
  <si>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</si>
  <si>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</si>
  <si>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</si>
  <si>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</si>
  <si>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</si>
  <si>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</si>
  <si>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</si>
  <si>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</si>
  <si>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</si>
  <si>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</si>
  <si>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</si>
  <si>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</si>
  <si>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</si>
  <si>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</si>
  <si>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</si>
  <si>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</si>
  <si>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</si>
  <si>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</si>
  <si>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</si>
  <si>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</si>
  <si>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</si>
  <si>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</si>
  <si>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</si>
  <si>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</si>
  <si>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</si>
  <si>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</si>
  <si>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</si>
  <si>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</si>
  <si>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</si>
  <si>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</si>
  <si>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</si>
  <si>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</si>
  <si>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</si>
  <si>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</si>
  <si>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</si>
  <si>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</si>
  <si>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</si>
  <si>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</si>
  <si>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</si>
  <si>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</si>
  <si>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</si>
  <si>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</si>
  <si>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</si>
  <si>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</si>
  <si>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</si>
  <si>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</si>
  <si>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</si>
  <si>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</si>
  <si>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</si>
  <si>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</si>
  <si>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</si>
  <si>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</si>
  <si>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</si>
  <si>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</si>
  <si>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</si>
  <si>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</si>
  <si>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</si>
  <si>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</si>
  <si>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</si>
  <si>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</si>
  <si>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</si>
  <si>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</si>
  <si>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</si>
  <si>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</si>
  <si>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</si>
  <si>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</si>
  <si>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</si>
  <si>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</si>
  <si>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</si>
  <si>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</si>
  <si>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</si>
  <si>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</si>
  <si>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</si>
  <si>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</si>
  <si>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</si>
  <si>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</si>
  <si>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</si>
  <si>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</si>
  <si>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</si>
  <si>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</si>
  <si>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</si>
  <si>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</si>
  <si>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</si>
  <si>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</si>
  <si>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</si>
  <si>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</si>
  <si>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</si>
  <si>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</si>
  <si>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</si>
  <si>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</si>
  <si>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</si>
  <si>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</si>
  <si>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</si>
  <si>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</si>
  <si>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</si>
  <si>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</si>
  <si>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</si>
  <si>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</si>
  <si>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</si>
  <si>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</si>
  <si>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</si>
  <si>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</si>
  <si>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</si>
  <si>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</si>
  <si>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</si>
  <si>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</si>
  <si>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</si>
  <si>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</si>
  <si>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</si>
  <si>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</si>
  <si>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</si>
  <si>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</si>
  <si>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</si>
  <si>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</si>
  <si>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</si>
  <si>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</si>
  <si>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</si>
  <si>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</si>
  <si>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</si>
  <si>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</si>
  <si>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</si>
  <si>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</si>
  <si>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</si>
  <si>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</si>
  <si>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</si>
  <si>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</si>
  <si>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</si>
  <si>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</si>
  <si>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</si>
  <si>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</si>
  <si>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</si>
  <si>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</si>
  <si>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</si>
  <si>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</si>
  <si>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</si>
  <si>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</si>
  <si>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</si>
  <si>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</si>
  <si>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</si>
  <si>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</si>
  <si>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</si>
  <si>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</si>
  <si>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</si>
  <si>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</si>
  <si>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</si>
  <si>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</si>
  <si>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</si>
  <si>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</si>
  <si>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</si>
  <si>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</si>
  <si>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</si>
  <si>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</si>
  <si>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</si>
  <si>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</si>
  <si>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</si>
  <si>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</si>
  <si>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</si>
  <si>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</si>
  <si>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</si>
  <si>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</si>
  <si>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</si>
  <si>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</si>
  <si>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</si>
  <si>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</si>
  <si>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</si>
  <si>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</si>
  <si>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</si>
  <si>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</si>
  <si>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</si>
  <si>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</si>
  <si>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</si>
  <si>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</si>
  <si>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</si>
  <si>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</si>
  <si>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</si>
  <si>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</si>
  <si>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</si>
  <si>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</si>
  <si>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</si>
  <si>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</si>
  <si>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</si>
  <si>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</si>
  <si>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</si>
  <si>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</si>
  <si>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</si>
  <si>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</si>
  <si>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</si>
  <si>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</si>
  <si>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</si>
  <si>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</si>
  <si>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</si>
  <si>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</si>
  <si>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</si>
  <si>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</si>
  <si>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</si>
  <si>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</si>
  <si>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</si>
  <si>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</si>
  <si>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</si>
  <si>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</si>
  <si>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</si>
  <si>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</si>
  <si>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</si>
  <si>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</si>
  <si>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</si>
  <si>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</si>
  <si>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</si>
  <si>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</si>
  <si>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</si>
  <si>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</si>
  <si>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</si>
  <si>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</si>
  <si>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</si>
  <si>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</si>
  <si>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</si>
  <si>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</si>
  <si>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</si>
  <si>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</si>
  <si>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</si>
  <si>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</si>
  <si>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</si>
  <si>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</si>
  <si>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</si>
  <si>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</si>
  <si>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</si>
  <si>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</si>
  <si>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</si>
  <si>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</si>
  <si>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</si>
  <si>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</si>
  <si>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</si>
  <si>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</si>
  <si>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</si>
  <si>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</si>
  <si>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</si>
  <si>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</si>
  <si>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</si>
  <si>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</si>
  <si>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</si>
  <si>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</si>
  <si>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</si>
  <si>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</si>
  <si>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</si>
  <si>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</si>
  <si>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</si>
  <si>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</si>
  <si>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</si>
  <si>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</si>
  <si>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</si>
  <si>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</si>
  <si>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</si>
  <si>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</si>
  <si>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</si>
  <si>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</si>
  <si>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</si>
  <si>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</si>
  <si>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</si>
  <si>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</si>
  <si>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</si>
  <si>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</si>
  <si>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</si>
  <si>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</si>
  <si>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</si>
  <si>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</si>
  <si>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</si>
  <si>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</si>
  <si>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</si>
  <si>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</si>
  <si>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</si>
  <si>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</si>
  <si>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</si>
  <si>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</si>
  <si>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</si>
  <si>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</si>
  <si>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</si>
  <si>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</si>
  <si>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</si>
  <si>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</si>
  <si>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</si>
  <si>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</si>
  <si>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</si>
  <si>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</si>
  <si>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</si>
  <si>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</si>
  <si>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</si>
  <si>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</si>
  <si>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</si>
  <si>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</si>
  <si>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</si>
  <si>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</si>
  <si>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</si>
  <si>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</si>
  <si>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</si>
  <si>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</si>
  <si>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</si>
  <si>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</si>
  <si>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</si>
  <si>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</si>
  <si>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</si>
  <si>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</si>
  <si>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</si>
  <si>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</si>
  <si>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</si>
  <si>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</si>
  <si>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</si>
  <si>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</si>
  <si>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</si>
  <si>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</si>
  <si>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</si>
  <si>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</si>
  <si>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</si>
  <si>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</si>
  <si>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</si>
  <si>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</si>
  <si>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</si>
  <si>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</si>
  <si>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</si>
  <si>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</si>
  <si>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</si>
  <si>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</si>
  <si>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</si>
  <si>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</si>
  <si>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</si>
  <si>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</si>
  <si>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</si>
  <si>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</si>
  <si>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</si>
  <si>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</si>
  <si>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</si>
  <si>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</si>
  <si>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</si>
  <si>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</si>
  <si>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</si>
  <si>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</si>
  <si>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</si>
  <si>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</si>
  <si>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</si>
  <si>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</si>
  <si>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</si>
  <si>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</si>
  <si>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</si>
  <si>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</si>
  <si>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</si>
  <si>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</si>
  <si>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</si>
  <si>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</si>
  <si>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</si>
  <si>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</si>
  <si>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</si>
  <si>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</si>
  <si>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</si>
  <si>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</si>
  <si>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</si>
  <si>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</si>
  <si>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</si>
  <si>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</si>
  <si>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</si>
  <si>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</si>
  <si>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</si>
  <si>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</si>
  <si>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</si>
  <si>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</si>
  <si>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</si>
  <si>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</si>
  <si>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</si>
  <si>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</si>
  <si>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</si>
  <si>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</si>
  <si>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</si>
  <si>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</si>
  <si>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</si>
  <si>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</si>
  <si>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</si>
  <si>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</si>
  <si>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</si>
  <si>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</si>
  <si>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</si>
  <si>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</si>
  <si>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</si>
  <si>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</si>
  <si>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</si>
  <si>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</si>
  <si>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</si>
  <si>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</si>
  <si>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</si>
  <si>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</si>
  <si>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</si>
  <si>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</si>
  <si>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</si>
  <si>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</si>
  <si>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</si>
  <si>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</si>
  <si>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</si>
  <si>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</si>
  <si>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</si>
  <si>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</si>
  <si>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</si>
  <si>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</si>
  <si>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</si>
  <si>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</si>
  <si>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</si>
  <si>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</si>
  <si>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</si>
  <si>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</si>
  <si>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</si>
  <si>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</si>
  <si>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</si>
  <si>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</si>
  <si>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</si>
  <si>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</si>
  <si>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</si>
  <si>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</si>
  <si>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</si>
  <si>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</si>
  <si>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</si>
  <si>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</si>
  <si>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</si>
  <si>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</si>
  <si>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</si>
  <si>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</si>
  <si>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</si>
  <si>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</si>
  <si>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</si>
  <si>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</si>
  <si>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</si>
  <si>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</si>
  <si>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</si>
  <si>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</si>
  <si>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</si>
  <si>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</si>
  <si>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</si>
  <si>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</si>
  <si>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</si>
  <si>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</si>
  <si>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</si>
  <si>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</si>
  <si>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</si>
  <si>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</si>
  <si>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</si>
  <si>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</si>
  <si>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</si>
  <si>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</si>
  <si>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</si>
  <si>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</si>
  <si>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</si>
  <si>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</si>
  <si>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</si>
  <si>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</si>
  <si>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</si>
  <si>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</si>
  <si>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</si>
  <si>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</si>
  <si>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</si>
  <si>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</si>
  <si>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</si>
  <si>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</si>
  <si>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</si>
  <si>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</si>
  <si>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</si>
  <si>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</si>
  <si>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</si>
  <si>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</si>
  <si>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</si>
  <si>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</si>
  <si>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</si>
  <si>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</si>
  <si>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</si>
  <si>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</si>
  <si>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</si>
  <si>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</si>
  <si>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</si>
  <si>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</si>
  <si>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</si>
  <si>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</si>
  <si>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</si>
  <si>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</si>
  <si>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</si>
  <si>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</si>
  <si>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</si>
  <si>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</si>
  <si>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</si>
  <si>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</si>
  <si>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</si>
  <si>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</si>
  <si>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</si>
  <si>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</si>
  <si>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</si>
  <si>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</si>
  <si>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</si>
  <si>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</si>
  <si>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</si>
  <si>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</si>
  <si>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</si>
  <si>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</si>
  <si>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</si>
  <si>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</si>
  <si>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</si>
  <si>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</si>
  <si>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</si>
  <si>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</si>
  <si>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</si>
  <si>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</si>
  <si>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</si>
  <si>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</si>
  <si>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</si>
  <si>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</si>
  <si>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</si>
  <si>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</si>
  <si>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</si>
  <si>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</si>
  <si>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</si>
  <si>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</si>
  <si>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</si>
  <si>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</si>
  <si>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</si>
  <si>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</si>
  <si>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</si>
  <si>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</si>
  <si>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</si>
  <si>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</si>
  <si>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</si>
  <si>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</si>
  <si>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</si>
  <si>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</si>
  <si>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</si>
  <si>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</si>
  <si>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</si>
  <si>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</si>
  <si>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</si>
  <si>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</si>
  <si>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</si>
  <si>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</si>
  <si>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</si>
  <si>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</si>
  <si>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</si>
  <si>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</si>
  <si>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</si>
  <si>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</si>
  <si>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</si>
  <si>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</si>
  <si>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</si>
  <si>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</si>
  <si>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</si>
  <si>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</si>
  <si>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</si>
  <si>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</si>
  <si>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</si>
  <si>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</si>
  <si>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</si>
  <si>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</si>
  <si>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</si>
  <si>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</si>
  <si>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</si>
  <si>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</si>
  <si>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</si>
  <si>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</si>
  <si>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</si>
  <si>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</si>
  <si>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</si>
  <si>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</si>
  <si>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</si>
  <si>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</si>
  <si>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</si>
  <si>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</si>
  <si>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</si>
  <si>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</si>
  <si>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</si>
  <si>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</si>
  <si>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</si>
  <si>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</si>
  <si>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</si>
  <si>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</si>
  <si>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</si>
  <si>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</si>
  <si>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</si>
  <si>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</si>
  <si>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</si>
  <si>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</si>
  <si>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</si>
  <si>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</si>
  <si>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</si>
  <si>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</si>
  <si>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</si>
  <si>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</si>
  <si>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</si>
  <si>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</si>
  <si>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</si>
  <si>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</si>
  <si>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</si>
  <si>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</si>
  <si>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</si>
  <si>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</si>
  <si>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</si>
  <si>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</si>
  <si>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</si>
  <si>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</si>
  <si>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</si>
  <si>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</si>
  <si>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</si>
  <si>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</si>
  <si>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</si>
  <si>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</si>
  <si>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</si>
  <si>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</si>
  <si>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</si>
  <si>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</si>
  <si>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</si>
  <si>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</si>
  <si>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</si>
  <si>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</si>
  <si>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</si>
  <si>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</si>
  <si>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</si>
  <si>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</si>
  <si>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</si>
  <si>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</si>
  <si>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</si>
  <si>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</si>
  <si>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</si>
  <si>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</si>
  <si>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</si>
  <si>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</si>
  <si>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</si>
  <si>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</si>
  <si>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</si>
  <si>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</si>
  <si>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</si>
  <si>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</si>
  <si>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</si>
  <si>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</si>
  <si>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</si>
  <si>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</si>
  <si>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</si>
  <si>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</si>
  <si>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</si>
  <si>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</si>
  <si>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</si>
  <si>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</si>
  <si>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</si>
  <si>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</si>
  <si>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</si>
  <si>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</si>
  <si>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</si>
  <si>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</si>
  <si>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</si>
  <si>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</si>
  <si>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</si>
  <si>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</si>
  <si>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</si>
  <si>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</si>
  <si>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</si>
  <si>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</si>
  <si>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</si>
  <si>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</si>
  <si>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</si>
  <si>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</si>
  <si>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</si>
  <si>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</si>
  <si>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</si>
  <si>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</si>
  <si>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</si>
  <si>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</si>
  <si>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</si>
  <si>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</si>
  <si>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</si>
  <si>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</si>
  <si>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</si>
  <si>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</si>
  <si>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</si>
  <si>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</si>
  <si>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</si>
  <si>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</si>
  <si>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</si>
  <si>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</si>
  <si>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</si>
  <si>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</si>
  <si>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</si>
  <si>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</si>
  <si>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</si>
  <si>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</si>
  <si>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</si>
  <si>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</si>
  <si>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</si>
  <si>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</si>
  <si>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</si>
  <si>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</si>
  <si>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</si>
  <si>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</si>
  <si>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</si>
  <si>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</si>
  <si>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</si>
  <si>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</si>
  <si>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</si>
  <si>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</si>
  <si>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</si>
  <si>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</si>
  <si>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</si>
  <si>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</si>
  <si>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</si>
  <si>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</si>
  <si>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</si>
  <si>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</si>
  <si>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</si>
  <si>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</si>
  <si>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</si>
  <si>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</si>
  <si>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</si>
  <si>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</si>
  <si>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</si>
  <si>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</si>
  <si>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</si>
  <si>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</si>
  <si>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</si>
  <si>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</si>
  <si>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</si>
  <si>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</si>
  <si>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</si>
  <si>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</si>
  <si>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</si>
  <si>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</si>
  <si>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</si>
  <si>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</si>
  <si>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</si>
  <si>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</si>
  <si>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</si>
  <si>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</si>
  <si>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</si>
  <si>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</si>
  <si>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</si>
  <si>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</si>
  <si>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</si>
  <si>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</si>
  <si>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</si>
  <si>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</si>
  <si>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</si>
  <si>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</si>
  <si>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</si>
  <si>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</si>
  <si>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</si>
  <si>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</si>
  <si>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</si>
  <si>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</si>
  <si>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</si>
  <si>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</si>
  <si>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</si>
  <si>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</si>
  <si>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</si>
  <si>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</si>
  <si>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</si>
  <si>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</si>
  <si>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</si>
  <si>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</si>
  <si>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</si>
  <si>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</si>
  <si>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</si>
  <si>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</si>
  <si>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</si>
  <si>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</si>
  <si>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</si>
  <si>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</si>
  <si>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</si>
  <si>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</si>
  <si>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</si>
  <si>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</si>
  <si>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</si>
  <si>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</si>
  <si>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</si>
  <si>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</si>
  <si>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</si>
  <si>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</si>
  <si>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</si>
  <si>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</si>
  <si>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</si>
  <si>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</si>
  <si>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</si>
  <si>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</si>
  <si>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</si>
  <si>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</si>
  <si>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</si>
  <si>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</si>
  <si>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</si>
  <si>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</si>
  <si>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</si>
  <si>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</si>
  <si>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</si>
  <si>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</si>
  <si>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</si>
  <si>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</si>
  <si>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</si>
  <si>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</si>
  <si>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</si>
  <si>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</si>
  <si>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</si>
  <si>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</si>
  <si>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</si>
  <si>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</si>
  <si>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</si>
  <si>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</si>
  <si>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</si>
  <si>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</si>
  <si>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</si>
  <si>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</si>
  <si>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</si>
  <si>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</si>
  <si>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</si>
  <si>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</si>
  <si>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</si>
  <si>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</si>
  <si>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</si>
  <si>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</si>
  <si>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</si>
  <si>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</si>
  <si>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</si>
  <si>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</si>
  <si>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</si>
  <si>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</si>
  <si>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</si>
  <si>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</si>
  <si>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</si>
  <si>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</si>
  <si>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</si>
  <si>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</si>
  <si>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</si>
  <si>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</si>
  <si>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</si>
  <si>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</si>
  <si>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</si>
  <si>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</si>
  <si>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</si>
  <si>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</si>
  <si>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</si>
  <si>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</si>
  <si>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</si>
  <si>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</si>
  <si>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</si>
  <si>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</si>
  <si>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</si>
  <si>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</si>
  <si>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</si>
  <si>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</si>
  <si>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</si>
  <si>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</si>
  <si>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</si>
  <si>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</si>
  <si>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</si>
  <si>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</si>
  <si>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</si>
  <si>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</si>
  <si>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</si>
  <si>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</si>
  <si>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</si>
  <si>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</si>
  <si>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</si>
  <si>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</si>
  <si>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</si>
  <si>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</si>
  <si>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</si>
  <si>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</si>
  <si>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</si>
  <si>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</si>
  <si>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</si>
  <si>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</si>
  <si>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</si>
  <si>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</si>
  <si>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</si>
  <si>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</si>
  <si>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</si>
  <si>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</si>
  <si>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</si>
  <si>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</si>
  <si>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</si>
  <si>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</si>
  <si>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</si>
  <si>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</si>
  <si>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</si>
  <si>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</si>
  <si>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</si>
  <si>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</si>
  <si>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</si>
  <si>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</si>
  <si>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</si>
  <si>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</si>
  <si>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</si>
  <si>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</si>
  <si>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</si>
  <si>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</si>
  <si>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</si>
  <si>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</si>
  <si>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</si>
  <si>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</si>
  <si>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</si>
  <si>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</si>
  <si>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</si>
  <si>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</si>
  <si>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</si>
  <si>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</si>
  <si>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</si>
  <si>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</si>
  <si>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</si>
  <si>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</si>
  <si>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</si>
  <si>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</si>
  <si>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</si>
  <si>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</si>
  <si>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</si>
  <si>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</si>
  <si>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</si>
  <si>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</si>
  <si>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</si>
  <si>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</si>
  <si>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</si>
  <si>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</si>
  <si>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</si>
  <si>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</si>
  <si>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</si>
  <si>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</si>
  <si>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</si>
  <si>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</si>
  <si>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</si>
  <si>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</si>
  <si>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</si>
  <si>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</si>
  <si>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</si>
  <si>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</si>
  <si>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</si>
  <si>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</si>
  <si>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</si>
  <si>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</si>
  <si>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</si>
  <si>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</si>
  <si>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</si>
  <si>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</si>
  <si>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</si>
  <si>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</si>
  <si>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</si>
  <si>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</si>
  <si>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</si>
  <si>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</si>
  <si>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</si>
  <si>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</si>
  <si>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</si>
  <si>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</si>
  <si>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</si>
  <si>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</si>
  <si>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</si>
  <si>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</si>
  <si>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</si>
  <si>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</si>
  <si>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</si>
  <si>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</si>
  <si>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</si>
  <si>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</si>
  <si>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</si>
  <si>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</si>
  <si>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</si>
  <si>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</si>
  <si>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</si>
  <si>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</si>
  <si>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</si>
  <si>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</si>
  <si>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</si>
  <si>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</si>
  <si>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</si>
  <si>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</si>
  <si>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</si>
  <si>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</si>
  <si>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</si>
  <si>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</si>
  <si>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</si>
  <si>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</si>
  <si>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</si>
  <si>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</si>
  <si>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</si>
  <si>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</si>
  <si>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</si>
  <si>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</si>
  <si>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</si>
  <si>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</si>
  <si>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</si>
  <si>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</si>
  <si>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</si>
  <si>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</si>
  <si>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</si>
  <si>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</si>
  <si>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</si>
  <si>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</si>
  <si>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</si>
  <si>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</si>
  <si>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</si>
  <si>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</si>
  <si>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</si>
  <si>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</si>
  <si>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</si>
  <si>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</si>
  <si>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</si>
  <si>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</si>
  <si>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</si>
  <si>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</si>
  <si>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</si>
  <si>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</si>
  <si>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</si>
  <si>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</si>
  <si>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</si>
  <si>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</si>
  <si>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</si>
  <si>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</si>
  <si>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</si>
  <si>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</si>
  <si>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</si>
  <si>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</si>
  <si>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</si>
  <si>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</si>
  <si>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</si>
  <si>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</si>
  <si>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</si>
  <si>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</si>
  <si>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</si>
  <si>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</si>
  <si>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</si>
  <si>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</si>
  <si>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</si>
  <si>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</si>
  <si>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</si>
  <si>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</si>
  <si>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</si>
  <si>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</si>
  <si>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</si>
  <si>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</si>
  <si>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</si>
  <si>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</si>
  <si>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</si>
  <si>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</si>
  <si>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</si>
  <si>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</si>
  <si>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</si>
  <si>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</si>
  <si>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</si>
  <si>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</si>
  <si>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</si>
  <si>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</si>
  <si>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</si>
  <si>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</si>
  <si>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</si>
  <si>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</si>
  <si>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</si>
  <si>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</si>
  <si>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</si>
  <si>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</si>
  <si>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</si>
  <si>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</si>
  <si>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</si>
  <si>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</si>
  <si>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</si>
  <si>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</si>
  <si>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</si>
  <si>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</si>
  <si>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</si>
  <si>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</si>
  <si>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</si>
  <si>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</si>
  <si>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</si>
  <si>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</si>
  <si>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</si>
  <si>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</si>
  <si>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</si>
  <si>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</si>
  <si>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</si>
  <si>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</si>
  <si>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</si>
  <si>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</si>
  <si>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</si>
  <si>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</si>
  <si>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</si>
  <si>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</si>
  <si>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</si>
  <si>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</si>
  <si>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</si>
  <si>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</si>
  <si>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</si>
  <si>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</si>
  <si>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</si>
  <si>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</si>
  <si>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</si>
  <si>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</si>
  <si>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</si>
  <si>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</si>
  <si>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</si>
  <si>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</si>
  <si>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</si>
  <si>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</si>
  <si>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</si>
  <si>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</si>
  <si>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</si>
  <si>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</si>
  <si>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</si>
  <si>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</si>
  <si>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</si>
  <si>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</si>
  <si>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</si>
  <si>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</si>
  <si>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</si>
  <si>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</si>
  <si>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</si>
  <si>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</si>
  <si>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</si>
  <si>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</si>
  <si>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</si>
  <si>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</si>
  <si>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</si>
  <si>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</si>
  <si>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</si>
  <si>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</si>
  <si>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</si>
  <si>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</si>
  <si>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</si>
  <si>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</si>
  <si>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</si>
  <si>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</si>
  <si>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</si>
  <si>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</si>
  <si>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</si>
  <si>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</si>
  <si>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</si>
  <si>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</si>
  <si>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</si>
  <si>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</si>
  <si>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</si>
  <si>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</si>
  <si>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</si>
  <si>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</si>
  <si>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</si>
  <si>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</si>
  <si>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</si>
  <si>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</si>
  <si>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</si>
  <si>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</si>
  <si>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</si>
  <si>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</si>
  <si>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</si>
  <si>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</si>
  <si>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</si>
  <si>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</si>
  <si>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</si>
  <si>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</si>
  <si>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</si>
  <si>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</si>
  <si>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</si>
  <si>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</si>
  <si>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</si>
  <si>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</si>
  <si>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</si>
  <si>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</si>
  <si>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</si>
  <si>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</si>
  <si>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</si>
  <si>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</si>
  <si>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</si>
  <si>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</si>
  <si>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</si>
  <si>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</si>
  <si>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</si>
  <si>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</si>
  <si>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</si>
  <si>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</si>
  <si>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</si>
  <si>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</si>
  <si>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</si>
  <si>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</si>
  <si>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</si>
  <si>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</si>
  <si>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</si>
  <si>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</si>
  <si>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</si>
  <si>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</si>
  <si>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</si>
  <si>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</si>
  <si>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</si>
  <si>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</si>
  <si>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</si>
  <si>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</si>
  <si>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</si>
  <si>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</si>
  <si>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</si>
  <si>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</si>
  <si>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</si>
  <si>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</si>
  <si>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</si>
  <si>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</si>
  <si>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</si>
  <si>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</si>
  <si>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</si>
  <si>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</si>
  <si>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</si>
  <si>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</si>
  <si>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</si>
  <si>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</si>
  <si>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</si>
  <si>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</si>
  <si>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</si>
  <si>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</si>
  <si>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</si>
  <si>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</si>
  <si>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</si>
  <si>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</si>
  <si>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</si>
  <si>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</si>
  <si>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</si>
  <si>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</si>
  <si>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</si>
  <si>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</si>
  <si>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</si>
  <si>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</si>
  <si>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</si>
  <si>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</si>
  <si>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</si>
  <si>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</si>
  <si>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</si>
  <si>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</si>
  <si>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</si>
  <si>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</si>
  <si>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</si>
  <si>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</si>
  <si>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</si>
  <si>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</si>
  <si>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</si>
  <si>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</si>
  <si>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</si>
  <si>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</si>
  <si>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</si>
  <si>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</si>
  <si>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</si>
  <si>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</si>
  <si>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</si>
  <si>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</si>
  <si>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</si>
  <si>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</si>
  <si>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</si>
  <si>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</si>
  <si>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</si>
  <si>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</si>
  <si>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</si>
  <si>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</si>
  <si>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</si>
  <si>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</si>
  <si>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</si>
  <si>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</si>
  <si>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</si>
  <si>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</si>
  <si>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</si>
  <si>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</si>
  <si>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</si>
  <si>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</si>
  <si>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</si>
  <si>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</si>
  <si>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</si>
  <si>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</si>
  <si>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</si>
  <si>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</si>
  <si>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</si>
  <si>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</si>
  <si>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</si>
  <si>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</si>
  <si>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</si>
  <si>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</si>
  <si>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</si>
  <si>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</si>
  <si>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</si>
  <si>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</si>
  <si>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</si>
  <si>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</si>
  <si>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</si>
  <si>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</si>
  <si>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</si>
  <si>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</si>
  <si>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</si>
  <si>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</si>
  <si>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</si>
  <si>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</si>
  <si>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</si>
  <si>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</si>
  <si>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</si>
  <si>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</si>
  <si>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</si>
  <si>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</si>
  <si>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</si>
  <si>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</si>
  <si>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</si>
  <si>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</si>
  <si>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</si>
  <si>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</si>
  <si>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</si>
  <si>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</si>
  <si>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</si>
  <si>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</si>
  <si>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</si>
  <si>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</si>
  <si>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</si>
  <si>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</si>
  <si>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</si>
  <si>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</si>
  <si>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</si>
  <si>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</si>
  <si>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</si>
  <si>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</si>
  <si>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</si>
  <si>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</si>
  <si>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</si>
  <si>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</si>
  <si>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</si>
  <si>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</si>
  <si>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</si>
  <si>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</si>
  <si>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</si>
  <si>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</si>
  <si>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</si>
  <si>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</si>
  <si>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</si>
  <si>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</si>
  <si>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</si>
  <si>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</si>
  <si>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</si>
  <si>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</si>
  <si>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</si>
  <si>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</si>
  <si>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</si>
  <si>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</si>
  <si>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</si>
  <si>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</si>
  <si>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</si>
  <si>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</si>
  <si>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</si>
  <si>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</si>
  <si>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</si>
  <si>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</si>
  <si>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</si>
  <si>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</si>
  <si>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</si>
  <si>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</si>
  <si>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</si>
  <si>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</si>
  <si>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</si>
  <si>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</si>
  <si>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</si>
  <si>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</si>
  <si>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</si>
  <si>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</si>
  <si>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</si>
  <si>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</si>
  <si>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</si>
  <si>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</si>
  <si>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</si>
  <si>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</si>
  <si>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</si>
  <si>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</si>
  <si>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</si>
  <si>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</si>
  <si>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</si>
  <si>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</si>
  <si>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</si>
  <si>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</si>
  <si>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</si>
  <si>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</si>
  <si>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</si>
  <si>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</si>
  <si>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</si>
  <si>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</si>
  <si>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</si>
  <si>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</si>
  <si>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</si>
  <si>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</si>
  <si>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</si>
  <si>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</si>
  <si>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</si>
  <si>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</si>
  <si>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</si>
  <si>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</si>
  <si>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</si>
  <si>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</si>
  <si>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</si>
  <si>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</si>
  <si>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</si>
  <si>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</si>
  <si>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</si>
  <si>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</si>
  <si>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</si>
  <si>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</si>
  <si>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</si>
  <si>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</si>
  <si>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</si>
  <si>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</si>
  <si>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</si>
  <si>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</si>
  <si>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</si>
  <si>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</si>
  <si>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</si>
  <si>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</si>
  <si>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</si>
  <si>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</si>
  <si>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</si>
  <si>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</si>
  <si>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</si>
  <si>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</si>
  <si>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</si>
  <si>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</si>
  <si>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</si>
  <si>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</si>
  <si>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</si>
  <si>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</si>
  <si>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</si>
  <si>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</si>
  <si>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</si>
  <si>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</si>
  <si>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</si>
  <si>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</si>
  <si>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</si>
  <si>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</si>
  <si>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</si>
  <si>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</si>
  <si>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</si>
  <si>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</si>
  <si>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</si>
  <si>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</si>
  <si>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</si>
  <si>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</si>
  <si>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</si>
  <si>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</si>
  <si>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</si>
  <si>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</si>
  <si>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</si>
  <si>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</si>
  <si>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</si>
  <si>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</si>
  <si>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</si>
  <si>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</si>
  <si>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</si>
  <si>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</si>
  <si>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</si>
  <si>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</si>
  <si>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</si>
  <si>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</si>
  <si>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</si>
  <si>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</si>
  <si>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</si>
  <si>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</si>
  <si>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</si>
  <si>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</si>
  <si>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</si>
  <si>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</si>
  <si>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</si>
  <si>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</si>
  <si>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</si>
  <si>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</si>
  <si>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</si>
  <si>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</si>
  <si>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</si>
  <si>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</si>
  <si>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</si>
  <si>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</si>
  <si>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</si>
  <si>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</si>
  <si>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</si>
  <si>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</si>
  <si>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</si>
  <si>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</si>
  <si>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</si>
  <si>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</si>
  <si>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</si>
  <si>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</si>
  <si>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</si>
  <si>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</si>
  <si>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</si>
  <si>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</si>
  <si>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</si>
  <si>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</si>
  <si>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</si>
  <si>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</si>
  <si>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</si>
  <si>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</si>
  <si>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</si>
  <si>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</si>
  <si>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</si>
  <si>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</si>
  <si>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</si>
  <si>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</si>
  <si>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</si>
  <si>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</si>
  <si>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</si>
  <si>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</si>
  <si>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</si>
  <si>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</si>
  <si>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</si>
  <si>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</si>
  <si>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</si>
  <si>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</si>
  <si>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</si>
  <si>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</si>
  <si>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</si>
  <si>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</si>
  <si>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</si>
  <si>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</si>
  <si>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</si>
  <si>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</si>
  <si>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</si>
  <si>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</si>
  <si>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</si>
  <si>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</si>
  <si>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</si>
  <si>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</si>
  <si>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</si>
  <si>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</si>
  <si>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</si>
  <si>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</si>
  <si>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</si>
  <si>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</si>
  <si>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</si>
  <si>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</si>
  <si>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</si>
  <si>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</si>
  <si>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</si>
  <si>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</si>
  <si>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</si>
  <si>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</si>
  <si>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</si>
  <si>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</si>
  <si>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</si>
  <si>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</si>
  <si>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</si>
  <si>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</si>
  <si>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</si>
  <si>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</si>
  <si>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</si>
  <si>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</si>
  <si>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</si>
  <si>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</si>
  <si>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</si>
  <si>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</si>
  <si>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</si>
  <si>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</si>
  <si>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</si>
  <si>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</si>
  <si>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</si>
  <si>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</si>
  <si>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</si>
  <si>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</si>
  <si>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</si>
  <si>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</si>
  <si>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</si>
  <si>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</si>
  <si>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</si>
  <si>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</si>
  <si>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</si>
  <si>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</si>
  <si>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</si>
  <si>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</si>
  <si>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</si>
  <si>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</si>
  <si>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</si>
  <si>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</si>
  <si>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</si>
  <si>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</si>
  <si>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</si>
  <si>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</si>
  <si>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</si>
  <si>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</si>
  <si>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</si>
  <si>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</si>
  <si>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</si>
  <si>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</si>
  <si>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</si>
  <si>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</si>
  <si>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</si>
  <si>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</si>
  <si>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</si>
  <si>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</si>
  <si>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</si>
  <si>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</si>
  <si>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</si>
  <si>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</si>
  <si>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</si>
  <si>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</si>
  <si>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</si>
  <si>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</si>
  <si>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</si>
  <si>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</si>
  <si>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</si>
  <si>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</si>
  <si>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</si>
  <si>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</si>
  <si>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</si>
  <si>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</si>
  <si>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</si>
  <si>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</si>
  <si>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</si>
  <si>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</si>
  <si>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</si>
  <si>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</si>
  <si>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</si>
  <si>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</si>
  <si>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</si>
  <si>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</si>
  <si>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</si>
  <si>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</si>
  <si>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</si>
  <si>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</si>
  <si>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</si>
  <si>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</si>
  <si>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</si>
  <si>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</si>
  <si>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</si>
  <si>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</si>
  <si>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</si>
  <si>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</si>
  <si>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</si>
  <si>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</si>
  <si>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</si>
  <si>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</si>
  <si>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</si>
  <si>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</si>
  <si>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</si>
  <si>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</si>
  <si>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</si>
  <si>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</si>
  <si>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</si>
  <si>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</si>
  <si>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</si>
  <si>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</si>
  <si>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</si>
  <si>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</si>
  <si>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</si>
  <si>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</si>
  <si>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</si>
  <si>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</si>
  <si>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</si>
  <si>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</si>
  <si>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</si>
  <si>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</si>
  <si>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</si>
  <si>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</si>
  <si>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</si>
  <si>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</si>
  <si>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</si>
  <si>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</si>
  <si>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</si>
  <si>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</si>
  <si>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</si>
  <si>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</si>
  <si>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</si>
  <si>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</si>
  <si>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</si>
  <si>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</si>
  <si>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</si>
  <si>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</si>
  <si>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</si>
  <si>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</si>
  <si>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</si>
  <si>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</si>
  <si>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</si>
  <si>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</si>
  <si>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</si>
  <si>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</si>
  <si>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</si>
  <si>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</si>
  <si>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</si>
  <si>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</si>
  <si>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</si>
  <si>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</si>
  <si>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</si>
  <si>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</si>
  <si>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</si>
  <si>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</si>
  <si>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</si>
  <si>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</si>
  <si>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</si>
  <si>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</si>
  <si>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</si>
  <si>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</si>
  <si>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</si>
  <si>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</si>
  <si>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</si>
  <si>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</si>
  <si>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</si>
  <si>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</si>
  <si>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</si>
  <si>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</si>
  <si>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</si>
  <si>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</si>
  <si>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</si>
  <si>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</si>
  <si>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</si>
  <si>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</si>
  <si>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</si>
  <si>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</si>
  <si>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</si>
  <si>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</si>
  <si>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</si>
  <si>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</si>
  <si>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</si>
  <si>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</si>
  <si>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</si>
  <si>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</si>
  <si>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</si>
  <si>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</si>
  <si>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</si>
  <si>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</si>
  <si>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</si>
  <si>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</si>
  <si>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</si>
  <si>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</si>
  <si>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</si>
  <si>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</si>
  <si>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</si>
  <si>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</si>
  <si>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</si>
  <si>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</si>
  <si>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</si>
  <si>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</si>
  <si>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</si>
  <si>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</si>
  <si>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</si>
  <si>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</si>
  <si>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</si>
  <si>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</si>
  <si>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</si>
  <si>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</si>
  <si>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</si>
  <si>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</si>
  <si>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</si>
  <si>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</si>
  <si>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</si>
  <si>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</si>
  <si>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</si>
  <si>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</si>
  <si>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</si>
  <si>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</si>
  <si>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</si>
  <si>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</si>
  <si>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</si>
  <si>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</si>
  <si>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</si>
  <si>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</si>
  <si>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</si>
  <si>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</si>
  <si>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</si>
  <si>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</si>
  <si>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</si>
  <si>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</si>
  <si>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</si>
  <si>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</si>
  <si>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</si>
  <si>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</si>
  <si>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</si>
  <si>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</si>
  <si>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</si>
  <si>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</si>
  <si>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</si>
  <si>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</si>
  <si>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</si>
  <si>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</si>
  <si>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</si>
  <si>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</si>
  <si>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</si>
  <si>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</si>
  <si>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</si>
  <si>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</si>
  <si>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</si>
  <si>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</si>
  <si>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</si>
  <si>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</si>
  <si>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</si>
  <si>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</si>
  <si>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</si>
  <si>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</si>
  <si>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</si>
  <si>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</si>
  <si>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</si>
  <si>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</si>
  <si>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</si>
  <si>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</si>
  <si>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</si>
  <si>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</si>
  <si>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</si>
  <si>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</si>
  <si>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</si>
  <si>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</si>
  <si>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</si>
  <si>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</si>
  <si>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</si>
  <si>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</si>
  <si>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</si>
  <si>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</si>
  <si>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</si>
  <si>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</si>
  <si>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</si>
  <si>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</si>
  <si>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</si>
  <si>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</si>
  <si>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</si>
  <si>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</si>
  <si>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</si>
  <si>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</si>
  <si>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</si>
  <si>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</si>
  <si>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</si>
  <si>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</si>
  <si>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</si>
  <si>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</si>
  <si>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</si>
  <si>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</si>
  <si>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</si>
  <si>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</si>
  <si>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</si>
  <si>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</si>
  <si>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</si>
  <si>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</si>
  <si>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</si>
  <si>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</si>
  <si>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</si>
  <si>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</si>
  <si>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</si>
  <si>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</si>
  <si>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</si>
  <si>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</si>
  <si>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</si>
  <si>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</si>
  <si>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</si>
  <si>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</si>
  <si>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</si>
  <si>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</si>
  <si>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</si>
  <si>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</si>
  <si>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</si>
  <si>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</si>
  <si>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</si>
  <si>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</si>
  <si>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</si>
  <si>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</si>
  <si>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</si>
  <si>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</si>
  <si>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</si>
  <si>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</si>
  <si>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</si>
  <si>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</si>
  <si>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</si>
  <si>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</si>
  <si>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</si>
  <si>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</si>
  <si>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</si>
  <si>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</si>
  <si>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</si>
  <si>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</si>
  <si>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</si>
  <si>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</si>
  <si>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</si>
  <si>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</si>
  <si>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</si>
  <si>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</si>
  <si>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7"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</si>
  <si>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</si>
  <si>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</si>
  <si>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</si>
  <si>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</si>
  <si>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</si>
  <si>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</si>
  <si>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</si>
  <si>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</si>
  <si>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</si>
  <si>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</si>
  <si>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</si>
  <si>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</si>
  <si>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</si>
  <si>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</si>
  <si>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</si>
  <si>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</si>
  <si>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</si>
  <si>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</si>
  <si>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</si>
  <si>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</si>
  <si>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</si>
  <si>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</si>
  <si>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</si>
  <si>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</si>
  <si>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</si>
  <si>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</si>
  <si>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</si>
  <si>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</si>
  <si>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</si>
  <si>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</si>
  <si>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2022-1</t>
    <phoneticPr fontId="4"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</si>
  <si>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</si>
  <si>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</si>
  <si>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</si>
  <si>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</si>
  <si>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</si>
  <si>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</si>
  <si>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</si>
  <si>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</si>
  <si>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</si>
  <si>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</si>
  <si>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</si>
  <si>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</si>
  <si>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</si>
  <si>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</si>
  <si>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与级别开发程度不一致</t>
  </si>
  <si>
    <t>是否为估价范围</t>
    <phoneticPr fontId="6" type="noConversion"/>
  </si>
  <si>
    <r>
      <rPr>
        <sz val="10"/>
        <color theme="9" tint="-0.249977111117893"/>
        <rFont val="宋体"/>
        <family val="3"/>
        <charset val="134"/>
      </rPr>
      <t>丰台区邻枫路</t>
    </r>
    <r>
      <rPr>
        <sz val="10"/>
        <color theme="9" tint="-0.249977111117893"/>
        <rFont val="Arial"/>
        <family val="2"/>
      </rPr>
      <t>1</t>
    </r>
    <r>
      <rPr>
        <sz val="10"/>
        <color theme="9" tint="-0.249977111117893"/>
        <rFont val="宋体"/>
        <family val="3"/>
        <charset val="134"/>
      </rPr>
      <t>号</t>
    </r>
    <phoneticPr fontId="7" type="noConversion"/>
  </si>
  <si>
    <t>北京市</t>
  </si>
  <si>
    <t>企业</t>
  </si>
  <si>
    <t>自定义容积率</t>
  </si>
  <si>
    <t>不临65条商业街</t>
  </si>
  <si>
    <t>通路</t>
  </si>
  <si>
    <t>通电</t>
  </si>
  <si>
    <t>通讯</t>
  </si>
  <si>
    <t>通上水</t>
  </si>
  <si>
    <t>通下水</t>
  </si>
  <si>
    <t>平整</t>
  </si>
  <si>
    <t>按公示增长率计算</t>
  </si>
  <si>
    <t>中心城区</t>
  </si>
  <si>
    <t>一般</t>
  </si>
  <si>
    <t>较好</t>
  </si>
  <si>
    <t>好</t>
  </si>
  <si>
    <t>合计</t>
    <phoneticPr fontId="77" type="noConversion"/>
  </si>
  <si>
    <t>楼层修正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</si>
</sst>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sz val="11"/>
      <color theme="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20">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xf numFmtId="9" fontId="267" fillId="0" borderId="0" applyFont="0" applyFill="0" applyBorder="0" applyAlignment="0" applyProtection="0">
      <alignment vertical="center"/>
    </xf>
  </cellStyleXfs>
  <cellXfs count="3319">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80" fillId="6" borderId="25" xfId="0" applyNumberFormat="1" applyFont="1" applyFill="1" applyBorder="1" applyAlignment="1" applyProtection="1">
      <alignment horizontal="left" vertical="center" wrapText="1"/>
    </xf>
    <xf numFmtId="0" fontId="20"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protection locked="0"/>
    </xf>
    <xf numFmtId="0" fontId="54" fillId="0" borderId="32" xfId="0" applyNumberFormat="1" applyFont="1" applyFill="1" applyBorder="1" applyAlignment="1" applyProtection="1">
      <alignment horizontal="left" vertical="center" wrapText="1"/>
      <protection locked="0"/>
    </xf>
    <xf numFmtId="0" fontId="20" fillId="6" borderId="32" xfId="0" applyNumberFormat="1" applyFont="1" applyFill="1" applyBorder="1" applyAlignment="1" applyProtection="1">
      <alignment horizontal="left" vertical="center" wrapText="1"/>
      <protection locked="0"/>
    </xf>
    <xf numFmtId="0" fontId="54" fillId="6" borderId="49" xfId="0" applyNumberFormat="1" applyFont="1" applyFill="1" applyBorder="1" applyAlignment="1" applyProtection="1">
      <alignment horizontal="left" vertical="center" wrapText="1"/>
      <protection locked="0"/>
    </xf>
    <xf numFmtId="0" fontId="54" fillId="5" borderId="2" xfId="0" applyNumberFormat="1" applyFont="1" applyFill="1" applyBorder="1" applyAlignment="1" applyProtection="1">
      <alignment horizontal="left" vertical="center" wrapText="1"/>
      <protection locked="0"/>
    </xf>
    <xf numFmtId="0" fontId="54" fillId="5" borderId="4" xfId="0" applyNumberFormat="1" applyFont="1" applyFill="1" applyBorder="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2" fillId="5" borderId="65" xfId="0" applyNumberFormat="1" applyFont="1" applyFill="1" applyBorder="1" applyAlignment="1" applyProtection="1">
      <alignment horizontal="left" vertical="center" wrapText="1"/>
      <protection locked="0"/>
    </xf>
    <xf numFmtId="183" fontId="48" fillId="0" borderId="1" xfId="0" applyNumberFormat="1" applyFont="1" applyFill="1" applyBorder="1" applyAlignment="1" applyProtection="1">
      <alignment horizontal="center" vertical="center" shrinkToFit="1"/>
      <protection locked="0"/>
    </xf>
    <xf numFmtId="177" fontId="48" fillId="5" borderId="1" xfId="1" applyNumberFormat="1" applyFont="1" applyFill="1" applyBorder="1" applyAlignment="1" applyProtection="1">
      <alignment horizontal="center" vertical="center"/>
      <protection locked="0"/>
    </xf>
    <xf numFmtId="10" fontId="98" fillId="6" borderId="1" xfId="19" applyNumberFormat="1" applyFont="1" applyFill="1" applyBorder="1" applyAlignment="1" applyProtection="1">
      <alignment horizontal="left" vertical="center"/>
    </xf>
    <xf numFmtId="10" fontId="98" fillId="0" borderId="1" xfId="19" applyNumberFormat="1" applyFont="1" applyBorder="1" applyAlignment="1" applyProtection="1">
      <alignment horizontal="left" vertical="center"/>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8" xfId="0" applyNumberFormat="1" applyFont="1" applyFill="1" applyBorder="1" applyAlignment="1" applyProtection="1">
      <alignment horizontal="left" vertical="center" wrapText="1"/>
    </xf>
    <xf numFmtId="0" fontId="54" fillId="6" borderId="35"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20">
    <cellStyle name="百分比" xfId="19" builtinId="5"/>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1-0127-P01&#20016;&#21488;&#21306;&#37051;&#26539;&#36335;1&#21495;&#21830;&#19994;2022.7.21.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明细"/>
      <sheetName val="数据-汇总表"/>
      <sheetName val="数据-取费表"/>
      <sheetName val="估价对象房地状况"/>
      <sheetName val="系统读取表"/>
      <sheetName val="结果表"/>
      <sheetName val="成本法"/>
      <sheetName val="成本法 (元)"/>
      <sheetName val="假设开发法"/>
      <sheetName val="收益法-欧尚"/>
      <sheetName val="收益法-仓库"/>
      <sheetName val="收益法-车库"/>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row r="3">
          <cell r="B3">
            <v>44631</v>
          </cell>
          <cell r="D3">
            <v>44631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2">
          <cell r="U2">
            <v>11873.59</v>
          </cell>
        </row>
        <row r="3">
          <cell r="G3">
            <v>1.94</v>
          </cell>
          <cell r="U3">
            <v>813.56</v>
          </cell>
        </row>
        <row r="39">
          <cell r="D39">
            <v>5034.04</v>
          </cell>
        </row>
      </sheetData>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76" customWidth="1"/>
    <col min="2" max="2" width="81" style="2777" customWidth="1"/>
    <col min="3" max="16384" width="9" style="2775"/>
  </cols>
  <sheetData>
    <row r="1" spans="1:2" s="2764" customFormat="1" ht="16.5" thickBot="1">
      <c r="A1" s="2762" t="s">
        <v>734</v>
      </c>
      <c r="B1" s="2763" t="s">
        <v>813</v>
      </c>
    </row>
    <row r="2" spans="1:2" s="2767" customFormat="1" ht="15" thickTop="1">
      <c r="A2" s="2765" t="s">
        <v>735</v>
      </c>
      <c r="B2" s="2766" t="str">
        <f>'预评函-封皮'!B37:I37</f>
        <v>北京市丰台区邻枫路1号预评估</v>
      </c>
    </row>
    <row r="3" spans="1:2" s="2770" customFormat="1">
      <c r="A3" s="2768" t="s">
        <v>736</v>
      </c>
      <c r="B3" s="2769">
        <f>'预评函-封皮'!B40</f>
        <v>0</v>
      </c>
    </row>
    <row r="4" spans="1:2" s="2770" customFormat="1">
      <c r="A4" s="2768" t="s">
        <v>737</v>
      </c>
      <c r="B4" s="2769" t="str">
        <f>'预评函-封皮'!B46</f>
        <v>（注册号：0)、（注册号：0)</v>
      </c>
    </row>
    <row r="5" spans="1:2" s="2764" customFormat="1" ht="15" thickBot="1">
      <c r="A5" s="2771" t="s">
        <v>738</v>
      </c>
      <c r="B5" s="2772" t="str">
        <f>'预评函-封皮'!B49</f>
        <v>康正预评字号</v>
      </c>
    </row>
    <row r="6" spans="1:2" s="2767" customFormat="1" ht="15" thickTop="1">
      <c r="A6" s="2765" t="s">
        <v>739</v>
      </c>
      <c r="B6" s="2766" t="str">
        <f>'预评函-1'!A4</f>
        <v>受贵公司委托，我公司对北京市丰台区邻枫路1号进行了预评估。</v>
      </c>
    </row>
    <row r="7" spans="1:2" s="2770" customFormat="1">
      <c r="A7" s="2768" t="s">
        <v>779</v>
      </c>
      <c r="B7" s="2769" t="e">
        <f>'预评函-1'!A7</f>
        <v>#DIV/0!</v>
      </c>
    </row>
    <row r="8" spans="1:2" s="2770" customFormat="1">
      <c r="A8" s="2768" t="s">
        <v>780</v>
      </c>
      <c r="B8" s="2769" t="str">
        <f>'预评函-1'!A8</f>
        <v>估价对象简述。项目推广名，项目类型（用途），估价对象分布，各用途面积明细情况：XX用途建筑面积XX平方米，XX用途建筑面积XX平方米，……。复杂面积清单需设‘附表’列示：抵押物清单详见附表</v>
      </c>
    </row>
    <row r="9" spans="1:2" s="2770" customFormat="1">
      <c r="A9" s="2768" t="s">
        <v>781</v>
      </c>
      <c r="B9" s="2769" t="e">
        <f>'预评函-1'!A10</f>
        <v>#DIV/0!</v>
      </c>
    </row>
    <row r="10" spans="1:2" s="2770" customFormat="1">
      <c r="A10" s="2768" t="s">
        <v>782</v>
      </c>
      <c r="B10" s="276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70" customFormat="1">
      <c r="A11" s="2768" t="s">
        <v>740</v>
      </c>
      <c r="B11" s="2769" t="str">
        <f>'预评函-1'!A13</f>
        <v>为估价委托人了解估价对象房地产市场价值提供参考依据。</v>
      </c>
    </row>
    <row r="12" spans="1:2" s="2770" customFormat="1">
      <c r="A12" s="2768" t="s">
        <v>741</v>
      </c>
      <c r="B12" s="2769" t="str">
        <f>'预评函-1'!A15</f>
        <v>2022年3月11日（评估专业人员实地查勘之日）</v>
      </c>
    </row>
    <row r="13" spans="1:2" s="2770" customFormat="1">
      <c r="A13" s="2768" t="s">
        <v>742</v>
      </c>
      <c r="B13" s="2769" t="str">
        <f>'预评函-1'!A18</f>
        <v>本次估价的“房地产价值”是指在正常市场情况下，在价值时点2022年3月11日，估价对象规划用途为，土地取得方式为出让，出让国有建设用地使用权剩余土地使用年限为，假定未设立法定优先受偿款下的房地产市场价值。</v>
      </c>
    </row>
    <row r="14" spans="1:2" s="2770" customFormat="1">
      <c r="A14" s="2768" t="s">
        <v>743</v>
      </c>
      <c r="B14" s="276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70" customFormat="1">
      <c r="A15" s="2768" t="s">
        <v>744</v>
      </c>
      <c r="B15" s="2769"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70" customFormat="1">
      <c r="A16" s="2768" t="s">
        <v>745</v>
      </c>
      <c r="B16" s="276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70" customFormat="1">
      <c r="A17" s="2768" t="s">
        <v>746</v>
      </c>
      <c r="B17" s="276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64" customFormat="1" ht="15" thickBot="1">
      <c r="A18" s="2771" t="s">
        <v>747</v>
      </c>
      <c r="B18" s="2772" t="str">
        <f>'预评函-1'!A24</f>
        <v>本次评估采用的主估价方法为基准地价系数修正法和基准地价系数修正法。</v>
      </c>
    </row>
    <row r="19" spans="1:2" s="2767" customFormat="1" ht="15" thickTop="1">
      <c r="A19" s="2765" t="s">
        <v>748</v>
      </c>
      <c r="B19" s="276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70" customFormat="1">
      <c r="A20" s="2768" t="s">
        <v>749</v>
      </c>
      <c r="B20" s="2769" t="e">
        <f ca="1">'预评函-2'!D5</f>
        <v>#REF!</v>
      </c>
    </row>
    <row r="21" spans="1:2" s="2770" customFormat="1">
      <c r="A21" s="2768" t="s">
        <v>750</v>
      </c>
      <c r="B21" s="2769" t="e">
        <f ca="1">'预评函-2'!D7</f>
        <v>#REF!</v>
      </c>
    </row>
    <row r="22" spans="1:2" s="2770" customFormat="1">
      <c r="A22" s="2768" t="s">
        <v>751</v>
      </c>
      <c r="B22" s="2769" t="e">
        <f ca="1">'预评函-2'!D6</f>
        <v>#REF!</v>
      </c>
    </row>
    <row r="23" spans="1:2" s="2770" customFormat="1">
      <c r="A23" s="2768" t="s">
        <v>802</v>
      </c>
      <c r="B23" s="2769" t="str">
        <f>'预评函-2'!B8</f>
        <v>2.估价师知悉的法定优先受偿款</v>
      </c>
    </row>
    <row r="24" spans="1:2" s="2770" customFormat="1">
      <c r="A24" s="2768" t="s">
        <v>808</v>
      </c>
      <c r="B24" s="2769">
        <f>'预评函-2'!D8</f>
        <v>0</v>
      </c>
    </row>
    <row r="25" spans="1:2" s="2770" customFormat="1">
      <c r="A25" s="2768" t="s">
        <v>752</v>
      </c>
      <c r="B25" s="2769" t="str">
        <f>'预评函-2'!D9</f>
        <v>零元整</v>
      </c>
    </row>
    <row r="26" spans="1:2" s="2770" customFormat="1">
      <c r="A26" s="2768" t="s">
        <v>753</v>
      </c>
      <c r="B26" s="2769">
        <f>'预评函-2'!D10</f>
        <v>0</v>
      </c>
    </row>
    <row r="27" spans="1:2" s="2770" customFormat="1">
      <c r="A27" s="2768" t="s">
        <v>754</v>
      </c>
      <c r="B27" s="2769">
        <f>'预评函-2'!D11</f>
        <v>0</v>
      </c>
    </row>
    <row r="28" spans="1:2" s="2770" customFormat="1">
      <c r="A28" s="2768" t="s">
        <v>755</v>
      </c>
      <c r="B28" s="2769">
        <f>'预评函-2'!D12</f>
        <v>0</v>
      </c>
    </row>
    <row r="29" spans="1:2" s="2770" customFormat="1">
      <c r="A29" s="2768" t="s">
        <v>806</v>
      </c>
      <c r="B29" s="2769" t="str">
        <f>'预评函-2'!B13</f>
        <v>3.房地产抵押价值</v>
      </c>
    </row>
    <row r="30" spans="1:2" s="2770" customFormat="1">
      <c r="A30" s="2768" t="s">
        <v>807</v>
      </c>
      <c r="B30" s="2769" t="e">
        <f ca="1">'预评函-2'!D13</f>
        <v>#REF!</v>
      </c>
    </row>
    <row r="31" spans="1:2" s="2770" customFormat="1">
      <c r="A31" s="2768" t="s">
        <v>789</v>
      </c>
      <c r="B31" s="2769" t="e">
        <f ca="1">'预评函-2'!D15</f>
        <v>#REF!</v>
      </c>
    </row>
    <row r="32" spans="1:2" s="2770" customFormat="1">
      <c r="A32" s="2768" t="s">
        <v>756</v>
      </c>
      <c r="B32" s="2769" t="e">
        <f ca="1">'预评函-2'!D14</f>
        <v>#REF!</v>
      </c>
    </row>
    <row r="33" spans="1:2" s="2770" customFormat="1">
      <c r="A33" s="2768" t="s">
        <v>791</v>
      </c>
      <c r="B33" s="2769" t="str">
        <f>'预评函-2'!B16</f>
        <v>——</v>
      </c>
    </row>
    <row r="34" spans="1:2" s="2770" customFormat="1">
      <c r="A34" s="2768" t="s">
        <v>809</v>
      </c>
      <c r="B34" s="2769" t="str">
        <f>'预评函-2'!D16</f>
        <v>——</v>
      </c>
    </row>
    <row r="35" spans="1:2" s="2770" customFormat="1">
      <c r="A35" s="2768" t="s">
        <v>790</v>
      </c>
      <c r="B35" s="2769" t="str">
        <f>'预评函-2'!D18</f>
        <v>——</v>
      </c>
    </row>
    <row r="36" spans="1:2" s="2770" customFormat="1">
      <c r="A36" s="2768" t="s">
        <v>757</v>
      </c>
      <c r="B36" s="2769" t="e">
        <f>'预评函-2'!D17</f>
        <v>#VALUE!</v>
      </c>
    </row>
    <row r="37" spans="1:2" s="2770" customFormat="1">
      <c r="A37" s="2768" t="s">
        <v>792</v>
      </c>
      <c r="B37" s="2769" t="str">
        <f>'预评函-2'!B19</f>
        <v>——</v>
      </c>
    </row>
    <row r="38" spans="1:2" s="2770" customFormat="1">
      <c r="A38" s="2768" t="s">
        <v>810</v>
      </c>
      <c r="B38" s="2769" t="str">
        <f>'预评函-2'!D19</f>
        <v>——</v>
      </c>
    </row>
    <row r="39" spans="1:2" s="2770" customFormat="1">
      <c r="A39" s="2768" t="s">
        <v>758</v>
      </c>
      <c r="B39" s="2769" t="str">
        <f>'预评函-2'!D21</f>
        <v>——</v>
      </c>
    </row>
    <row r="40" spans="1:2" s="2770" customFormat="1">
      <c r="A40" s="2768" t="s">
        <v>759</v>
      </c>
      <c r="B40" s="2769" t="e">
        <f>'预评函-2'!D20</f>
        <v>#VALUE!</v>
      </c>
    </row>
    <row r="41" spans="1:2" s="2770" customFormat="1">
      <c r="A41" s="2768" t="s">
        <v>805</v>
      </c>
      <c r="B41" s="2769" t="str">
        <f>'预评函-3'!A4</f>
        <v>北京市丰台区邻枫路1号房地产</v>
      </c>
    </row>
    <row r="42" spans="1:2" s="2770" customFormat="1">
      <c r="A42" s="2768" t="s">
        <v>803</v>
      </c>
      <c r="B42" s="2769" t="str">
        <f>'预评函-3'!B2</f>
        <v>建筑面积</v>
      </c>
    </row>
    <row r="43" spans="1:2" s="2770" customFormat="1">
      <c r="A43" s="2768" t="s">
        <v>804</v>
      </c>
      <c r="B43" s="2769">
        <f>'预评函-3'!B4</f>
        <v>0</v>
      </c>
    </row>
    <row r="44" spans="1:2" s="2770" customFormat="1">
      <c r="A44" s="2768" t="s">
        <v>788</v>
      </c>
      <c r="B44" s="2769" t="str">
        <f>'预评函-3'!C2</f>
        <v>(分摊)土地面积</v>
      </c>
    </row>
    <row r="45" spans="1:2" s="2770" customFormat="1">
      <c r="A45" s="2768" t="s">
        <v>760</v>
      </c>
      <c r="B45" s="2769" t="e">
        <f>'预评函-3'!C4</f>
        <v>#DIV/0!</v>
      </c>
    </row>
    <row r="46" spans="1:2" s="2770" customFormat="1">
      <c r="A46" s="2768" t="s">
        <v>786</v>
      </c>
      <c r="B46" s="2769" t="str">
        <f>'预评函-3'!D2</f>
        <v>出让国有建设用地使用权价值</v>
      </c>
    </row>
    <row r="47" spans="1:2" s="2770" customFormat="1">
      <c r="A47" s="2768" t="s">
        <v>761</v>
      </c>
      <c r="B47" s="2769" t="e">
        <f ca="1">'预评函-3'!D4</f>
        <v>#REF!</v>
      </c>
    </row>
    <row r="48" spans="1:2" s="2770" customFormat="1">
      <c r="A48" s="2768" t="s">
        <v>762</v>
      </c>
      <c r="B48" s="2769" t="e">
        <f ca="1">'预评函-3'!E4</f>
        <v>#REF!</v>
      </c>
    </row>
    <row r="49" spans="1:2" s="2770" customFormat="1">
      <c r="A49" s="2768" t="s">
        <v>763</v>
      </c>
      <c r="B49" s="2769" t="e">
        <f ca="1">'预评函-3'!D5</f>
        <v>#REF!</v>
      </c>
    </row>
    <row r="50" spans="1:2" s="2770" customFormat="1">
      <c r="A50" s="2768" t="s">
        <v>787</v>
      </c>
      <c r="B50" s="2769" t="str">
        <f>'预评函-3'!F2</f>
        <v>在建建筑物价值</v>
      </c>
    </row>
    <row r="51" spans="1:2" s="2770" customFormat="1">
      <c r="A51" s="2768" t="s">
        <v>764</v>
      </c>
      <c r="B51" s="2769" t="e">
        <f ca="1">'预评函-3'!F4</f>
        <v>#REF!</v>
      </c>
    </row>
    <row r="52" spans="1:2" s="2770" customFormat="1">
      <c r="A52" s="2768" t="s">
        <v>765</v>
      </c>
      <c r="B52" s="2769" t="e">
        <f ca="1">'预评函-3'!G4</f>
        <v>#REF!</v>
      </c>
    </row>
    <row r="53" spans="1:2" s="2770" customFormat="1">
      <c r="A53" s="2768" t="s">
        <v>793</v>
      </c>
      <c r="B53" s="2769" t="e">
        <f ca="1">'预评函-3'!F5</f>
        <v>#REF!</v>
      </c>
    </row>
    <row r="54" spans="1:2" s="2770" customFormat="1">
      <c r="A54" s="2768" t="s">
        <v>811</v>
      </c>
      <c r="B54" s="2769" t="str">
        <f>'预评函-3'!A8</f>
        <v>房地产抵押价值</v>
      </c>
    </row>
    <row r="55" spans="1:2" s="2770" customFormat="1">
      <c r="A55" s="2768" t="s">
        <v>794</v>
      </c>
      <c r="B55" s="2769" t="str">
        <f>'预评函-3'!A10</f>
        <v/>
      </c>
    </row>
    <row r="56" spans="1:2" s="2770" customFormat="1">
      <c r="A56" s="2768" t="s">
        <v>795</v>
      </c>
      <c r="B56" s="2769" t="str">
        <f>'预评函-3'!A12</f>
        <v/>
      </c>
    </row>
    <row r="57" spans="1:2" s="2764" customFormat="1" ht="15" thickBot="1">
      <c r="A57" s="2771" t="s">
        <v>812</v>
      </c>
      <c r="B57" s="2772" t="str">
        <f>'预评函-3'!A6</f>
        <v>估价师知悉的法定优先受偿款</v>
      </c>
    </row>
    <row r="58" spans="1:2" s="2767" customFormat="1" ht="15" thickTop="1">
      <c r="A58" s="2765" t="s">
        <v>766</v>
      </c>
      <c r="B58" s="2766" t="str">
        <f>'预评函-4'!A12</f>
        <v>2.本次评估设定估价对象房地产权属无争议，未被查封或者以其他形式限制其房地产权利，未设定抵押权等他项权利，不涉及第三方权利义务。</v>
      </c>
    </row>
    <row r="59" spans="1:2" s="2770" customFormat="1">
      <c r="A59" s="2768" t="s">
        <v>767</v>
      </c>
      <c r="B59" s="2769" t="str">
        <f>'预评函-4'!A13</f>
        <v>——</v>
      </c>
    </row>
    <row r="60" spans="1:2" s="2770" customFormat="1">
      <c r="A60" s="2768" t="s">
        <v>768</v>
      </c>
      <c r="B60" s="2769" t="str">
        <f>'预评函-4'!A14</f>
        <v>——</v>
      </c>
    </row>
    <row r="61" spans="1:2" s="2770" customFormat="1">
      <c r="A61" s="2768" t="s">
        <v>769</v>
      </c>
      <c r="B61" s="2769" t="str">
        <f>'预评函-4'!A15</f>
        <v>——</v>
      </c>
    </row>
    <row r="62" spans="1:2" s="2770" customFormat="1">
      <c r="A62" s="2768" t="s">
        <v>770</v>
      </c>
      <c r="B62" s="2769" t="str">
        <f>'预评函-4'!A16</f>
        <v>（2）根据《工程款支付情况说明》，截至价值时点，估价对象不存在应付未付工程款项。（只要没有施工方盖章的，均“设定”进行表述）</v>
      </c>
    </row>
    <row r="63" spans="1:2" s="2770" customFormat="1">
      <c r="A63" s="2768" t="s">
        <v>771</v>
      </c>
      <c r="B63" s="276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70" customFormat="1">
      <c r="A64" s="2768" t="s">
        <v>783</v>
      </c>
      <c r="B64" s="2769" t="str">
        <f>'预评函-4'!A18</f>
        <v>——</v>
      </c>
    </row>
    <row r="65" spans="1:2" s="2770" customFormat="1">
      <c r="A65" s="2768" t="s">
        <v>772</v>
      </c>
      <c r="B65" s="276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70" customFormat="1">
      <c r="A66" s="2768" t="s">
        <v>773</v>
      </c>
      <c r="B66" s="276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70" customFormat="1">
      <c r="A67" s="2768" t="s">
        <v>784</v>
      </c>
      <c r="B67" s="276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70" customFormat="1">
      <c r="A68" s="2768" t="s">
        <v>785</v>
      </c>
      <c r="B68" s="2769" t="str">
        <f>'预评函-4'!A22</f>
        <v>8.其他需特殊说明事项：无（注意调整序号）</v>
      </c>
    </row>
    <row r="69" spans="1:2" s="2764" customFormat="1" ht="15" thickBot="1">
      <c r="A69" s="2771" t="s">
        <v>774</v>
      </c>
      <c r="B69" s="2772">
        <f>'预评函-4'!C31</f>
        <v>42551</v>
      </c>
    </row>
    <row r="70" spans="1:2" ht="15" thickTop="1">
      <c r="A70" s="2773" t="s">
        <v>775</v>
      </c>
      <c r="B70" s="2774">
        <f>'预评函-4'!A4</f>
        <v>0</v>
      </c>
    </row>
    <row r="71" spans="1:2">
      <c r="A71" s="2768" t="s">
        <v>776</v>
      </c>
      <c r="B71" s="2769">
        <f>'预评函-4'!B4</f>
        <v>0</v>
      </c>
    </row>
    <row r="72" spans="1:2">
      <c r="A72" s="2768" t="s">
        <v>777</v>
      </c>
      <c r="B72" s="2769">
        <f>'预评函-4'!A5</f>
        <v>0</v>
      </c>
    </row>
    <row r="73" spans="1:2" s="2764" customFormat="1" ht="15" thickBot="1">
      <c r="A73" s="2771" t="s">
        <v>778</v>
      </c>
      <c r="B73" s="2772">
        <f>'预评函-4'!B5</f>
        <v>0</v>
      </c>
    </row>
    <row r="74" spans="1:2" ht="15" thickTop="1">
      <c r="A74" s="2776" t="s">
        <v>814</v>
      </c>
      <c r="B74" s="2777"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3" t="str">
        <f>项目基本情况!B1</f>
        <v>北京市丰台区邻枫路1号预评估</v>
      </c>
      <c r="C37" s="2993"/>
      <c r="D37" s="2993"/>
      <c r="E37" s="2993"/>
      <c r="F37" s="2993"/>
      <c r="G37" s="2993"/>
      <c r="H37" s="2993"/>
      <c r="I37" s="2993"/>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受贵公司委托，我公司对北京市丰台区邻枫路1号进行了预评估。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2022年3月11日（评估专业人员实地查勘之日）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11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83" customWidth="1"/>
    <col min="2" max="2" width="37.25" style="2783" customWidth="1"/>
    <col min="3" max="3" width="11.375" style="2783" customWidth="1"/>
    <col min="4" max="4" width="31.75" style="2783" customWidth="1"/>
    <col min="5" max="5" width="0.5" style="2783" customWidth="1"/>
    <col min="6" max="7" width="13" style="2783" customWidth="1"/>
    <col min="8" max="16384" width="9" style="2783"/>
  </cols>
  <sheetData>
    <row r="1" spans="1:5" ht="18.75">
      <c r="A1" s="2781" t="s">
        <v>1125</v>
      </c>
      <c r="B1" s="2782"/>
      <c r="C1" s="2782"/>
      <c r="D1" s="2782"/>
      <c r="E1" s="2782"/>
    </row>
    <row r="2" spans="1:5" ht="78" customHeight="1">
      <c r="A2" s="299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8"/>
      <c r="C2" s="2998"/>
      <c r="D2" s="2998"/>
      <c r="E2" s="2998"/>
    </row>
    <row r="3" spans="1:5" ht="18">
      <c r="A3" s="2999" t="str">
        <f>IF(项目基本情况!B9="房地产市场价值","估价结果一览表（市场价值不需“结果表-1”）","估价结果一览表")</f>
        <v>估价结果一览表</v>
      </c>
      <c r="B3" s="2999"/>
      <c r="C3" s="2999"/>
      <c r="D3" s="2999"/>
      <c r="E3" s="2999"/>
    </row>
    <row r="4" spans="1:5" ht="19.5" thickBot="1">
      <c r="A4" s="2784"/>
      <c r="B4" s="2997" t="s">
        <v>1134</v>
      </c>
      <c r="C4" s="2997"/>
      <c r="D4" s="2997"/>
      <c r="E4" s="2784"/>
    </row>
    <row r="5" spans="1:5" ht="16.5" thickTop="1">
      <c r="A5" s="2782"/>
      <c r="B5" s="2995" t="s">
        <v>1126</v>
      </c>
      <c r="C5" s="2785" t="s">
        <v>1127</v>
      </c>
      <c r="D5" s="2786" t="e">
        <f ca="1">结果表!H101</f>
        <v>#REF!</v>
      </c>
      <c r="E5" s="2782"/>
    </row>
    <row r="6" spans="1:5" ht="15.75">
      <c r="A6" s="2782"/>
      <c r="B6" s="2995"/>
      <c r="C6" s="2785" t="s">
        <v>1128</v>
      </c>
      <c r="D6" s="2786" t="e">
        <f ca="1">NUMBERSTRING(INT(D5*10000),2)&amp;"元整"</f>
        <v>#REF!</v>
      </c>
      <c r="E6" s="2782"/>
    </row>
    <row r="7" spans="1:5" ht="15.75">
      <c r="A7" s="2782"/>
      <c r="B7" s="3000"/>
      <c r="C7" s="2787" t="s">
        <v>1129</v>
      </c>
      <c r="D7" s="2788" t="e">
        <f ca="1">结果表!H102</f>
        <v>#REF!</v>
      </c>
      <c r="E7" s="2782"/>
    </row>
    <row r="8" spans="1:5" ht="15.75">
      <c r="A8" s="2782"/>
      <c r="B8" s="3001" t="str">
        <f>结果表!E103</f>
        <v>2.估价师知悉的法定优先受偿款</v>
      </c>
      <c r="C8" s="2789" t="s">
        <v>1130</v>
      </c>
      <c r="D8" s="2788">
        <f>结果表!H103</f>
        <v>0</v>
      </c>
      <c r="E8" s="2782"/>
    </row>
    <row r="9" spans="1:5" ht="15.75">
      <c r="A9" s="2782"/>
      <c r="B9" s="3003"/>
      <c r="C9" s="2785" t="s">
        <v>1128</v>
      </c>
      <c r="D9" s="2786" t="str">
        <f>NUMBERSTRING(INT(D8*10000),2)&amp;"元整"</f>
        <v>零元整</v>
      </c>
      <c r="E9" s="2782"/>
    </row>
    <row r="10" spans="1:5" ht="15">
      <c r="A10" s="2782"/>
      <c r="B10" s="2790" t="s">
        <v>1133</v>
      </c>
      <c r="C10" s="2791" t="s">
        <v>1131</v>
      </c>
      <c r="D10" s="2792">
        <f>结果表!H104</f>
        <v>0</v>
      </c>
      <c r="E10" s="2782"/>
    </row>
    <row r="11" spans="1:5" ht="15">
      <c r="A11" s="2782"/>
      <c r="B11" s="2790" t="s">
        <v>1135</v>
      </c>
      <c r="C11" s="2791" t="s">
        <v>1136</v>
      </c>
      <c r="D11" s="2792">
        <f>结果表!H105</f>
        <v>0</v>
      </c>
      <c r="E11" s="2782"/>
    </row>
    <row r="12" spans="1:5" ht="15">
      <c r="A12" s="2782"/>
      <c r="B12" s="2790" t="s">
        <v>1137</v>
      </c>
      <c r="C12" s="2791" t="s">
        <v>1136</v>
      </c>
      <c r="D12" s="2792">
        <f>结果表!H106</f>
        <v>0</v>
      </c>
      <c r="E12" s="2782"/>
    </row>
    <row r="13" spans="1:5" ht="15.75">
      <c r="A13" s="2782"/>
      <c r="B13" s="2994" t="str">
        <f>结果表!E107</f>
        <v>3.房地产抵押价值</v>
      </c>
      <c r="C13" s="2793" t="s">
        <v>1127</v>
      </c>
      <c r="D13" s="2794" t="e">
        <f ca="1">结果表!H107</f>
        <v>#REF!</v>
      </c>
      <c r="E13" s="2782"/>
    </row>
    <row r="14" spans="1:5" ht="15.75">
      <c r="A14" s="2782"/>
      <c r="B14" s="2995"/>
      <c r="C14" s="2785" t="s">
        <v>1128</v>
      </c>
      <c r="D14" s="2786" t="e">
        <f ca="1">NUMBERSTRING(INT(D13*10000),2)&amp;"元整"</f>
        <v>#REF!</v>
      </c>
      <c r="E14" s="2782"/>
    </row>
    <row r="15" spans="1:5" ht="15">
      <c r="A15" s="2782"/>
      <c r="B15" s="3000"/>
      <c r="C15" s="2787" t="s">
        <v>1138</v>
      </c>
      <c r="D15" s="2795" t="e">
        <f ca="1">结果表!H108</f>
        <v>#REF!</v>
      </c>
      <c r="E15" s="2782"/>
    </row>
    <row r="16" spans="1:5" ht="15">
      <c r="A16" s="2782"/>
      <c r="B16" s="3001" t="str">
        <f>结果表!E109</f>
        <v>——</v>
      </c>
      <c r="C16" s="2793" t="s">
        <v>1139</v>
      </c>
      <c r="D16" s="2796" t="str">
        <f>结果表!H109</f>
        <v>——</v>
      </c>
      <c r="E16" s="2782"/>
    </row>
    <row r="17" spans="1:5" ht="15.75">
      <c r="A17" s="2782"/>
      <c r="B17" s="3002"/>
      <c r="C17" s="2785" t="s">
        <v>1140</v>
      </c>
      <c r="D17" s="2786" t="e">
        <f>NUMBERSTRING(INT(D16*10000),2)&amp;"元整"</f>
        <v>#VALUE!</v>
      </c>
      <c r="E17" s="2782"/>
    </row>
    <row r="18" spans="1:5" ht="15">
      <c r="A18" s="2782"/>
      <c r="B18" s="3003"/>
      <c r="C18" s="2787" t="s">
        <v>1129</v>
      </c>
      <c r="D18" s="2795" t="str">
        <f>结果表!H110</f>
        <v>——</v>
      </c>
      <c r="E18" s="2782"/>
    </row>
    <row r="19" spans="1:5" ht="15.75">
      <c r="A19" s="2782"/>
      <c r="B19" s="2994" t="str">
        <f>结果表!E111</f>
        <v>——</v>
      </c>
      <c r="C19" s="2793" t="s">
        <v>1127</v>
      </c>
      <c r="D19" s="2788" t="str">
        <f>结果表!H111</f>
        <v>——</v>
      </c>
      <c r="E19" s="2782"/>
    </row>
    <row r="20" spans="1:5" ht="15.75">
      <c r="A20" s="2782"/>
      <c r="B20" s="2995"/>
      <c r="C20" s="2785" t="s">
        <v>1140</v>
      </c>
      <c r="D20" s="2786" t="e">
        <f>NUMBERSTRING(INT(D19*10000),2)&amp;"元整"</f>
        <v>#VALUE!</v>
      </c>
      <c r="E20" s="2782"/>
    </row>
    <row r="21" spans="1:5" ht="15.75" thickBot="1">
      <c r="A21" s="2782"/>
      <c r="B21" s="2996"/>
      <c r="C21" s="2797" t="s">
        <v>1138</v>
      </c>
      <c r="D21" s="2798" t="str">
        <f>结果表!H112</f>
        <v>——</v>
      </c>
      <c r="E21" s="2782"/>
    </row>
    <row r="22" spans="1:5" ht="15" thickTop="1">
      <c r="A22" s="2782"/>
      <c r="B22" s="2799" t="s">
        <v>1141</v>
      </c>
      <c r="C22" s="2782"/>
      <c r="D22" s="2782"/>
      <c r="E22" s="2782"/>
    </row>
    <row r="23" spans="1:5">
      <c r="A23" s="2782"/>
      <c r="B23" s="2782"/>
      <c r="C23" s="2782"/>
      <c r="D23" s="2782"/>
      <c r="E23" s="2782"/>
    </row>
    <row r="24" spans="1:5" ht="18.75">
      <c r="A24" s="2800"/>
      <c r="B24" s="2801" t="s">
        <v>1132</v>
      </c>
      <c r="C24" s="2800"/>
      <c r="D24" s="2800"/>
      <c r="E24" s="2800"/>
    </row>
    <row r="25" spans="1:5">
      <c r="A25" s="2800"/>
      <c r="B25" s="2800"/>
      <c r="C25" s="2800"/>
      <c r="D25" s="2800"/>
      <c r="E25" s="2800"/>
    </row>
    <row r="26" spans="1:5">
      <c r="A26" s="2800"/>
      <c r="B26" s="2800"/>
      <c r="C26" s="2800"/>
      <c r="D26" s="2800"/>
      <c r="E26" s="2800"/>
    </row>
    <row r="27" spans="1:5">
      <c r="A27" s="2800"/>
      <c r="B27" s="2800"/>
      <c r="C27" s="2800"/>
      <c r="D27" s="2800"/>
      <c r="E27" s="2800"/>
    </row>
    <row r="28" spans="1:5">
      <c r="A28" s="2800"/>
      <c r="B28" s="2800"/>
      <c r="C28" s="2800"/>
      <c r="D28" s="2800"/>
      <c r="E28" s="2800"/>
    </row>
    <row r="29" spans="1:5">
      <c r="A29" s="2800"/>
      <c r="B29" s="2800"/>
      <c r="C29" s="2800"/>
      <c r="D29" s="2800"/>
      <c r="E29" s="2800"/>
    </row>
    <row r="30" spans="1:5">
      <c r="A30" s="2800"/>
      <c r="B30" s="2800"/>
      <c r="C30" s="2800"/>
      <c r="D30" s="2800"/>
      <c r="E30" s="2800"/>
    </row>
    <row r="31" spans="1:5">
      <c r="A31" s="2800"/>
      <c r="B31" s="2800"/>
      <c r="C31" s="2800"/>
      <c r="D31" s="2800"/>
      <c r="E31" s="2800"/>
    </row>
    <row r="32" spans="1:5">
      <c r="A32" s="2800"/>
      <c r="B32" s="2800"/>
      <c r="C32" s="2800"/>
      <c r="D32" s="2800"/>
      <c r="E32" s="2800"/>
    </row>
    <row r="33" spans="1:5">
      <c r="A33" s="2800"/>
      <c r="B33" s="2800"/>
      <c r="C33" s="2800"/>
      <c r="D33" s="2800"/>
      <c r="E33" s="2800"/>
    </row>
    <row r="34" spans="1:5">
      <c r="A34" s="2800"/>
      <c r="B34" s="2800"/>
      <c r="C34" s="2800"/>
      <c r="D34" s="2800"/>
      <c r="E34" s="2800"/>
    </row>
    <row r="35" spans="1:5">
      <c r="A35" s="2800"/>
      <c r="B35" s="2800"/>
      <c r="C35" s="2800"/>
      <c r="D35" s="2800"/>
      <c r="E35" s="2800"/>
    </row>
    <row r="36" spans="1:5">
      <c r="A36" s="2800"/>
      <c r="B36" s="2800"/>
      <c r="C36" s="2800"/>
      <c r="D36" s="2800"/>
      <c r="E36" s="2800"/>
    </row>
    <row r="37" spans="1:5">
      <c r="A37" s="2800"/>
      <c r="B37" s="2800"/>
      <c r="C37" s="2800"/>
      <c r="D37" s="2800"/>
      <c r="E37" s="2800"/>
    </row>
    <row r="38" spans="1:5">
      <c r="A38" s="2800"/>
      <c r="B38" s="2800"/>
      <c r="C38" s="2800"/>
      <c r="D38" s="2800"/>
      <c r="E38" s="2800"/>
    </row>
    <row r="39" spans="1:5">
      <c r="A39" s="2800"/>
      <c r="B39" s="2800"/>
      <c r="C39" s="2800"/>
      <c r="D39" s="2800"/>
      <c r="E39" s="2800"/>
    </row>
    <row r="40" spans="1:5">
      <c r="A40" s="2800"/>
      <c r="B40" s="2800"/>
      <c r="C40" s="2800"/>
      <c r="D40" s="2800"/>
      <c r="E40" s="2800"/>
    </row>
    <row r="41" spans="1:5">
      <c r="A41" s="2800"/>
      <c r="B41" s="2800"/>
      <c r="C41" s="2800"/>
      <c r="D41" s="2800"/>
      <c r="E41" s="2800"/>
    </row>
    <row r="42" spans="1:5">
      <c r="A42" s="2800"/>
      <c r="B42" s="2800"/>
      <c r="C42" s="2800"/>
      <c r="D42" s="2800"/>
      <c r="E42" s="2800"/>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4" t="str">
        <f>IF(项目基本情况!B9="房地产市场价值","估价结果一览表","结果表-2")</f>
        <v>结果表-2</v>
      </c>
      <c r="B1" s="3004"/>
      <c r="C1" s="3004"/>
      <c r="D1" s="3004"/>
      <c r="E1" s="3004"/>
      <c r="F1" s="3004"/>
      <c r="G1" s="3004"/>
      <c r="H1" s="3004"/>
      <c r="I1" s="3004"/>
    </row>
    <row r="2" spans="1:9" ht="30" customHeight="1" thickTop="1">
      <c r="A2" s="3005" t="s">
        <v>1145</v>
      </c>
      <c r="B2" s="3005" t="s">
        <v>1146</v>
      </c>
      <c r="C2" s="3005" t="s">
        <v>1147</v>
      </c>
      <c r="D2" s="3005" t="str">
        <f>结果表!D116</f>
        <v>出让国有建设用地使用权价值</v>
      </c>
      <c r="E2" s="3005"/>
      <c r="F2" s="3005" t="str">
        <f>结果表!F116</f>
        <v>在建建筑物价值</v>
      </c>
      <c r="G2" s="3005"/>
      <c r="H2" s="3005" t="str">
        <f>IF(项目基本情况!B9="房地产市场价值","房地产市场价值","房地产价值")</f>
        <v>房地产价值</v>
      </c>
      <c r="I2" s="3005"/>
    </row>
    <row r="3" spans="1:9" ht="15">
      <c r="A3" s="3006"/>
      <c r="B3" s="3006"/>
      <c r="C3" s="3006"/>
      <c r="D3" s="2778" t="s">
        <v>1142</v>
      </c>
      <c r="E3" s="2778" t="s">
        <v>1148</v>
      </c>
      <c r="F3" s="2778" t="s">
        <v>1142</v>
      </c>
      <c r="G3" s="2778" t="s">
        <v>1143</v>
      </c>
      <c r="H3" s="2778" t="s">
        <v>1142</v>
      </c>
      <c r="I3" s="2778" t="s">
        <v>1143</v>
      </c>
    </row>
    <row r="4" spans="1:9" ht="30">
      <c r="A4" s="2779" t="str">
        <f>项目基本情况!S2</f>
        <v>北京市丰台区邻枫路1号房地产</v>
      </c>
      <c r="B4" s="2778">
        <f>项目基本情况!C17</f>
        <v>0</v>
      </c>
      <c r="C4" s="2778" t="e">
        <f>项目基本情况!C18</f>
        <v>#DIV/0!</v>
      </c>
      <c r="D4" s="2778" t="e">
        <f ca="1">结果表!D118</f>
        <v>#REF!</v>
      </c>
      <c r="E4" s="2778" t="e">
        <f ca="1">结果表!E118</f>
        <v>#REF!</v>
      </c>
      <c r="F4" s="2778" t="e">
        <f ca="1">结果表!F118</f>
        <v>#REF!</v>
      </c>
      <c r="G4" s="2778" t="e">
        <f ca="1">结果表!G118</f>
        <v>#REF!</v>
      </c>
      <c r="H4" s="2778" t="e">
        <f ca="1">结果表!H118</f>
        <v>#REF!</v>
      </c>
      <c r="I4" s="2778" t="e">
        <f ca="1">结果表!I118</f>
        <v>#REF!</v>
      </c>
    </row>
    <row r="5" spans="1:9" ht="30" customHeight="1">
      <c r="A5" s="3006" t="s">
        <v>1144</v>
      </c>
      <c r="B5" s="3006"/>
      <c r="C5" s="3006"/>
      <c r="D5" s="3006" t="e">
        <f ca="1">结果表!D119</f>
        <v>#REF!</v>
      </c>
      <c r="E5" s="3006"/>
      <c r="F5" s="3006" t="e">
        <f ca="1">结果表!F119</f>
        <v>#REF!</v>
      </c>
      <c r="G5" s="3006"/>
      <c r="H5" s="3006" t="e">
        <f ca="1">结果表!H119</f>
        <v>#REF!</v>
      </c>
      <c r="I5" s="3006"/>
    </row>
    <row r="6" spans="1:9" ht="15.75">
      <c r="A6" s="3007" t="str">
        <f>结果表!A120</f>
        <v>估价师知悉的法定优先受偿款</v>
      </c>
      <c r="B6" s="3007"/>
      <c r="C6" s="3007"/>
      <c r="D6" s="3007">
        <f>结果表!D120</f>
        <v>0</v>
      </c>
      <c r="E6" s="3007"/>
      <c r="F6" s="3007"/>
      <c r="G6" s="3007"/>
      <c r="H6" s="3007"/>
      <c r="I6" s="3007"/>
    </row>
    <row r="7" spans="1:9" ht="15">
      <c r="A7" s="3006" t="s">
        <v>1144</v>
      </c>
      <c r="B7" s="3006"/>
      <c r="C7" s="3006"/>
      <c r="D7" s="3008" t="str">
        <f>结果表!D121</f>
        <v>零元整</v>
      </c>
      <c r="E7" s="3009"/>
      <c r="F7" s="3009"/>
      <c r="G7" s="3009"/>
      <c r="H7" s="3009"/>
      <c r="I7" s="3010"/>
    </row>
    <row r="8" spans="1:9" ht="15.75">
      <c r="A8" s="3007" t="str">
        <f>结果表!A122</f>
        <v>房地产抵押价值</v>
      </c>
      <c r="B8" s="3007"/>
      <c r="C8" s="3007"/>
      <c r="D8" s="3007" t="e">
        <f ca="1">结果表!D122</f>
        <v>#REF!</v>
      </c>
      <c r="E8" s="3007"/>
      <c r="F8" s="3007"/>
      <c r="G8" s="3007"/>
      <c r="H8" s="3007"/>
      <c r="I8" s="3007"/>
    </row>
    <row r="9" spans="1:9" ht="15">
      <c r="A9" s="3006" t="s">
        <v>1144</v>
      </c>
      <c r="B9" s="3006"/>
      <c r="C9" s="3006"/>
      <c r="D9" s="3006" t="e">
        <f ca="1">结果表!D123</f>
        <v>#REF!</v>
      </c>
      <c r="E9" s="3006"/>
      <c r="F9" s="3006"/>
      <c r="G9" s="3006"/>
      <c r="H9" s="3006"/>
      <c r="I9" s="3006"/>
    </row>
    <row r="10" spans="1:9" ht="15.75">
      <c r="A10" s="3007" t="str">
        <f>结果表!A124</f>
        <v/>
      </c>
      <c r="B10" s="3007"/>
      <c r="C10" s="3007"/>
      <c r="D10" s="3007" t="str">
        <f>结果表!D124</f>
        <v>——</v>
      </c>
      <c r="E10" s="3007"/>
      <c r="F10" s="3007"/>
      <c r="G10" s="3007"/>
      <c r="H10" s="3007"/>
      <c r="I10" s="3007"/>
    </row>
    <row r="11" spans="1:9" ht="15">
      <c r="A11" s="3006" t="s">
        <v>1144</v>
      </c>
      <c r="B11" s="3006"/>
      <c r="C11" s="3006"/>
      <c r="D11" s="3006" t="e">
        <f>结果表!D125</f>
        <v>#VALUE!</v>
      </c>
      <c r="E11" s="3006"/>
      <c r="F11" s="3006"/>
      <c r="G11" s="3006"/>
      <c r="H11" s="3006"/>
      <c r="I11" s="3006"/>
    </row>
    <row r="12" spans="1:9" ht="15.75">
      <c r="A12" s="3007" t="str">
        <f>结果表!A126</f>
        <v/>
      </c>
      <c r="B12" s="3007"/>
      <c r="C12" s="3007"/>
      <c r="D12" s="3007" t="str">
        <f>结果表!D126</f>
        <v>——</v>
      </c>
      <c r="E12" s="3007"/>
      <c r="F12" s="3007"/>
      <c r="G12" s="3007"/>
      <c r="H12" s="3007"/>
      <c r="I12" s="3007"/>
    </row>
    <row r="13" spans="1:9" ht="15.75" thickBot="1">
      <c r="A13" s="3011" t="s">
        <v>1144</v>
      </c>
      <c r="B13" s="3011"/>
      <c r="C13" s="3011"/>
      <c r="D13" s="3011" t="e">
        <f>结果表!D127</f>
        <v>#VALUE!</v>
      </c>
      <c r="E13" s="3011"/>
      <c r="F13" s="3011"/>
      <c r="G13" s="3011"/>
      <c r="H13" s="3011"/>
      <c r="I13" s="3011"/>
    </row>
    <row r="14" spans="1:9" ht="15" thickTop="1">
      <c r="A14" s="3012" t="s">
        <v>1149</v>
      </c>
      <c r="B14" s="3012"/>
      <c r="C14" s="3012"/>
      <c r="D14" s="3012"/>
      <c r="E14" s="3012"/>
      <c r="F14" s="3012"/>
      <c r="G14" s="3012"/>
      <c r="H14" s="3012"/>
      <c r="I14" s="3012"/>
    </row>
    <row r="16" spans="1:9" ht="18.75">
      <c r="A16" s="2780"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3" t="s">
        <v>1166</v>
      </c>
      <c r="B1" s="3013"/>
      <c r="C1" s="3013"/>
      <c r="D1" s="3013"/>
    </row>
    <row r="2" spans="1:4" ht="18">
      <c r="A2" s="3014" t="s">
        <v>1150</v>
      </c>
      <c r="B2" s="3014"/>
      <c r="C2" s="3014"/>
      <c r="D2" s="3014"/>
    </row>
    <row r="3" spans="1:4" ht="18.75">
      <c r="A3" s="2802" t="s">
        <v>1151</v>
      </c>
      <c r="B3" s="2802" t="s">
        <v>1152</v>
      </c>
      <c r="C3" s="2802" t="s">
        <v>1153</v>
      </c>
      <c r="D3" s="2802" t="s">
        <v>1154</v>
      </c>
    </row>
    <row r="4" spans="1:4" ht="56.25" customHeight="1">
      <c r="A4" s="2803">
        <f>项目基本情况!B4</f>
        <v>0</v>
      </c>
      <c r="B4" s="2804">
        <f>项目基本情况!C4</f>
        <v>0</v>
      </c>
      <c r="C4" s="2805"/>
      <c r="D4" s="2806" t="s">
        <v>1155</v>
      </c>
    </row>
    <row r="5" spans="1:4" ht="56.25" customHeight="1">
      <c r="A5" s="2803">
        <f>项目基本情况!D4</f>
        <v>0</v>
      </c>
      <c r="B5" s="2804">
        <f>项目基本情况!E4</f>
        <v>0</v>
      </c>
      <c r="C5" s="2807"/>
      <c r="D5" s="2806" t="s">
        <v>1155</v>
      </c>
    </row>
    <row r="6" spans="1:4" ht="18">
      <c r="A6" s="3014" t="s">
        <v>1156</v>
      </c>
      <c r="B6" s="3014"/>
      <c r="C6" s="3014"/>
      <c r="D6" s="3014"/>
    </row>
    <row r="7" spans="1:4" ht="18.75">
      <c r="A7" s="2802" t="s">
        <v>1151</v>
      </c>
      <c r="B7" s="2804" t="s">
        <v>1157</v>
      </c>
      <c r="C7" s="2802" t="s">
        <v>1153</v>
      </c>
      <c r="D7" s="2802" t="s">
        <v>1154</v>
      </c>
    </row>
    <row r="8" spans="1:4" ht="56.25" customHeight="1">
      <c r="A8" s="2808" t="s">
        <v>599</v>
      </c>
      <c r="B8" s="2808" t="s">
        <v>0</v>
      </c>
      <c r="C8" s="2805"/>
      <c r="D8" s="2806" t="s">
        <v>1155</v>
      </c>
    </row>
    <row r="9" spans="1:4">
      <c r="A9" s="2809"/>
      <c r="B9" s="2809"/>
      <c r="C9" s="2809"/>
      <c r="D9" s="2809"/>
    </row>
    <row r="10" spans="1:4" ht="18.75">
      <c r="A10" s="2810" t="s">
        <v>1158</v>
      </c>
      <c r="B10" s="2809"/>
      <c r="C10" s="2809"/>
      <c r="D10" s="2809"/>
    </row>
    <row r="11" spans="1:4" ht="30" customHeight="1">
      <c r="A11" s="3015" t="s">
        <v>1159</v>
      </c>
      <c r="B11" s="3016"/>
      <c r="C11" s="3016"/>
      <c r="D11" s="3016"/>
    </row>
    <row r="12" spans="1:4" ht="15.75">
      <c r="A12" s="301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7"/>
      <c r="C12" s="3017"/>
      <c r="D12" s="3017"/>
    </row>
    <row r="13" spans="1:4" ht="30" customHeight="1">
      <c r="A13" s="3016" t="str">
        <f>IF(项目基本情况!B8="抵押","3.抵押双方在办理抵押登记手续时，应使用本公司出具的正式《房地产评估报告》，特提醒报告使用者注意。","——")</f>
        <v>——</v>
      </c>
      <c r="B13" s="3017"/>
      <c r="C13" s="3017"/>
      <c r="D13" s="3017"/>
    </row>
    <row r="14" spans="1:4" ht="15.75" customHeight="1">
      <c r="A14" s="3016" t="str">
        <f>IF(项目基本情况!B8="抵押","4.本次评估估价师所知悉的法定优先受偿款情况说明如下：","——")</f>
        <v>——</v>
      </c>
      <c r="B14" s="3017"/>
      <c r="C14" s="3017"/>
      <c r="D14" s="3017"/>
    </row>
    <row r="15" spans="1:4" ht="42" customHeight="1">
      <c r="A15" s="3016" t="str">
        <f>IF(项目基本情况!B8="抵押","（1）"&amp;CONCATENATE(项目基本情况!L20,项目基本情况!L21,项目基本情况!L22),"——")</f>
        <v>——</v>
      </c>
      <c r="B15" s="3016"/>
      <c r="C15" s="3016"/>
      <c r="D15" s="3016"/>
    </row>
    <row r="16" spans="1:4" ht="30" customHeight="1">
      <c r="A16" s="3019" t="s">
        <v>1160</v>
      </c>
      <c r="B16" s="3019"/>
      <c r="C16" s="3019"/>
      <c r="D16" s="3019"/>
    </row>
    <row r="17" spans="1:4" ht="144" customHeight="1">
      <c r="A17" s="3019" t="s">
        <v>1161</v>
      </c>
      <c r="B17" s="3019"/>
      <c r="C17" s="3019"/>
      <c r="D17" s="3019"/>
    </row>
    <row r="18" spans="1:4" ht="15.75" customHeight="1">
      <c r="A18" s="3016" t="str">
        <f>IF(项目基本情况!B8="抵押",结果表!K120,"——")</f>
        <v>——</v>
      </c>
      <c r="B18" s="3016"/>
      <c r="C18" s="3016"/>
      <c r="D18" s="3016"/>
    </row>
    <row r="19" spans="1:4" ht="46.5" customHeight="1">
      <c r="A19" s="301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6"/>
      <c r="C19" s="3016"/>
      <c r="D19" s="3016"/>
    </row>
    <row r="20" spans="1:4" ht="57.75" customHeight="1">
      <c r="A20" s="301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6"/>
      <c r="C20" s="3016"/>
      <c r="D20" s="3016"/>
    </row>
    <row r="21" spans="1:4" ht="57.75" customHeight="1">
      <c r="A21" s="302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0"/>
      <c r="C21" s="3020"/>
      <c r="D21" s="3020"/>
    </row>
    <row r="22" spans="1:4" ht="18.75" customHeight="1">
      <c r="A22" s="3021" t="s">
        <v>1162</v>
      </c>
      <c r="B22" s="3021"/>
      <c r="C22" s="3021"/>
      <c r="D22" s="3021"/>
    </row>
    <row r="23" spans="1:4">
      <c r="A23" s="2811"/>
      <c r="B23" s="1688"/>
      <c r="C23" s="1688"/>
      <c r="D23" s="1688"/>
    </row>
    <row r="24" spans="1:4">
      <c r="A24" s="2811"/>
      <c r="B24" s="1688"/>
      <c r="C24" s="1688"/>
      <c r="D24" s="1688"/>
    </row>
    <row r="25" spans="1:4" ht="18.75">
      <c r="A25" s="2812" t="s">
        <v>1163</v>
      </c>
    </row>
    <row r="26" spans="1:4" ht="18">
      <c r="A26" s="2813"/>
    </row>
    <row r="27" spans="1:4" ht="18.75">
      <c r="A27" s="2813" t="s">
        <v>1164</v>
      </c>
    </row>
    <row r="30" spans="1:4" ht="18.75">
      <c r="D30" s="2812" t="s">
        <v>1165</v>
      </c>
    </row>
    <row r="31" spans="1:4" ht="13.5" customHeight="1">
      <c r="C31" s="3018">
        <v>42551</v>
      </c>
      <c r="D31" s="3018"/>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7" t="s">
        <v>1173</v>
      </c>
      <c r="B15" s="3022" t="s">
        <v>112</v>
      </c>
      <c r="C15" s="3023"/>
    </row>
    <row r="16" spans="1:7" ht="13.5">
      <c r="A16" s="3028"/>
      <c r="B16" s="3022" t="s">
        <v>45</v>
      </c>
      <c r="C16" s="3023"/>
    </row>
    <row r="17" spans="1:3" ht="13.5">
      <c r="A17" s="3028"/>
      <c r="B17" s="3025" t="s">
        <v>1174</v>
      </c>
      <c r="C17" s="203" t="s">
        <v>1173</v>
      </c>
    </row>
    <row r="18" spans="1:3" ht="13.5">
      <c r="A18" s="3028"/>
      <c r="B18" s="3025"/>
      <c r="C18" s="203" t="s">
        <v>1175</v>
      </c>
    </row>
    <row r="19" spans="1:3" ht="13.5">
      <c r="A19" s="3028"/>
      <c r="B19" s="3025"/>
      <c r="C19" s="203" t="s">
        <v>1176</v>
      </c>
    </row>
    <row r="20" spans="1:3" ht="13.5">
      <c r="A20" s="3029"/>
      <c r="B20" s="3024" t="s">
        <v>1177</v>
      </c>
      <c r="C20" s="3023"/>
    </row>
    <row r="21" spans="1:3" ht="13.5">
      <c r="A21" s="204" t="s">
        <v>1178</v>
      </c>
      <c r="B21" s="205"/>
      <c r="C21" s="206"/>
    </row>
    <row r="22" spans="1:3" ht="13.5">
      <c r="A22" s="3026" t="s">
        <v>1179</v>
      </c>
      <c r="B22" s="3024" t="s">
        <v>1180</v>
      </c>
      <c r="C22" s="3023"/>
    </row>
    <row r="23" spans="1:3" ht="13.5">
      <c r="A23" s="3026"/>
      <c r="B23" s="3024" t="s">
        <v>1181</v>
      </c>
      <c r="C23" s="3023"/>
    </row>
    <row r="24" spans="1:3" ht="13.5">
      <c r="A24" s="3026"/>
      <c r="B24" s="3024" t="s">
        <v>1182</v>
      </c>
      <c r="C24" s="3023"/>
    </row>
    <row r="25" spans="1:3" ht="13.5">
      <c r="A25" s="3026"/>
      <c r="B25" s="3025" t="s">
        <v>1183</v>
      </c>
      <c r="C25" s="203" t="s">
        <v>1184</v>
      </c>
    </row>
    <row r="26" spans="1:3" ht="13.5">
      <c r="A26" s="3026"/>
      <c r="B26" s="3025"/>
      <c r="C26" s="203" t="s">
        <v>1185</v>
      </c>
    </row>
    <row r="27" spans="1:3" ht="13.5">
      <c r="A27" s="3026"/>
      <c r="B27" s="3025"/>
      <c r="C27" s="203" t="s">
        <v>1186</v>
      </c>
    </row>
    <row r="28" spans="1:3" ht="13.5">
      <c r="A28" s="3026"/>
      <c r="B28" s="3025"/>
      <c r="C28" s="203" t="s">
        <v>1187</v>
      </c>
    </row>
    <row r="29" spans="1:3" ht="13.5">
      <c r="A29" s="3026"/>
      <c r="B29" s="3025"/>
      <c r="C29" s="203" t="s">
        <v>1188</v>
      </c>
    </row>
    <row r="30" spans="1:3" ht="13.5">
      <c r="A30" s="3026"/>
      <c r="B30" s="3025"/>
      <c r="C30" s="203" t="s">
        <v>1189</v>
      </c>
    </row>
    <row r="31" spans="1:3" ht="13.5">
      <c r="A31" s="3026"/>
      <c r="B31" s="3025"/>
      <c r="C31" s="203" t="s">
        <v>1190</v>
      </c>
    </row>
    <row r="32" spans="1:3" ht="13.5">
      <c r="A32" s="3026"/>
      <c r="B32" s="3025"/>
      <c r="C32" s="203" t="s">
        <v>1191</v>
      </c>
    </row>
    <row r="33" spans="1:3" ht="13.5">
      <c r="A33" s="3026"/>
      <c r="B33" s="3025"/>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44764</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14">
        <v>44876</v>
      </c>
      <c r="D4" s="573" t="str">
        <f ca="1">A4&amp;"（注册号："&amp;B4&amp;"）"</f>
        <v>梁津（注册号：1119970066）</v>
      </c>
      <c r="E4" s="574" t="s">
        <v>2406</v>
      </c>
      <c r="F4" s="572">
        <f ca="1">IF(G4&lt;B2,"已过期",96010014)</f>
        <v>96010014</v>
      </c>
      <c r="G4" s="2814">
        <v>47118</v>
      </c>
      <c r="H4" s="575" t="str">
        <f ca="1">E4&amp;"（注册号："&amp;F4&amp;"）"</f>
        <v>梁津（注册号：96010014）</v>
      </c>
    </row>
    <row r="5" spans="1:8" ht="24" customHeight="1">
      <c r="A5" s="572" t="s">
        <v>2407</v>
      </c>
      <c r="B5" s="572">
        <f ca="1">IF(C5&lt;B2,"已过期",1119970111)</f>
        <v>1119970111</v>
      </c>
      <c r="C5" s="2814">
        <v>44876</v>
      </c>
      <c r="D5" s="573" t="str">
        <f t="shared" ref="D5:D15" ca="1" si="0">A5&amp;"（注册号："&amp;B5&amp;"）"</f>
        <v>叶凌（注册号：1119970111）</v>
      </c>
      <c r="E5" s="574" t="s">
        <v>2407</v>
      </c>
      <c r="F5" s="572">
        <f ca="1">IF(G5&lt;B2,"已过期",94010078)</f>
        <v>94010078</v>
      </c>
      <c r="G5" s="2814">
        <v>46387</v>
      </c>
      <c r="H5" s="575" t="str">
        <f t="shared" ref="H5:H16" ca="1" si="1">E5&amp;"（注册号："&amp;F5&amp;"）"</f>
        <v>叶凌（注册号：94010078）</v>
      </c>
    </row>
    <row r="6" spans="1:8" ht="24" customHeight="1">
      <c r="A6" s="572" t="s">
        <v>2408</v>
      </c>
      <c r="B6" s="572" t="str">
        <f ca="1">IF(C6&lt;B2,"已过期",1120050019)</f>
        <v>已过期</v>
      </c>
      <c r="C6" s="2814">
        <v>44395</v>
      </c>
      <c r="D6" s="573" t="str">
        <f t="shared" ca="1" si="0"/>
        <v>王鹏（注册号：已过期）</v>
      </c>
      <c r="E6" s="574" t="s">
        <v>2408</v>
      </c>
      <c r="F6" s="572">
        <f ca="1">IF(G6&lt;B2,"已过期",2002110030)</f>
        <v>2002110030</v>
      </c>
      <c r="G6" s="2814">
        <v>46387</v>
      </c>
      <c r="H6" s="575" t="str">
        <f t="shared" ca="1" si="1"/>
        <v>王鹏（注册号：2002110030）</v>
      </c>
    </row>
    <row r="7" spans="1:8" ht="24" customHeight="1">
      <c r="A7" s="572" t="s">
        <v>2409</v>
      </c>
      <c r="B7" s="572">
        <f ca="1">IF(C7&lt;B2,"已过期",1120000080)</f>
        <v>1120000080</v>
      </c>
      <c r="C7" s="2814">
        <v>44876</v>
      </c>
      <c r="D7" s="573" t="str">
        <f t="shared" ca="1" si="0"/>
        <v>欧红伟（注册号：1120000080）</v>
      </c>
      <c r="E7" s="574" t="s">
        <v>2409</v>
      </c>
      <c r="F7" s="572">
        <f ca="1">IF(G7&lt;B2,"已过期",2000110082)</f>
        <v>2000110082</v>
      </c>
      <c r="G7" s="2814">
        <v>46387</v>
      </c>
      <c r="H7" s="575" t="str">
        <f t="shared" ca="1" si="1"/>
        <v>欧红伟（注册号：2000110082）</v>
      </c>
    </row>
    <row r="8" spans="1:8" ht="24" customHeight="1">
      <c r="A8" s="572" t="s">
        <v>2410</v>
      </c>
      <c r="B8" s="572">
        <f ca="1">IF(C8&lt;B2,"已过期",1419970001)</f>
        <v>1419970001</v>
      </c>
      <c r="C8" s="2814">
        <v>44899</v>
      </c>
      <c r="D8" s="573" t="str">
        <f t="shared" ca="1" si="0"/>
        <v>吴薇（注册号：1419970001）</v>
      </c>
      <c r="E8" s="574" t="s">
        <v>2410</v>
      </c>
      <c r="F8" s="572">
        <f ca="1">IF(G8&lt;B2,"已过期",2002110125)</f>
        <v>2002110125</v>
      </c>
      <c r="G8" s="2814">
        <v>47118</v>
      </c>
      <c r="H8" s="575" t="str">
        <f t="shared" ca="1" si="1"/>
        <v>吴薇（注册号：2002110125）</v>
      </c>
    </row>
    <row r="9" spans="1:8" ht="24" customHeight="1">
      <c r="A9" s="572" t="s">
        <v>2411</v>
      </c>
      <c r="B9" s="572" t="str">
        <f ca="1">IF(C9&lt;B2,"已过期",1120060040)</f>
        <v>已过期</v>
      </c>
      <c r="C9" s="2815">
        <v>44554</v>
      </c>
      <c r="D9" s="573" t="str">
        <f t="shared" ca="1" si="0"/>
        <v>陈颖（注册号：已过期）</v>
      </c>
      <c r="E9" s="574" t="s">
        <v>2411</v>
      </c>
      <c r="F9" s="572">
        <f ca="1">IF(G9&lt;B2,"已过期",2004110096)</f>
        <v>2004110096</v>
      </c>
      <c r="G9" s="2814">
        <v>47118</v>
      </c>
      <c r="H9" s="575" t="str">
        <f t="shared" ca="1" si="1"/>
        <v>陈颖（注册号：2004110096）</v>
      </c>
    </row>
    <row r="10" spans="1:8" ht="24" customHeight="1">
      <c r="A10" s="572" t="s">
        <v>2412</v>
      </c>
      <c r="B10" s="572" t="str">
        <f ca="1">IF(C10&lt;B2,"已过期",1120100036)</f>
        <v>已过期</v>
      </c>
      <c r="C10" s="2815">
        <v>44675</v>
      </c>
      <c r="D10" s="573" t="str">
        <f t="shared" ca="1" si="0"/>
        <v>崔锴（注册号：已过期）</v>
      </c>
      <c r="E10" s="574" t="s">
        <v>2412</v>
      </c>
      <c r="F10" s="572">
        <f ca="1">IF(G10&lt;B2,"已过期",2010110070)</f>
        <v>2010110070</v>
      </c>
      <c r="G10" s="2814">
        <v>47907</v>
      </c>
      <c r="H10" s="575" t="str">
        <f t="shared" ca="1" si="1"/>
        <v>崔锴（注册号：2010110070）</v>
      </c>
    </row>
    <row r="11" spans="1:8" ht="24" customHeight="1">
      <c r="A11" s="572" t="s">
        <v>2413</v>
      </c>
      <c r="B11" s="572">
        <f ca="1">IF(C11&lt;B2,"已过期",1120070131)</f>
        <v>1120070131</v>
      </c>
      <c r="C11" s="2814">
        <v>44849</v>
      </c>
      <c r="D11" s="573" t="str">
        <f t="shared" ca="1" si="0"/>
        <v>郑燚（注册号：1120070131）</v>
      </c>
      <c r="E11" s="574" t="s">
        <v>2413</v>
      </c>
      <c r="F11" s="572">
        <f ca="1">IF(G11&lt;B2,"已过期",2014110011)</f>
        <v>2014110011</v>
      </c>
      <c r="G11" s="2814">
        <v>49302</v>
      </c>
      <c r="H11" s="575" t="str">
        <f t="shared" ca="1" si="1"/>
        <v>郑燚（注册号：2014110011）</v>
      </c>
    </row>
    <row r="12" spans="1:8" ht="24" customHeight="1">
      <c r="A12" s="572" t="s">
        <v>2414</v>
      </c>
      <c r="B12" s="572">
        <f ca="1">IF(C12&lt;B2,"已过期",1120040230)</f>
        <v>1120040230</v>
      </c>
      <c r="C12" s="2815">
        <v>44864</v>
      </c>
      <c r="D12" s="573" t="str">
        <f t="shared" ca="1" si="0"/>
        <v>苏海（注册号：1120040230）</v>
      </c>
      <c r="E12" s="574" t="s">
        <v>2414</v>
      </c>
      <c r="F12" s="572">
        <f ca="1">IF(G12&lt;B2,"已过期",98030020)</f>
        <v>98030020</v>
      </c>
      <c r="G12" s="2814">
        <v>47118</v>
      </c>
      <c r="H12" s="575" t="str">
        <f t="shared" ca="1" si="1"/>
        <v>苏海（注册号：98030020）</v>
      </c>
    </row>
    <row r="13" spans="1:8" ht="24" customHeight="1">
      <c r="A13" s="572" t="s">
        <v>2415</v>
      </c>
      <c r="B13" s="572" t="str">
        <f ca="1">IF(C13&lt;B2,"已过期",1120020033)</f>
        <v>已过期</v>
      </c>
      <c r="C13" s="2814">
        <v>44339</v>
      </c>
      <c r="D13" s="573" t="str">
        <f t="shared" ca="1" si="0"/>
        <v>刘敬东（注册号：已过期）</v>
      </c>
      <c r="E13" s="574" t="s">
        <v>2415</v>
      </c>
      <c r="F13" s="572">
        <f ca="1">IF(G13&lt;B2,"已过期",2000110137)</f>
        <v>2000110137</v>
      </c>
      <c r="G13" s="2814">
        <v>46387</v>
      </c>
      <c r="H13" s="575" t="str">
        <f t="shared" ca="1" si="1"/>
        <v>刘敬东（注册号：2000110137）</v>
      </c>
    </row>
    <row r="14" spans="1:8" ht="24" customHeight="1">
      <c r="A14" s="572" t="s">
        <v>2416</v>
      </c>
      <c r="B14" s="572">
        <f ca="1">IF(C14&lt;B2,"已过期",1119980106)</f>
        <v>1119980106</v>
      </c>
      <c r="C14" s="2815">
        <v>44969</v>
      </c>
      <c r="D14" s="573" t="str">
        <f t="shared" ca="1" si="0"/>
        <v>刘俊财（注册号：1119980106）</v>
      </c>
      <c r="E14" s="574" t="s">
        <v>2416</v>
      </c>
      <c r="F14" s="572">
        <f ca="1">IF(G14&lt;B2,"已过期",96010063)</f>
        <v>96010063</v>
      </c>
      <c r="G14" s="2814">
        <v>47483</v>
      </c>
      <c r="H14" s="575" t="str">
        <f t="shared" ca="1" si="1"/>
        <v>刘俊财（注册号：96010063）</v>
      </c>
    </row>
    <row r="15" spans="1:8" ht="24" customHeight="1">
      <c r="A15" s="572"/>
      <c r="B15" s="572"/>
      <c r="C15" s="2815"/>
      <c r="D15" s="573" t="str">
        <f t="shared" si="0"/>
        <v>（注册号：）</v>
      </c>
      <c r="E15" s="574" t="s">
        <v>2417</v>
      </c>
      <c r="F15" s="572">
        <f ca="1">IF(G15&lt;B2,"已过期",2011110090)</f>
        <v>2011110090</v>
      </c>
      <c r="G15" s="2814">
        <v>48302</v>
      </c>
      <c r="H15" s="575" t="str">
        <f t="shared" ca="1" si="1"/>
        <v>赵雯（注册号：2011110090）</v>
      </c>
    </row>
    <row r="16" spans="1:8" s="578" customFormat="1" ht="24" customHeight="1">
      <c r="A16" s="572"/>
      <c r="B16" s="572"/>
      <c r="C16" s="2814"/>
      <c r="D16" s="573" t="str">
        <f>A16&amp;"（注册号："&amp;B16&amp;"）"</f>
        <v>（注册号：）</v>
      </c>
      <c r="E16" s="574"/>
      <c r="F16" s="572"/>
      <c r="G16" s="2814"/>
      <c r="H16" s="577" t="str">
        <f t="shared" si="1"/>
        <v>（注册号：）</v>
      </c>
    </row>
    <row r="17" spans="1:8" ht="24" customHeight="1">
      <c r="A17" s="3030" t="s">
        <v>2418</v>
      </c>
      <c r="B17" s="3030"/>
      <c r="C17" s="3030"/>
      <c r="D17" s="3030"/>
      <c r="E17" s="3030"/>
      <c r="F17" s="3030"/>
      <c r="G17" s="3030"/>
      <c r="H17" s="3030"/>
    </row>
    <row r="18" spans="1:8" ht="24" customHeight="1">
      <c r="A18" s="3031" t="s">
        <v>2419</v>
      </c>
      <c r="B18" s="3031"/>
      <c r="C18" s="3031"/>
      <c r="D18" s="570"/>
      <c r="E18" s="3032" t="s">
        <v>2420</v>
      </c>
      <c r="F18" s="3031"/>
      <c r="G18" s="3031"/>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14">
        <v>44820</v>
      </c>
      <c r="D20" s="576"/>
      <c r="E20" s="582" t="s">
        <v>2425</v>
      </c>
      <c r="F20" s="581" t="s">
        <v>2426</v>
      </c>
      <c r="G20" s="2816">
        <v>44377</v>
      </c>
    </row>
    <row r="21" spans="1:8" s="580" customFormat="1" ht="24" customHeight="1">
      <c r="A21" s="581"/>
      <c r="B21" s="581"/>
      <c r="C21" s="2818"/>
      <c r="D21" s="583"/>
      <c r="E21" s="582" t="s">
        <v>2427</v>
      </c>
      <c r="F21" s="584" t="s">
        <v>2428</v>
      </c>
      <c r="G21" s="2817">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8" customWidth="1"/>
    <col min="2" max="2" width="23.25" style="2829" customWidth="1"/>
    <col min="3" max="3" width="13" style="2832" customWidth="1"/>
    <col min="4" max="4" width="5.75" style="2828" customWidth="1"/>
    <col min="5" max="5" width="7.125" style="2828" customWidth="1"/>
    <col min="6" max="6" width="10.625" style="2828" customWidth="1"/>
    <col min="7" max="7" width="13.5" style="2828" customWidth="1"/>
    <col min="8" max="8" width="9" style="2832" customWidth="1"/>
    <col min="9" max="9" width="11.625" style="2832" customWidth="1"/>
    <col min="10" max="10" width="9" style="2832" customWidth="1"/>
    <col min="11" max="19" width="9" style="2828" customWidth="1"/>
    <col min="20" max="23" width="9" style="2832" customWidth="1"/>
    <col min="24" max="24" width="21.125" style="2829" customWidth="1"/>
    <col min="25" max="16384" width="9" style="2829"/>
  </cols>
  <sheetData>
    <row r="1" spans="1:23" s="2825" customFormat="1" ht="27">
      <c r="A1" s="2819" t="s">
        <v>47</v>
      </c>
      <c r="B1" s="2820" t="s">
        <v>1194</v>
      </c>
      <c r="C1" s="2821" t="s">
        <v>522</v>
      </c>
      <c r="D1" s="2822" t="s">
        <v>1195</v>
      </c>
      <c r="E1" s="2822" t="s">
        <v>1196</v>
      </c>
      <c r="F1" s="2822" t="s">
        <v>1197</v>
      </c>
      <c r="G1" s="2822" t="s">
        <v>1198</v>
      </c>
      <c r="H1" s="2822" t="s">
        <v>1199</v>
      </c>
      <c r="I1" s="2822" t="s">
        <v>1200</v>
      </c>
      <c r="J1" s="2822" t="s">
        <v>1201</v>
      </c>
      <c r="K1" s="2822" t="s">
        <v>1202</v>
      </c>
      <c r="L1" s="2822" t="s">
        <v>1203</v>
      </c>
      <c r="M1" s="2822" t="s">
        <v>1204</v>
      </c>
      <c r="N1" s="2822" t="s">
        <v>1205</v>
      </c>
      <c r="O1" s="2822" t="s">
        <v>1206</v>
      </c>
      <c r="P1" s="2823" t="s">
        <v>516</v>
      </c>
      <c r="Q1" s="2823" t="s">
        <v>665</v>
      </c>
      <c r="R1" s="2822" t="s">
        <v>659</v>
      </c>
      <c r="S1" s="2822" t="s">
        <v>1207</v>
      </c>
      <c r="T1" s="2824" t="s">
        <v>1208</v>
      </c>
      <c r="U1" s="2822" t="s">
        <v>1209</v>
      </c>
      <c r="V1" s="2822" t="s">
        <v>1210</v>
      </c>
      <c r="W1" s="2822" t="s">
        <v>518</v>
      </c>
    </row>
    <row r="2" spans="1:23">
      <c r="A2" s="2826" t="s">
        <v>19</v>
      </c>
      <c r="B2" s="2826" t="s">
        <v>1211</v>
      </c>
      <c r="C2" s="2827" t="s">
        <v>523</v>
      </c>
      <c r="D2" s="2828" t="s">
        <v>1212</v>
      </c>
      <c r="E2" s="2828" t="s">
        <v>1213</v>
      </c>
      <c r="F2" s="2828" t="s">
        <v>1214</v>
      </c>
      <c r="G2" s="2828">
        <v>40</v>
      </c>
      <c r="H2" s="2828" t="s">
        <v>1214</v>
      </c>
      <c r="I2" s="2828" t="s">
        <v>1215</v>
      </c>
      <c r="J2" s="2828" t="s">
        <v>1216</v>
      </c>
      <c r="K2" s="2828" t="s">
        <v>1217</v>
      </c>
      <c r="L2" s="2828" t="s">
        <v>1217</v>
      </c>
      <c r="M2" s="2828" t="s">
        <v>1217</v>
      </c>
      <c r="N2" s="2828" t="s">
        <v>1217</v>
      </c>
      <c r="O2" s="2828" t="s">
        <v>1217</v>
      </c>
      <c r="P2" s="2828" t="s">
        <v>1217</v>
      </c>
      <c r="Q2" s="2828" t="s">
        <v>1217</v>
      </c>
      <c r="R2" s="2828" t="s">
        <v>661</v>
      </c>
      <c r="S2" s="2828" t="s">
        <v>1217</v>
      </c>
      <c r="T2" s="2828" t="s">
        <v>1218</v>
      </c>
      <c r="U2" s="2828" t="s">
        <v>1217</v>
      </c>
      <c r="V2" s="2828" t="s">
        <v>1219</v>
      </c>
      <c r="W2" s="2828" t="s">
        <v>1217</v>
      </c>
    </row>
    <row r="3" spans="1:23">
      <c r="A3" s="2826" t="s">
        <v>1220</v>
      </c>
      <c r="B3" s="2830" t="s">
        <v>666</v>
      </c>
      <c r="C3" s="2831" t="s">
        <v>524</v>
      </c>
      <c r="D3" s="2828" t="s">
        <v>1221</v>
      </c>
      <c r="E3" s="2828" t="s">
        <v>13</v>
      </c>
      <c r="F3" s="2828" t="s">
        <v>1222</v>
      </c>
      <c r="G3" s="2828">
        <v>50</v>
      </c>
      <c r="H3" s="2828" t="s">
        <v>1222</v>
      </c>
      <c r="I3" s="2828" t="s">
        <v>1223</v>
      </c>
      <c r="J3" s="2828" t="s">
        <v>1224</v>
      </c>
      <c r="K3" s="2828" t="s">
        <v>1225</v>
      </c>
      <c r="L3" s="2828" t="s">
        <v>1225</v>
      </c>
      <c r="M3" s="2828" t="s">
        <v>1225</v>
      </c>
      <c r="N3" s="2828" t="s">
        <v>1225</v>
      </c>
      <c r="O3" s="2828" t="s">
        <v>1225</v>
      </c>
      <c r="P3" s="2828" t="s">
        <v>1225</v>
      </c>
      <c r="Q3" s="2828" t="s">
        <v>1225</v>
      </c>
      <c r="R3" s="2828" t="s">
        <v>660</v>
      </c>
      <c r="S3" s="2828" t="s">
        <v>1225</v>
      </c>
      <c r="T3" s="2828" t="s">
        <v>1226</v>
      </c>
      <c r="U3" s="2828" t="s">
        <v>1225</v>
      </c>
      <c r="V3" s="2828" t="s">
        <v>1227</v>
      </c>
      <c r="W3" s="2828" t="s">
        <v>1225</v>
      </c>
    </row>
    <row r="4" spans="1:23">
      <c r="A4" s="2826" t="s">
        <v>1228</v>
      </c>
      <c r="B4" s="2826" t="s">
        <v>1229</v>
      </c>
      <c r="C4" s="2827" t="s">
        <v>525</v>
      </c>
      <c r="D4" s="2828" t="s">
        <v>598</v>
      </c>
      <c r="E4" s="2828" t="s">
        <v>1230</v>
      </c>
      <c r="F4" s="2828" t="s">
        <v>1231</v>
      </c>
      <c r="G4" s="2828">
        <v>70</v>
      </c>
      <c r="H4" s="2828" t="s">
        <v>1231</v>
      </c>
      <c r="I4" s="2828" t="s">
        <v>1232</v>
      </c>
      <c r="K4" s="2828" t="s">
        <v>1233</v>
      </c>
      <c r="L4" s="2828" t="s">
        <v>1233</v>
      </c>
      <c r="M4" s="2828" t="s">
        <v>1233</v>
      </c>
      <c r="N4" s="2828" t="s">
        <v>1233</v>
      </c>
      <c r="O4" s="2828" t="s">
        <v>1233</v>
      </c>
      <c r="P4" s="2828" t="s">
        <v>1233</v>
      </c>
      <c r="Q4" s="2828" t="s">
        <v>1233</v>
      </c>
      <c r="R4" s="2828" t="s">
        <v>662</v>
      </c>
      <c r="S4" s="2828" t="s">
        <v>1233</v>
      </c>
      <c r="T4" s="2828" t="s">
        <v>1234</v>
      </c>
      <c r="U4" s="2828" t="s">
        <v>1233</v>
      </c>
      <c r="W4" s="2828" t="s">
        <v>1233</v>
      </c>
    </row>
    <row r="5" spans="1:23">
      <c r="A5" s="2826" t="s">
        <v>1235</v>
      </c>
      <c r="B5" s="2826" t="s">
        <v>1236</v>
      </c>
      <c r="C5" s="2827" t="s">
        <v>526</v>
      </c>
      <c r="F5" s="2828" t="s">
        <v>1237</v>
      </c>
      <c r="H5" s="2828" t="s">
        <v>1238</v>
      </c>
      <c r="I5" s="2828" t="s">
        <v>1239</v>
      </c>
      <c r="K5" s="2828" t="s">
        <v>1240</v>
      </c>
      <c r="L5" s="2828" t="s">
        <v>1240</v>
      </c>
      <c r="M5" s="2828" t="s">
        <v>1240</v>
      </c>
      <c r="N5" s="2828" t="s">
        <v>1240</v>
      </c>
      <c r="O5" s="2828" t="s">
        <v>1240</v>
      </c>
      <c r="P5" s="2828" t="s">
        <v>1240</v>
      </c>
      <c r="Q5" s="2828" t="s">
        <v>1240</v>
      </c>
      <c r="R5" s="2828" t="s">
        <v>663</v>
      </c>
      <c r="S5" s="2828" t="s">
        <v>1240</v>
      </c>
      <c r="T5" s="2828" t="s">
        <v>1241</v>
      </c>
      <c r="U5" s="2828" t="s">
        <v>1240</v>
      </c>
      <c r="W5" s="2828" t="s">
        <v>1240</v>
      </c>
    </row>
    <row r="6" spans="1:23">
      <c r="A6" s="2826" t="s">
        <v>1242</v>
      </c>
      <c r="B6" s="2830" t="s">
        <v>667</v>
      </c>
      <c r="C6" s="2833" t="s">
        <v>27</v>
      </c>
      <c r="F6" s="2828" t="s">
        <v>1238</v>
      </c>
      <c r="H6" s="2828" t="s">
        <v>1243</v>
      </c>
      <c r="I6" s="2828" t="s">
        <v>1244</v>
      </c>
      <c r="K6" s="2828" t="s">
        <v>1245</v>
      </c>
      <c r="L6" s="2828" t="s">
        <v>1245</v>
      </c>
      <c r="M6" s="2828" t="s">
        <v>1245</v>
      </c>
      <c r="N6" s="2828" t="s">
        <v>1245</v>
      </c>
      <c r="O6" s="2828" t="s">
        <v>1245</v>
      </c>
      <c r="P6" s="2828" t="s">
        <v>1245</v>
      </c>
      <c r="Q6" s="2828" t="s">
        <v>1245</v>
      </c>
      <c r="R6" s="2828" t="s">
        <v>664</v>
      </c>
      <c r="S6" s="2828" t="s">
        <v>1245</v>
      </c>
      <c r="T6" s="2828"/>
      <c r="U6" s="2828" t="s">
        <v>1245</v>
      </c>
      <c r="W6" s="2828" t="s">
        <v>1245</v>
      </c>
    </row>
    <row r="7" spans="1:23">
      <c r="A7" s="2826" t="s">
        <v>1246</v>
      </c>
      <c r="B7" s="2830" t="s">
        <v>668</v>
      </c>
      <c r="C7" s="2827" t="s">
        <v>28</v>
      </c>
      <c r="F7" s="2828" t="s">
        <v>1247</v>
      </c>
      <c r="H7" s="2834" t="s">
        <v>2703</v>
      </c>
      <c r="I7" s="2828" t="s">
        <v>1248</v>
      </c>
    </row>
    <row r="8" spans="1:23">
      <c r="A8" s="2826" t="s">
        <v>1249</v>
      </c>
      <c r="B8" s="2826" t="s">
        <v>1250</v>
      </c>
      <c r="C8" s="2827" t="s">
        <v>527</v>
      </c>
      <c r="F8" s="2828" t="s">
        <v>1251</v>
      </c>
      <c r="H8" s="2828" t="s">
        <v>2704</v>
      </c>
      <c r="I8" s="2828" t="s">
        <v>1252</v>
      </c>
    </row>
    <row r="9" spans="1:23">
      <c r="A9" s="2826" t="s">
        <v>1253</v>
      </c>
      <c r="B9" s="2826" t="s">
        <v>1254</v>
      </c>
      <c r="C9" s="2827" t="s">
        <v>528</v>
      </c>
      <c r="F9" s="2828" t="s">
        <v>1255</v>
      </c>
      <c r="H9" s="2828" t="s">
        <v>2705</v>
      </c>
    </row>
    <row r="10" spans="1:23">
      <c r="A10" s="2826" t="s">
        <v>1256</v>
      </c>
      <c r="B10" s="2826" t="s">
        <v>1257</v>
      </c>
      <c r="C10" s="2827" t="s">
        <v>529</v>
      </c>
      <c r="F10" s="2828" t="s">
        <v>13</v>
      </c>
    </row>
    <row r="11" spans="1:23">
      <c r="A11" s="2826" t="s">
        <v>1258</v>
      </c>
      <c r="B11" s="2826" t="s">
        <v>1259</v>
      </c>
      <c r="C11" s="2827" t="s">
        <v>530</v>
      </c>
    </row>
    <row r="12" spans="1:23">
      <c r="A12" s="2826" t="s">
        <v>1260</v>
      </c>
      <c r="B12" s="2826" t="s">
        <v>1261</v>
      </c>
      <c r="C12" s="2827" t="s">
        <v>531</v>
      </c>
    </row>
    <row r="13" spans="1:23">
      <c r="A13" s="2826" t="s">
        <v>1262</v>
      </c>
      <c r="B13" s="2826" t="s">
        <v>1263</v>
      </c>
      <c r="C13" s="2827" t="s">
        <v>532</v>
      </c>
    </row>
    <row r="14" spans="1:23">
      <c r="A14" s="2826" t="s">
        <v>1264</v>
      </c>
      <c r="B14" s="2826" t="s">
        <v>1265</v>
      </c>
      <c r="C14" s="2828" t="s">
        <v>13</v>
      </c>
    </row>
    <row r="15" spans="1:23">
      <c r="A15" s="2826" t="s">
        <v>1266</v>
      </c>
      <c r="B15" s="2826" t="s">
        <v>1267</v>
      </c>
      <c r="C15" s="2827"/>
    </row>
    <row r="16" spans="1:23">
      <c r="A16" s="2826" t="s">
        <v>1268</v>
      </c>
      <c r="B16" s="2826" t="s">
        <v>519</v>
      </c>
      <c r="C16" s="2827"/>
    </row>
    <row r="17" spans="1:3">
      <c r="A17" s="2826" t="s">
        <v>1269</v>
      </c>
      <c r="B17" s="2826" t="s">
        <v>2555</v>
      </c>
      <c r="C17" s="2827"/>
    </row>
    <row r="18" spans="1:3">
      <c r="A18" s="2826" t="s">
        <v>1270</v>
      </c>
      <c r="B18" s="2826" t="s">
        <v>2699</v>
      </c>
      <c r="C18" s="2827"/>
    </row>
    <row r="19" spans="1:3">
      <c r="A19" s="2826" t="s">
        <v>1271</v>
      </c>
      <c r="B19" s="2826" t="s">
        <v>520</v>
      </c>
      <c r="C19" s="2827"/>
    </row>
    <row r="20" spans="1:3">
      <c r="A20" s="2826" t="s">
        <v>1272</v>
      </c>
      <c r="B20" s="2826" t="s">
        <v>520</v>
      </c>
      <c r="C20" s="2827"/>
    </row>
    <row r="21" spans="1:3">
      <c r="A21" s="2826" t="s">
        <v>1273</v>
      </c>
      <c r="B21" s="2826" t="s">
        <v>520</v>
      </c>
      <c r="C21" s="2827"/>
    </row>
    <row r="22" spans="1:3">
      <c r="A22" s="2826" t="s">
        <v>1274</v>
      </c>
      <c r="B22" s="2826" t="s">
        <v>520</v>
      </c>
      <c r="C22" s="2827"/>
    </row>
    <row r="23" spans="1:3">
      <c r="A23" s="2826" t="s">
        <v>1275</v>
      </c>
      <c r="B23" s="2826" t="s">
        <v>520</v>
      </c>
      <c r="C23" s="2827"/>
    </row>
    <row r="24" spans="1:3">
      <c r="A24" s="2826" t="s">
        <v>1276</v>
      </c>
      <c r="B24" s="2826" t="s">
        <v>520</v>
      </c>
      <c r="C24" s="2827"/>
    </row>
    <row r="25" spans="1:3">
      <c r="A25" s="2826" t="s">
        <v>1277</v>
      </c>
      <c r="B25" s="2826" t="s">
        <v>520</v>
      </c>
      <c r="C25" s="2827"/>
    </row>
    <row r="26" spans="1:3">
      <c r="A26" s="2826" t="s">
        <v>1278</v>
      </c>
      <c r="B26" s="2826" t="s">
        <v>520</v>
      </c>
      <c r="C26" s="2827"/>
    </row>
    <row r="27" spans="1:3">
      <c r="A27" s="2826" t="s">
        <v>520</v>
      </c>
      <c r="B27" s="2826" t="s">
        <v>520</v>
      </c>
      <c r="C27" s="2827"/>
    </row>
    <row r="28" spans="1:3">
      <c r="A28" s="2826" t="s">
        <v>520</v>
      </c>
      <c r="B28" s="2826" t="s">
        <v>520</v>
      </c>
      <c r="C28" s="2827"/>
    </row>
    <row r="29" spans="1:3">
      <c r="A29" s="2826" t="s">
        <v>520</v>
      </c>
      <c r="B29" s="2826" t="s">
        <v>520</v>
      </c>
      <c r="C29" s="2827"/>
    </row>
    <row r="30" spans="1:3">
      <c r="A30" s="2826" t="s">
        <v>520</v>
      </c>
      <c r="B30" s="2826" t="s">
        <v>520</v>
      </c>
      <c r="C30" s="2827"/>
    </row>
    <row r="31" spans="1:3">
      <c r="A31" s="2826" t="s">
        <v>520</v>
      </c>
      <c r="B31" s="2826" t="s">
        <v>520</v>
      </c>
      <c r="C31" s="2827"/>
    </row>
    <row r="32" spans="1:3">
      <c r="A32" s="2826" t="s">
        <v>520</v>
      </c>
      <c r="B32" s="2826" t="s">
        <v>520</v>
      </c>
      <c r="C32" s="2827"/>
    </row>
    <row r="33" spans="1:3">
      <c r="A33" s="2826" t="s">
        <v>520</v>
      </c>
      <c r="B33" s="2826" t="s">
        <v>520</v>
      </c>
      <c r="C33" s="2827"/>
    </row>
    <row r="34" spans="1:3">
      <c r="A34" s="2826" t="s">
        <v>520</v>
      </c>
      <c r="B34" s="2826" t="s">
        <v>520</v>
      </c>
      <c r="C34" s="2827"/>
    </row>
    <row r="35" spans="1:3">
      <c r="A35" s="2826" t="s">
        <v>520</v>
      </c>
      <c r="B35" s="2826" t="s">
        <v>520</v>
      </c>
      <c r="C35" s="2827"/>
    </row>
    <row r="36" spans="1:3">
      <c r="A36" s="2826" t="s">
        <v>520</v>
      </c>
      <c r="B36" s="2826" t="s">
        <v>520</v>
      </c>
      <c r="C36" s="2827"/>
    </row>
    <row r="37" spans="1:3">
      <c r="A37" s="2826" t="s">
        <v>520</v>
      </c>
      <c r="B37" s="2826" t="s">
        <v>520</v>
      </c>
      <c r="C37" s="2827"/>
    </row>
    <row r="38" spans="1:3">
      <c r="A38" s="2826" t="s">
        <v>520</v>
      </c>
      <c r="B38" s="2826" t="s">
        <v>520</v>
      </c>
      <c r="C38" s="2827"/>
    </row>
    <row r="39" spans="1:3">
      <c r="A39" s="2826" t="s">
        <v>520</v>
      </c>
      <c r="B39" s="2826" t="s">
        <v>520</v>
      </c>
      <c r="C39" s="2827"/>
    </row>
    <row r="40" spans="1:3">
      <c r="A40" s="2826" t="s">
        <v>520</v>
      </c>
      <c r="B40" s="2826" t="s">
        <v>520</v>
      </c>
      <c r="C40" s="2827"/>
    </row>
    <row r="41" spans="1:3">
      <c r="A41" s="2826" t="s">
        <v>520</v>
      </c>
      <c r="B41" s="2826" t="s">
        <v>520</v>
      </c>
      <c r="C41" s="2827"/>
    </row>
    <row r="42" spans="1:3">
      <c r="A42" s="2826" t="s">
        <v>520</v>
      </c>
      <c r="B42" s="2826" t="s">
        <v>520</v>
      </c>
      <c r="C42" s="2827"/>
    </row>
    <row r="43" spans="1:3">
      <c r="A43" s="2826" t="s">
        <v>520</v>
      </c>
      <c r="B43" s="2826" t="s">
        <v>520</v>
      </c>
      <c r="C43" s="2827"/>
    </row>
    <row r="44" spans="1:3">
      <c r="A44" s="2826" t="s">
        <v>520</v>
      </c>
      <c r="B44" s="2826" t="s">
        <v>520</v>
      </c>
      <c r="C44" s="2827"/>
    </row>
    <row r="45" spans="1:3">
      <c r="A45" s="2826" t="s">
        <v>520</v>
      </c>
      <c r="B45" s="2826" t="s">
        <v>520</v>
      </c>
      <c r="C45" s="2827"/>
    </row>
    <row r="46" spans="1:3">
      <c r="A46" s="2826" t="s">
        <v>520</v>
      </c>
      <c r="B46" s="2826" t="s">
        <v>520</v>
      </c>
      <c r="C46" s="2827"/>
    </row>
    <row r="47" spans="1:3">
      <c r="A47" s="2826" t="s">
        <v>520</v>
      </c>
      <c r="B47" s="2826" t="s">
        <v>520</v>
      </c>
      <c r="C47" s="2827"/>
    </row>
    <row r="48" spans="1:3">
      <c r="A48" s="2826" t="s">
        <v>520</v>
      </c>
      <c r="B48" s="2826" t="s">
        <v>520</v>
      </c>
      <c r="C48" s="2827"/>
    </row>
    <row r="49" spans="1:4">
      <c r="A49" s="2826" t="s">
        <v>520</v>
      </c>
      <c r="B49" s="2826" t="s">
        <v>520</v>
      </c>
      <c r="C49" s="2827"/>
    </row>
    <row r="50" spans="1:4">
      <c r="A50" s="2826" t="s">
        <v>520</v>
      </c>
      <c r="B50" s="2826" t="s">
        <v>520</v>
      </c>
      <c r="C50" s="2827"/>
    </row>
    <row r="51" spans="1:4">
      <c r="A51" s="2835" t="s">
        <v>587</v>
      </c>
      <c r="B51" s="283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丰台区邻枫路1号房地产作为抵押担保物，向办理贷款手续。特委托北京康正宏基房地产评估有限公司对上述抵押物进行评估。本次评估为确定房地产抵押贷款额度提供参考依据而评估房地产抵押价值。</v>
      </c>
      <c r="D51" s="2836" t="s">
        <v>799</v>
      </c>
    </row>
    <row r="52" spans="1:4">
      <c r="A52" s="2835" t="s">
        <v>588</v>
      </c>
      <c r="B52" s="2835" t="s">
        <v>589</v>
      </c>
      <c r="C52" s="2832" t="s">
        <v>590</v>
      </c>
      <c r="D52" s="2832" t="s">
        <v>591</v>
      </c>
    </row>
    <row r="53" spans="1:4">
      <c r="A53" s="3033" t="s">
        <v>592</v>
      </c>
      <c r="B53" s="2836" t="s">
        <v>593</v>
      </c>
      <c r="C53" s="28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3"/>
      <c r="B54" s="2836" t="s">
        <v>594</v>
      </c>
      <c r="C54" s="2832" t="s">
        <v>796</v>
      </c>
    </row>
    <row r="55" spans="1:4">
      <c r="A55" s="3033"/>
      <c r="B55" s="2836" t="s">
        <v>595</v>
      </c>
      <c r="C55" s="2832" t="s">
        <v>797</v>
      </c>
    </row>
    <row r="56" spans="1:4">
      <c r="A56" s="3033"/>
      <c r="B56" s="2836" t="s">
        <v>596</v>
      </c>
      <c r="C56" s="2832" t="s">
        <v>801</v>
      </c>
    </row>
    <row r="57" spans="1:4">
      <c r="A57" s="3033"/>
      <c r="B57" s="2836" t="s">
        <v>597</v>
      </c>
      <c r="C57" s="2832" t="s">
        <v>798</v>
      </c>
    </row>
    <row r="58" spans="1:4">
      <c r="A58" s="2837"/>
      <c r="B58" s="2832"/>
    </row>
    <row r="59" spans="1:4">
      <c r="A59" s="2837"/>
      <c r="B59" s="2832"/>
    </row>
    <row r="60" spans="1:4">
      <c r="A60" s="2837"/>
      <c r="B60" s="2832"/>
    </row>
    <row r="61" spans="1:4">
      <c r="A61" s="2837"/>
      <c r="B61" s="2832"/>
    </row>
    <row r="62" spans="1:4">
      <c r="A62" s="2837"/>
      <c r="B62" s="2832"/>
    </row>
    <row r="63" spans="1:4">
      <c r="A63" s="2837"/>
      <c r="B63" s="2832"/>
    </row>
    <row r="64" spans="1:4">
      <c r="A64" s="2837"/>
      <c r="B64" s="2832"/>
    </row>
    <row r="65" spans="1:2">
      <c r="A65" s="2837"/>
      <c r="B65" s="2832"/>
    </row>
    <row r="66" spans="1:2">
      <c r="A66" s="2837"/>
      <c r="B66" s="2832"/>
    </row>
    <row r="67" spans="1:2">
      <c r="A67" s="2837"/>
      <c r="B67" s="2832"/>
    </row>
    <row r="68" spans="1:2">
      <c r="A68" s="2837"/>
      <c r="B68" s="2832"/>
    </row>
    <row r="69" spans="1:2">
      <c r="A69" s="2837"/>
      <c r="B69" s="2832"/>
    </row>
    <row r="70" spans="1:2">
      <c r="A70" s="2837"/>
      <c r="B70" s="2832"/>
    </row>
    <row r="71" spans="1:2">
      <c r="A71" s="2837"/>
      <c r="B71" s="2832"/>
    </row>
    <row r="72" spans="1:2">
      <c r="A72" s="2837"/>
      <c r="B72" s="2832"/>
    </row>
    <row r="73" spans="1:2">
      <c r="A73" s="2837"/>
      <c r="B73" s="2832"/>
    </row>
    <row r="74" spans="1:2">
      <c r="A74" s="2837"/>
      <c r="B74" s="2832"/>
    </row>
    <row r="75" spans="1:2">
      <c r="A75" s="2837"/>
      <c r="B75" s="2832"/>
    </row>
    <row r="76" spans="1:2">
      <c r="A76" s="2837"/>
      <c r="B76" s="2832"/>
    </row>
    <row r="77" spans="1:2">
      <c r="A77" s="2837"/>
      <c r="B77" s="2832"/>
    </row>
    <row r="78" spans="1:2">
      <c r="A78" s="2837"/>
      <c r="B78" s="2832"/>
    </row>
    <row r="79" spans="1:2">
      <c r="A79" s="2837"/>
      <c r="B79" s="2832"/>
    </row>
    <row r="80" spans="1:2">
      <c r="A80" s="2837"/>
      <c r="B80" s="2832"/>
    </row>
    <row r="81" spans="1:2">
      <c r="A81" s="2837"/>
      <c r="B81" s="2832"/>
    </row>
    <row r="82" spans="1:2">
      <c r="A82" s="2837"/>
      <c r="B82" s="2832"/>
    </row>
    <row r="83" spans="1:2">
      <c r="A83" s="2837"/>
      <c r="B83" s="2832"/>
    </row>
    <row r="84" spans="1:2">
      <c r="A84" s="2837"/>
      <c r="B84" s="2832"/>
    </row>
    <row r="85" spans="1:2">
      <c r="A85" s="2837"/>
      <c r="B85" s="2832"/>
    </row>
    <row r="86" spans="1:2">
      <c r="A86" s="2837"/>
      <c r="B86" s="2832"/>
    </row>
    <row r="87" spans="1:2">
      <c r="A87" s="2837"/>
      <c r="B87" s="2832"/>
    </row>
    <row r="88" spans="1:2">
      <c r="A88" s="2837"/>
      <c r="B88" s="2832"/>
    </row>
    <row r="89" spans="1:2">
      <c r="A89" s="2837"/>
      <c r="B89" s="2832"/>
    </row>
    <row r="90" spans="1:2">
      <c r="A90" s="2837"/>
      <c r="B90" s="2832"/>
    </row>
    <row r="91" spans="1:2">
      <c r="A91" s="2837"/>
      <c r="B91" s="2832"/>
    </row>
    <row r="92" spans="1:2">
      <c r="A92" s="2837"/>
      <c r="B92" s="2832"/>
    </row>
    <row r="93" spans="1:2">
      <c r="A93" s="2837"/>
      <c r="B93" s="2832"/>
    </row>
    <row r="94" spans="1:2">
      <c r="A94" s="2837"/>
      <c r="B94" s="2832"/>
    </row>
    <row r="95" spans="1:2">
      <c r="A95" s="2837"/>
      <c r="B95" s="2832"/>
    </row>
    <row r="96" spans="1:2">
      <c r="A96" s="2837"/>
      <c r="B96" s="2832"/>
    </row>
    <row r="97" spans="1:2">
      <c r="A97" s="2837"/>
      <c r="B97" s="2832"/>
    </row>
    <row r="98" spans="1:2">
      <c r="A98" s="2837"/>
      <c r="B98" s="2832"/>
    </row>
    <row r="99" spans="1:2">
      <c r="A99" s="2837"/>
      <c r="B99" s="2832"/>
    </row>
    <row r="100" spans="1:2">
      <c r="A100" s="2837"/>
      <c r="B100" s="2832"/>
    </row>
    <row r="101" spans="1:2">
      <c r="A101" s="2837"/>
      <c r="B101" s="2832"/>
    </row>
    <row r="102" spans="1:2">
      <c r="A102" s="2837"/>
      <c r="B102" s="2832"/>
    </row>
    <row r="103" spans="1:2">
      <c r="A103" s="2837"/>
      <c r="B103" s="2832"/>
    </row>
    <row r="104" spans="1:2">
      <c r="A104" s="2837"/>
      <c r="B104" s="2832"/>
    </row>
    <row r="105" spans="1:2">
      <c r="A105" s="2837"/>
      <c r="B105" s="2832"/>
    </row>
    <row r="106" spans="1:2">
      <c r="A106" s="2837"/>
      <c r="B106" s="2832"/>
    </row>
    <row r="107" spans="1:2">
      <c r="A107" s="2837"/>
      <c r="B107" s="2832"/>
    </row>
    <row r="108" spans="1:2">
      <c r="A108" s="2837"/>
      <c r="B108" s="2832"/>
    </row>
    <row r="109" spans="1:2">
      <c r="A109" s="2837"/>
      <c r="B109" s="2832"/>
    </row>
    <row r="110" spans="1:2">
      <c r="A110" s="2837"/>
      <c r="B110" s="2832"/>
    </row>
    <row r="111" spans="1:2">
      <c r="A111" s="2837"/>
      <c r="B111" s="2832"/>
    </row>
    <row r="112" spans="1:2">
      <c r="A112" s="2837"/>
      <c r="B112" s="2832"/>
    </row>
    <row r="113" spans="1:2">
      <c r="A113" s="2837"/>
      <c r="B113" s="2832"/>
    </row>
    <row r="114" spans="1:2">
      <c r="A114" s="2837"/>
      <c r="B114" s="2832"/>
    </row>
    <row r="115" spans="1:2">
      <c r="A115" s="2837"/>
      <c r="B115" s="2832"/>
    </row>
    <row r="116" spans="1:2">
      <c r="A116" s="2837"/>
      <c r="B116" s="2832"/>
    </row>
    <row r="117" spans="1:2">
      <c r="A117" s="2837"/>
      <c r="B117" s="2832"/>
    </row>
    <row r="118" spans="1:2">
      <c r="A118" s="2837"/>
      <c r="B118" s="2832"/>
    </row>
    <row r="119" spans="1:2">
      <c r="A119" s="2837"/>
      <c r="B119" s="2832"/>
    </row>
    <row r="120" spans="1:2">
      <c r="A120" s="2837"/>
      <c r="B120" s="2832"/>
    </row>
    <row r="121" spans="1:2">
      <c r="A121" s="2837"/>
      <c r="B121" s="2832"/>
    </row>
    <row r="122" spans="1:2">
      <c r="A122" s="2837"/>
      <c r="B122" s="2832"/>
    </row>
    <row r="123" spans="1:2">
      <c r="A123" s="2837"/>
      <c r="B123" s="2832"/>
    </row>
    <row r="124" spans="1:2">
      <c r="A124" s="2837"/>
      <c r="B124" s="2832"/>
    </row>
    <row r="125" spans="1:2">
      <c r="A125" s="2837"/>
      <c r="B125" s="2832"/>
    </row>
    <row r="126" spans="1:2">
      <c r="A126" s="2837"/>
      <c r="B126" s="2832"/>
    </row>
    <row r="127" spans="1:2">
      <c r="A127" s="2837"/>
      <c r="B127" s="2832"/>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44" sqref="F44"/>
    </sheetView>
  </sheetViews>
  <sheetFormatPr defaultColWidth="10" defaultRowHeight="12.75"/>
  <cols>
    <col min="1" max="1" width="16.875" style="2881" customWidth="1"/>
    <col min="2" max="2" width="10" style="2881" customWidth="1"/>
    <col min="3" max="3" width="11.5" style="2881" customWidth="1"/>
    <col min="4" max="4" width="12.25" style="2881" customWidth="1"/>
    <col min="5" max="5" width="12.625" style="2881" customWidth="1"/>
    <col min="6" max="6" width="10" style="2881" customWidth="1"/>
    <col min="7" max="7" width="10.75" style="2881" customWidth="1"/>
    <col min="8" max="8" width="10" style="2881" customWidth="1"/>
    <col min="9" max="9" width="11.125" style="2985" customWidth="1"/>
    <col min="10" max="10" width="10" style="2882" customWidth="1"/>
    <col min="11" max="11" width="10" style="2986" customWidth="1"/>
    <col min="12" max="13" width="10" style="690" customWidth="1"/>
    <col min="14" max="14" width="10" style="2882" customWidth="1"/>
    <col min="15" max="15" width="10" style="690" customWidth="1"/>
    <col min="16" max="17" width="10" style="2882"/>
    <col min="18" max="18" width="10" style="2882" customWidth="1"/>
    <col min="19" max="30" width="10" style="2882"/>
    <col min="31" max="16384" width="10" style="2881"/>
  </cols>
  <sheetData>
    <row r="1" spans="1:28" ht="13.5" thickBot="1">
      <c r="A1" s="2876" t="s">
        <v>2430</v>
      </c>
      <c r="B1" s="3034" t="str">
        <f>IF(B10="北京市","北京市",C10)&amp;F10&amp;IF(结果表!G1="在建","出让国有建设用地使用权及在建建筑物",IF(结果表!G1="土地","出让国有建设用地使用权",))&amp;B9&amp;"预评估"</f>
        <v>北京市丰台区邻枫路1号预评估</v>
      </c>
      <c r="C1" s="3035"/>
      <c r="D1" s="3035"/>
      <c r="E1" s="3035"/>
      <c r="F1" s="3035"/>
      <c r="G1" s="3035"/>
      <c r="H1" s="3035"/>
      <c r="I1" s="3036"/>
      <c r="J1" s="820"/>
      <c r="K1" s="2877"/>
      <c r="L1" s="2878"/>
      <c r="M1" s="2878"/>
      <c r="N1" s="2879"/>
      <c r="O1" s="2878"/>
      <c r="P1" s="2879"/>
      <c r="Q1" s="2879"/>
      <c r="R1" s="2879"/>
      <c r="S1" s="2880" t="str">
        <f>IF(B10="北京市","北京市",C10)&amp;F10&amp;IF(结果表!G1="在建","出让国有建设用地使用权及在建建筑物房地产抵押价值",IF(结果表!G1="土地","出让国有建设用地使用权抵押价值",B9))</f>
        <v>北京市丰台区邻枫路1号</v>
      </c>
      <c r="T1" s="2881"/>
      <c r="U1" s="2881"/>
      <c r="V1" s="2881"/>
      <c r="W1" s="2881"/>
      <c r="X1" s="2881"/>
      <c r="Y1" s="2881"/>
      <c r="Z1" s="2881"/>
      <c r="AA1" s="2881"/>
      <c r="AB1" s="2881"/>
    </row>
    <row r="2" spans="1:28">
      <c r="A2" s="2883" t="s">
        <v>2431</v>
      </c>
      <c r="B2" s="2884"/>
      <c r="C2" s="2885"/>
      <c r="D2" s="2886"/>
      <c r="E2" s="2887"/>
      <c r="F2" s="2887"/>
      <c r="G2" s="2888"/>
      <c r="H2" s="2888"/>
      <c r="I2" s="2888"/>
      <c r="J2" s="820"/>
      <c r="K2" s="2877"/>
      <c r="L2" s="2878"/>
      <c r="M2" s="2878"/>
      <c r="N2" s="2879"/>
      <c r="O2" s="2878"/>
      <c r="P2" s="2879"/>
      <c r="Q2" s="2879"/>
      <c r="R2" s="2879"/>
      <c r="S2" s="2880" t="str">
        <f>IF(B10="北京市","北京市",C10)&amp;F10&amp;IF(结果表!G1="在建","出让国有建设用地使用权及在建建筑物房地产",IF(结果表!G1="土地","出让国有建设用地使用权","房地产"))</f>
        <v>北京市丰台区邻枫路1号房地产</v>
      </c>
      <c r="T2" s="2881"/>
      <c r="U2" s="2881"/>
      <c r="V2" s="2881"/>
      <c r="W2" s="2881"/>
      <c r="X2" s="2881"/>
      <c r="Y2" s="2881"/>
      <c r="Z2" s="2881"/>
      <c r="AA2" s="2881"/>
      <c r="AB2" s="2881"/>
    </row>
    <row r="3" spans="1:28">
      <c r="A3" s="879" t="s">
        <v>2432</v>
      </c>
      <c r="B3" s="352">
        <f>[2]项目基本情况!$B$3</f>
        <v>44631</v>
      </c>
      <c r="C3" s="2889" t="s">
        <v>2433</v>
      </c>
      <c r="D3" s="352">
        <f>[2]项目基本情况!$D$3</f>
        <v>44631</v>
      </c>
      <c r="E3" s="2888"/>
      <c r="F3" s="2888"/>
      <c r="G3" s="2888"/>
      <c r="H3" s="2888"/>
      <c r="I3" s="2888"/>
      <c r="J3" s="820"/>
      <c r="K3" s="2877"/>
      <c r="L3" s="2878"/>
      <c r="M3" s="2878"/>
      <c r="N3" s="2879"/>
      <c r="O3" s="2878"/>
      <c r="P3" s="2879"/>
      <c r="Q3" s="2879"/>
      <c r="R3" s="2879"/>
      <c r="S3" s="2880"/>
      <c r="T3" s="2881"/>
      <c r="U3" s="2881"/>
      <c r="V3" s="2881"/>
      <c r="W3" s="2881"/>
      <c r="X3" s="2881"/>
      <c r="Y3" s="2881"/>
      <c r="Z3" s="2881"/>
      <c r="AA3" s="2881"/>
      <c r="AB3" s="2881"/>
    </row>
    <row r="4" spans="1:28" ht="13.5" thickBot="1">
      <c r="A4" s="1353" t="s">
        <v>2434</v>
      </c>
      <c r="B4" s="2890"/>
      <c r="C4" s="458">
        <f>SUMIF(注册房地产估价师,B4,估价师及机构信息!B3:B24)</f>
        <v>0</v>
      </c>
      <c r="D4" s="2890"/>
      <c r="E4" s="458">
        <f>SUMIF(注册房地产估价师,D4,估价师及机构信息!B3:B24)</f>
        <v>0</v>
      </c>
      <c r="F4" s="2890"/>
      <c r="G4" s="458">
        <f>SUMIF(注册房地产估价师,F4,估价师及机构信息!B3:B24)</f>
        <v>0</v>
      </c>
      <c r="H4" s="2890"/>
      <c r="I4" s="458">
        <f>SUMIF(注册房地产估价师,H4,估价师及机构信息!B3:B24)</f>
        <v>0</v>
      </c>
      <c r="J4" s="862"/>
      <c r="K4" s="988" t="str">
        <f>CONCATENATE(B4,"（注册号：",C4,")、",D4,"（注册号：",E4,")")</f>
        <v>（注册号：0)、（注册号：0)</v>
      </c>
      <c r="L4" s="2878"/>
      <c r="M4" s="2878"/>
      <c r="N4" s="2879"/>
      <c r="O4" s="2878"/>
      <c r="P4" s="2879"/>
      <c r="Q4" s="2879"/>
      <c r="R4" s="2879"/>
      <c r="S4" s="2880"/>
      <c r="T4" s="2881"/>
      <c r="U4" s="2881"/>
      <c r="V4" s="2881"/>
      <c r="W4" s="2881"/>
      <c r="X4" s="2881"/>
      <c r="Y4" s="2881"/>
      <c r="Z4" s="2881"/>
      <c r="AA4" s="2881"/>
      <c r="AB4" s="2881"/>
    </row>
    <row r="5" spans="1:28" ht="13.5" thickTop="1">
      <c r="A5" s="2891" t="s">
        <v>2435</v>
      </c>
      <c r="B5" s="2892"/>
      <c r="C5" s="2893"/>
      <c r="D5" s="2894"/>
      <c r="E5" s="2895"/>
      <c r="F5" s="2895"/>
      <c r="G5" s="2895"/>
      <c r="H5" s="2895"/>
      <c r="I5" s="2895"/>
      <c r="J5" s="862"/>
      <c r="K5" s="988" t="str">
        <f>IF(F4="——","",IF(H4="——",F4&amp;"（注册号："&amp;G4&amp;")",CONCATENATE(F4,"（注册号：",G4,")、",H4,"（注册号：",I4,")")))</f>
        <v>（注册号：0)、（注册号：0)</v>
      </c>
      <c r="L5" s="2878"/>
      <c r="M5" s="2878"/>
      <c r="N5" s="2879"/>
      <c r="O5" s="2878"/>
      <c r="P5" s="2879"/>
      <c r="Q5" s="2879"/>
      <c r="R5" s="2879"/>
      <c r="S5" s="2881"/>
      <c r="T5" s="2881"/>
      <c r="U5" s="2881"/>
      <c r="V5" s="2881"/>
      <c r="W5" s="2881"/>
      <c r="X5" s="2881"/>
      <c r="Y5" s="2881"/>
      <c r="Z5" s="2881"/>
      <c r="AA5" s="2881"/>
      <c r="AB5" s="2881"/>
    </row>
    <row r="6" spans="1:28">
      <c r="A6" s="2896" t="s">
        <v>2436</v>
      </c>
      <c r="B6" s="2897"/>
      <c r="C6" s="2898"/>
      <c r="D6" s="2899"/>
      <c r="E6" s="2887"/>
      <c r="F6" s="2895"/>
      <c r="G6" s="2895"/>
      <c r="H6" s="2895"/>
      <c r="I6" s="2895"/>
      <c r="J6" s="862"/>
      <c r="K6" s="2900" t="str">
        <f>IF(COUNTIF(B6,"*上海银行*"),"上海银行","")</f>
        <v/>
      </c>
      <c r="L6" s="2901"/>
      <c r="M6" s="2901"/>
      <c r="N6" s="862"/>
      <c r="O6" s="2901"/>
      <c r="P6" s="862"/>
      <c r="Q6" s="862"/>
      <c r="R6" s="862"/>
    </row>
    <row r="7" spans="1:28">
      <c r="A7" s="2896" t="s">
        <v>2437</v>
      </c>
      <c r="B7" s="2902"/>
      <c r="C7" s="2898"/>
      <c r="D7" s="2899"/>
      <c r="E7" s="2887"/>
      <c r="F7" s="2895"/>
      <c r="G7" s="2895"/>
      <c r="H7" s="2895"/>
      <c r="I7" s="2895"/>
      <c r="J7" s="862"/>
      <c r="K7" s="2900"/>
      <c r="L7" s="2901"/>
      <c r="M7" s="2901"/>
      <c r="N7" s="862"/>
      <c r="O7" s="2901"/>
      <c r="P7" s="862"/>
      <c r="Q7" s="862"/>
      <c r="R7" s="862"/>
    </row>
    <row r="8" spans="1:28">
      <c r="A8" s="2903" t="s">
        <v>2438</v>
      </c>
      <c r="B8" s="2904"/>
      <c r="C8" s="2905"/>
      <c r="D8" s="3037" t="s">
        <v>2439</v>
      </c>
      <c r="E8" s="2906"/>
      <c r="F8" s="2907"/>
      <c r="G8" s="2888"/>
      <c r="H8" s="2888"/>
      <c r="I8" s="2888"/>
      <c r="J8" s="862"/>
      <c r="K8" s="2908"/>
      <c r="L8" s="2901"/>
      <c r="M8" s="2901"/>
      <c r="N8" s="862"/>
      <c r="O8" s="2901"/>
      <c r="P8" s="862"/>
      <c r="Q8" s="862"/>
      <c r="R8" s="862"/>
    </row>
    <row r="9" spans="1:28" ht="13.5" thickBot="1">
      <c r="A9" s="2909" t="s">
        <v>2440</v>
      </c>
      <c r="B9" s="2910"/>
      <c r="C9" s="2911"/>
      <c r="D9" s="3038"/>
      <c r="E9" s="2910"/>
      <c r="F9" s="2912"/>
      <c r="G9" s="2913"/>
      <c r="H9" s="2913"/>
      <c r="I9" s="2913"/>
      <c r="J9" s="862"/>
      <c r="K9" s="2900"/>
      <c r="L9" s="2901"/>
      <c r="M9" s="2901"/>
      <c r="N9" s="862"/>
      <c r="O9" s="2901"/>
      <c r="P9" s="862"/>
      <c r="Q9" s="862"/>
      <c r="R9" s="862"/>
    </row>
    <row r="10" spans="1:28" ht="13.5" thickTop="1">
      <c r="A10" s="2914" t="s">
        <v>2441</v>
      </c>
      <c r="B10" s="2915" t="s">
        <v>3095</v>
      </c>
      <c r="C10" s="2916"/>
      <c r="D10" s="2894"/>
      <c r="E10" s="991" t="s">
        <v>2442</v>
      </c>
      <c r="F10" s="2917" t="s">
        <v>3094</v>
      </c>
      <c r="G10" s="2918"/>
      <c r="H10" s="2919"/>
      <c r="I10" s="2920"/>
      <c r="J10" s="862"/>
      <c r="K10" s="2900"/>
      <c r="L10" s="2901"/>
      <c r="M10" s="2901"/>
      <c r="N10" s="862"/>
      <c r="O10" s="2901"/>
      <c r="P10" s="862"/>
      <c r="Q10" s="862"/>
      <c r="R10" s="862"/>
    </row>
    <row r="11" spans="1:28">
      <c r="A11" s="2921" t="s">
        <v>2443</v>
      </c>
      <c r="B11" s="2922" t="s">
        <v>3096</v>
      </c>
      <c r="C11" s="2923"/>
      <c r="D11" s="2924"/>
      <c r="E11" s="2879"/>
      <c r="F11" s="2879"/>
      <c r="G11" s="2879"/>
      <c r="H11" s="2879"/>
      <c r="I11" s="2879"/>
      <c r="J11" s="862"/>
      <c r="K11" s="2900"/>
      <c r="L11" s="2901"/>
      <c r="M11" s="2901"/>
      <c r="N11" s="862"/>
      <c r="O11" s="2901"/>
      <c r="P11" s="862"/>
      <c r="Q11" s="862"/>
      <c r="R11" s="862"/>
    </row>
    <row r="12" spans="1:28">
      <c r="A12" s="2925" t="s">
        <v>2444</v>
      </c>
      <c r="B12" s="2922" t="s">
        <v>3089</v>
      </c>
      <c r="C12" s="460" t="s">
        <v>2445</v>
      </c>
      <c r="D12" s="459" t="s">
        <v>2446</v>
      </c>
      <c r="E12" s="459" t="s">
        <v>2447</v>
      </c>
      <c r="F12" s="459" t="s">
        <v>2448</v>
      </c>
      <c r="G12" s="459" t="s">
        <v>2449</v>
      </c>
      <c r="H12" s="459" t="s">
        <v>2450</v>
      </c>
      <c r="I12" s="459" t="s">
        <v>2451</v>
      </c>
      <c r="J12" s="862"/>
      <c r="K12" s="2900"/>
      <c r="L12" s="2901"/>
      <c r="M12" s="2901"/>
      <c r="N12" s="862"/>
      <c r="O12" s="2901"/>
      <c r="P12" s="862"/>
      <c r="Q12" s="862"/>
      <c r="R12" s="862"/>
    </row>
    <row r="13" spans="1:28">
      <c r="A13" s="1360"/>
      <c r="B13" s="2926"/>
      <c r="C13" s="2927" t="s">
        <v>2452</v>
      </c>
      <c r="D13" s="2928"/>
      <c r="E13" s="2989">
        <v>52461</v>
      </c>
      <c r="F13" s="2928"/>
      <c r="G13" s="2989">
        <v>56114</v>
      </c>
      <c r="H13" s="2928"/>
      <c r="I13" s="2928"/>
      <c r="J13" s="862"/>
      <c r="K13" s="2900"/>
      <c r="L13" s="2901"/>
      <c r="M13" s="2901"/>
      <c r="N13" s="862"/>
      <c r="O13" s="2901"/>
      <c r="P13" s="862"/>
      <c r="Q13" s="862"/>
      <c r="R13" s="862"/>
    </row>
    <row r="14" spans="1:28">
      <c r="A14" s="1360"/>
      <c r="B14" s="2926"/>
      <c r="C14" s="2927" t="s">
        <v>2453</v>
      </c>
      <c r="D14" s="2929"/>
      <c r="E14" s="2990">
        <v>40</v>
      </c>
      <c r="F14" s="2929"/>
      <c r="G14" s="2990">
        <v>50</v>
      </c>
      <c r="H14" s="2929"/>
      <c r="I14" s="2929"/>
      <c r="J14" s="862"/>
      <c r="K14" s="2900"/>
      <c r="L14" s="2901"/>
      <c r="M14" s="2901"/>
      <c r="N14" s="862"/>
      <c r="O14" s="2901"/>
      <c r="P14" s="862"/>
      <c r="Q14" s="862"/>
      <c r="R14" s="862"/>
    </row>
    <row r="15" spans="1:28">
      <c r="A15" s="978"/>
      <c r="B15" s="2930"/>
      <c r="C15" s="2931" t="s">
        <v>2454</v>
      </c>
      <c r="D15" s="459" t="str">
        <f>IF(B12="出让",IF(D13="","",ROUNDDOWN(MIN((D13-$D$3)/365,D14),2)),D14)</f>
        <v/>
      </c>
      <c r="E15" s="459">
        <f>IF(B12="出让",IF(E13="","",ROUNDDOWN(MIN((E13-$D$3)/365,E14),2)),E14)</f>
        <v>21.45</v>
      </c>
      <c r="F15" s="459" t="str">
        <f>IF(B12="出让",IF(F13="","",ROUNDDOWN(MIN((F13-$D$3)/365,F14),2)),F14)</f>
        <v/>
      </c>
      <c r="G15" s="459">
        <f>IF(B12="出让",IF(G13="","",ROUNDDOWN(MIN((G13-$D$3)/365,G14),2)),G14)</f>
        <v>31.46</v>
      </c>
      <c r="H15" s="459" t="str">
        <f>IF(B12="出让",IF(H13="","",ROUNDDOWN(MIN((H13-$D$3)/365,H14),2)),H14)</f>
        <v/>
      </c>
      <c r="I15" s="459" t="str">
        <f>IF(B12="出让",IF(I13="","",ROUNDDOWN(MIN((I13-$D$3)/365,I14),2)),I14)</f>
        <v/>
      </c>
      <c r="J15" s="862"/>
      <c r="K15" s="2900"/>
      <c r="L15" s="2901"/>
      <c r="M15" s="2901"/>
      <c r="N15" s="862"/>
      <c r="O15" s="2901"/>
      <c r="P15" s="862"/>
      <c r="Q15" s="862"/>
      <c r="R15" s="862"/>
    </row>
    <row r="16" spans="1:28">
      <c r="A16" s="991" t="s">
        <v>2455</v>
      </c>
      <c r="B16" s="3044"/>
      <c r="C16" s="3045"/>
      <c r="D16" s="3046"/>
      <c r="E16" s="989" t="s">
        <v>2456</v>
      </c>
      <c r="F16" s="3047"/>
      <c r="G16" s="3048"/>
      <c r="H16" s="3048"/>
      <c r="I16" s="3049"/>
      <c r="J16" s="862"/>
      <c r="K16" s="2900"/>
      <c r="L16" s="2901"/>
      <c r="M16" s="2901"/>
      <c r="N16" s="862"/>
      <c r="O16" s="2901"/>
      <c r="P16" s="862"/>
      <c r="Q16" s="862"/>
      <c r="R16" s="862"/>
    </row>
    <row r="17" spans="1:28">
      <c r="A17" s="1337" t="s">
        <v>2457</v>
      </c>
      <c r="B17" s="879" t="s">
        <v>2458</v>
      </c>
      <c r="C17" s="459">
        <f>'数据-汇总表'!E3</f>
        <v>0</v>
      </c>
      <c r="D17" s="2854" t="s">
        <v>2459</v>
      </c>
      <c r="E17" s="3050" t="s">
        <v>2460</v>
      </c>
      <c r="F17" s="3051"/>
      <c r="G17" s="3051"/>
      <c r="H17" s="3051"/>
      <c r="I17" s="3052"/>
      <c r="J17" s="862"/>
      <c r="K17" s="2908"/>
      <c r="L17" s="2901"/>
      <c r="M17" s="2901"/>
      <c r="N17" s="862"/>
      <c r="O17" s="2901"/>
      <c r="P17" s="862"/>
      <c r="Q17" s="862"/>
      <c r="R17" s="862"/>
      <c r="S17" s="862"/>
      <c r="T17" s="862"/>
      <c r="U17" s="862"/>
      <c r="V17" s="862"/>
    </row>
    <row r="18" spans="1:28" ht="24.75" thickBot="1">
      <c r="A18" s="2932" t="s">
        <v>2461</v>
      </c>
      <c r="B18" s="1353" t="s">
        <v>2462</v>
      </c>
      <c r="C18" s="2933" t="e">
        <f>'数据-汇总表'!D3</f>
        <v>#DIV/0!</v>
      </c>
      <c r="D18" s="1386" t="s">
        <v>2463</v>
      </c>
      <c r="E18" s="3053" t="s">
        <v>2464</v>
      </c>
      <c r="F18" s="3054"/>
      <c r="G18" s="3054"/>
      <c r="H18" s="3054"/>
      <c r="I18" s="3055"/>
      <c r="J18" s="862"/>
      <c r="K18" s="2908"/>
      <c r="L18" s="2901"/>
      <c r="M18" s="2901"/>
      <c r="N18" s="862"/>
      <c r="O18" s="2901"/>
      <c r="P18" s="862"/>
      <c r="Q18" s="862"/>
      <c r="R18" s="862"/>
      <c r="S18" s="862"/>
      <c r="T18" s="862"/>
      <c r="U18" s="862"/>
      <c r="V18" s="862"/>
    </row>
    <row r="19" spans="1:28" ht="25.5" thickTop="1" thickBot="1">
      <c r="A19" s="991" t="s">
        <v>1279</v>
      </c>
      <c r="B19" s="1333" t="s">
        <v>2465</v>
      </c>
      <c r="C19" s="2934"/>
      <c r="D19" s="2935" t="s">
        <v>2466</v>
      </c>
      <c r="E19" s="2936"/>
      <c r="F19" s="2937" t="str">
        <f>IF(AND(C19="是",E19="否"),"是否提供他项权证或相关说明","")</f>
        <v/>
      </c>
      <c r="G19" s="2938"/>
      <c r="H19" s="2895"/>
      <c r="I19" s="2895"/>
      <c r="J19" s="862"/>
      <c r="K19" s="2900"/>
      <c r="L19" s="2901"/>
      <c r="M19" s="2901"/>
      <c r="N19" s="862"/>
      <c r="O19" s="2901"/>
      <c r="P19" s="862"/>
      <c r="Q19" s="862"/>
      <c r="R19" s="862"/>
      <c r="S19" s="862"/>
      <c r="T19" s="862"/>
      <c r="U19" s="862"/>
      <c r="V19" s="862"/>
    </row>
    <row r="20" spans="1:28">
      <c r="A20" s="2939" t="s">
        <v>2467</v>
      </c>
      <c r="B20" s="3040" t="s">
        <v>2468</v>
      </c>
      <c r="C20" s="3041"/>
      <c r="D20" s="3042" t="s">
        <v>2469</v>
      </c>
      <c r="E20" s="3043"/>
      <c r="F20" s="2940" t="s">
        <v>1280</v>
      </c>
      <c r="G20" s="2895"/>
      <c r="H20" s="2895"/>
      <c r="I20" s="2895"/>
      <c r="J20" s="862"/>
      <c r="K20" s="3039"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8"/>
      <c r="N20" s="2879"/>
      <c r="O20" s="2878"/>
      <c r="P20" s="2879"/>
      <c r="Q20" s="2879"/>
      <c r="R20" s="2879"/>
      <c r="S20" s="2879"/>
      <c r="T20" s="2879"/>
      <c r="U20" s="2879"/>
      <c r="V20" s="2879"/>
      <c r="W20" s="2881"/>
      <c r="X20" s="2881"/>
      <c r="Y20" s="2881"/>
      <c r="Z20" s="2881"/>
      <c r="AA20" s="2881"/>
      <c r="AB20" s="2881"/>
    </row>
    <row r="21" spans="1:28" ht="24.75" thickBot="1">
      <c r="A21" s="2939"/>
      <c r="B21" s="2941" t="s">
        <v>2471</v>
      </c>
      <c r="C21" s="856" t="s">
        <v>1281</v>
      </c>
      <c r="D21" s="2942" t="s">
        <v>2472</v>
      </c>
      <c r="E21" s="2943" t="s">
        <v>1281</v>
      </c>
      <c r="F21" s="2944"/>
      <c r="G21" s="2895"/>
      <c r="H21" s="2895"/>
      <c r="I21" s="2895"/>
      <c r="J21" s="862"/>
      <c r="K21" s="3039"/>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8"/>
      <c r="N21" s="2879"/>
      <c r="O21" s="2878"/>
      <c r="P21" s="2879"/>
      <c r="Q21" s="2879"/>
      <c r="R21" s="2879"/>
      <c r="S21" s="2879"/>
      <c r="T21" s="2879"/>
      <c r="U21" s="2879"/>
      <c r="V21" s="2879"/>
      <c r="W21" s="2881"/>
      <c r="X21" s="2881"/>
      <c r="Y21" s="2881"/>
      <c r="Z21" s="2881"/>
      <c r="AA21" s="2881"/>
      <c r="AB21" s="2881"/>
    </row>
    <row r="22" spans="1:28" ht="24.75" thickBot="1">
      <c r="A22" s="2939"/>
      <c r="B22" s="2945" t="s">
        <v>2473</v>
      </c>
      <c r="C22" s="856" t="s">
        <v>1282</v>
      </c>
      <c r="D22" s="2888"/>
      <c r="E22" s="2888"/>
      <c r="F22" s="2888"/>
      <c r="G22" s="2895"/>
      <c r="H22" s="2895"/>
      <c r="I22" s="2895"/>
      <c r="J22" s="862"/>
      <c r="K22" s="3039"/>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8"/>
      <c r="N22" s="2879"/>
      <c r="O22" s="2878"/>
      <c r="P22" s="2879"/>
      <c r="Q22" s="2879"/>
      <c r="R22" s="2879"/>
      <c r="S22" s="2879"/>
      <c r="T22" s="2879"/>
      <c r="U22" s="2879"/>
      <c r="V22" s="2879"/>
      <c r="W22" s="2881"/>
      <c r="X22" s="2881"/>
      <c r="Y22" s="2881"/>
      <c r="Z22" s="2881"/>
      <c r="AA22" s="2881"/>
      <c r="AB22" s="2881"/>
    </row>
    <row r="23" spans="1:28">
      <c r="A23" s="2946" t="s">
        <v>2474</v>
      </c>
      <c r="B23" s="854" t="s">
        <v>2475</v>
      </c>
      <c r="C23" s="2947"/>
      <c r="D23" s="2948" t="s">
        <v>2475</v>
      </c>
      <c r="E23" s="2949"/>
      <c r="F23" s="2888"/>
      <c r="G23" s="2895"/>
      <c r="H23" s="2895"/>
      <c r="I23" s="2895"/>
      <c r="J23" s="862"/>
      <c r="K23" s="2900"/>
      <c r="L23" s="831"/>
      <c r="M23" s="2901"/>
      <c r="N23" s="862"/>
      <c r="O23" s="2901"/>
      <c r="P23" s="862"/>
      <c r="Q23" s="862"/>
      <c r="R23" s="862"/>
      <c r="S23" s="862"/>
      <c r="T23" s="862"/>
      <c r="U23" s="862"/>
      <c r="V23" s="862"/>
    </row>
    <row r="24" spans="1:28">
      <c r="A24" s="2946"/>
      <c r="B24" s="854" t="s">
        <v>1283</v>
      </c>
      <c r="C24" s="824"/>
      <c r="D24" s="2946" t="s">
        <v>1283</v>
      </c>
      <c r="E24" s="2950"/>
      <c r="F24" s="2888"/>
      <c r="G24" s="2895"/>
      <c r="H24" s="2895"/>
      <c r="I24" s="2895"/>
      <c r="J24" s="862"/>
      <c r="K24" s="2900"/>
      <c r="L24" s="831"/>
      <c r="M24" s="2901"/>
      <c r="N24" s="862"/>
      <c r="O24" s="2901"/>
      <c r="P24" s="862"/>
      <c r="Q24" s="862"/>
      <c r="R24" s="862"/>
      <c r="S24" s="862"/>
      <c r="T24" s="862"/>
      <c r="U24" s="862"/>
      <c r="V24" s="862"/>
    </row>
    <row r="25" spans="1:28">
      <c r="A25" s="2946"/>
      <c r="B25" s="854" t="s">
        <v>1284</v>
      </c>
      <c r="C25" s="824"/>
      <c r="D25" s="2946" t="s">
        <v>1284</v>
      </c>
      <c r="E25" s="2950"/>
      <c r="F25" s="2888"/>
      <c r="G25" s="2895"/>
      <c r="H25" s="2895"/>
      <c r="I25" s="2895"/>
      <c r="J25" s="862"/>
      <c r="K25" s="2900"/>
      <c r="L25" s="2901"/>
      <c r="M25" s="2901"/>
      <c r="N25" s="862"/>
      <c r="O25" s="2901"/>
      <c r="P25" s="862"/>
      <c r="Q25" s="862"/>
      <c r="R25" s="862"/>
      <c r="S25" s="862"/>
      <c r="T25" s="862"/>
      <c r="U25" s="862"/>
      <c r="V25" s="862"/>
    </row>
    <row r="26" spans="1:28" ht="13.5" thickBot="1">
      <c r="A26" s="2951"/>
      <c r="B26" s="2952" t="s">
        <v>1285</v>
      </c>
      <c r="C26" s="2953"/>
      <c r="D26" s="2951" t="s">
        <v>1285</v>
      </c>
      <c r="E26" s="2954"/>
      <c r="F26" s="2913"/>
      <c r="G26" s="2913"/>
      <c r="H26" s="2913"/>
      <c r="I26" s="2913"/>
      <c r="J26" s="862"/>
      <c r="K26" s="2900"/>
      <c r="L26" s="2901"/>
      <c r="M26" s="2901"/>
      <c r="N26" s="862"/>
      <c r="O26" s="2901"/>
      <c r="P26" s="862"/>
      <c r="Q26" s="862"/>
      <c r="R26" s="862"/>
      <c r="S26" s="862"/>
      <c r="T26" s="862"/>
      <c r="U26" s="862"/>
      <c r="V26" s="862"/>
    </row>
    <row r="27" spans="1:28" ht="13.5" thickTop="1">
      <c r="A27" s="3057" t="s">
        <v>2476</v>
      </c>
      <c r="B27" s="978" t="s">
        <v>2477</v>
      </c>
      <c r="C27" s="2955"/>
      <c r="D27" s="2956"/>
      <c r="E27" s="2895"/>
      <c r="F27" s="2895"/>
      <c r="G27" s="2895"/>
      <c r="H27" s="2895"/>
      <c r="I27" s="2895"/>
      <c r="J27" s="862"/>
      <c r="K27" s="2900"/>
      <c r="L27" s="2901"/>
      <c r="M27" s="2901"/>
      <c r="N27" s="862"/>
      <c r="O27" s="2901"/>
      <c r="P27" s="862"/>
      <c r="Q27" s="862"/>
      <c r="R27" s="862"/>
      <c r="S27" s="862"/>
      <c r="T27" s="862"/>
      <c r="U27" s="862"/>
      <c r="V27" s="862"/>
    </row>
    <row r="28" spans="1:28">
      <c r="A28" s="3057"/>
      <c r="B28" s="879" t="s">
        <v>2478</v>
      </c>
      <c r="C28" s="2957"/>
      <c r="D28" s="2958"/>
      <c r="E28" s="2895"/>
      <c r="F28" s="2895"/>
      <c r="G28" s="2895"/>
      <c r="H28" s="2895"/>
      <c r="I28" s="2895"/>
      <c r="J28" s="862"/>
      <c r="K28" s="2900"/>
      <c r="L28" s="2901"/>
      <c r="M28" s="2901"/>
      <c r="N28" s="862"/>
      <c r="O28" s="2901"/>
      <c r="P28" s="862"/>
      <c r="Q28" s="862"/>
      <c r="R28" s="862"/>
      <c r="S28" s="862"/>
      <c r="T28" s="862"/>
      <c r="U28" s="862"/>
      <c r="V28" s="862"/>
    </row>
    <row r="29" spans="1:28">
      <c r="A29" s="3057"/>
      <c r="B29" s="879" t="s">
        <v>2479</v>
      </c>
      <c r="C29" s="2959"/>
      <c r="D29" s="2960"/>
      <c r="E29" s="2895"/>
      <c r="F29" s="2895"/>
      <c r="G29" s="2895"/>
      <c r="H29" s="2895"/>
      <c r="I29" s="2895"/>
      <c r="J29" s="862"/>
      <c r="K29" s="2900"/>
      <c r="L29" s="2901"/>
      <c r="M29" s="2901"/>
      <c r="N29" s="862"/>
      <c r="O29" s="2901"/>
      <c r="P29" s="862"/>
      <c r="Q29" s="862"/>
      <c r="R29" s="862"/>
      <c r="S29" s="862"/>
      <c r="T29" s="862"/>
      <c r="U29" s="862"/>
      <c r="V29" s="862"/>
    </row>
    <row r="30" spans="1:28">
      <c r="A30" s="3058"/>
      <c r="B30" s="879" t="s">
        <v>2480</v>
      </c>
      <c r="C30" s="3059"/>
      <c r="D30" s="3060"/>
      <c r="E30" s="2895"/>
      <c r="F30" s="2895"/>
      <c r="G30" s="2895"/>
      <c r="H30" s="2895"/>
      <c r="I30" s="2895"/>
      <c r="J30" s="862"/>
      <c r="K30" s="2900"/>
      <c r="L30" s="2901"/>
      <c r="M30" s="2901"/>
      <c r="N30" s="862"/>
      <c r="O30" s="2901"/>
      <c r="P30" s="862"/>
      <c r="Q30" s="862"/>
      <c r="R30" s="862"/>
      <c r="S30" s="862"/>
      <c r="T30" s="862"/>
      <c r="U30" s="862"/>
      <c r="V30" s="862"/>
    </row>
    <row r="31" spans="1:28">
      <c r="A31" s="3061" t="s">
        <v>2481</v>
      </c>
      <c r="B31" s="2961"/>
      <c r="C31" s="2853" t="str">
        <f>IF(B31="现房","成新及维护状况正常否",IF(B31="在建","工程状态是否正常",IF(B31="土地","是否闲置","-")))</f>
        <v>-</v>
      </c>
      <c r="D31" s="826"/>
      <c r="E31" s="2962"/>
      <c r="F31" s="2895"/>
      <c r="G31" s="2895"/>
      <c r="H31" s="2895"/>
      <c r="I31" s="2895"/>
      <c r="J31" s="862"/>
      <c r="K31" s="2900"/>
      <c r="L31" s="2901"/>
      <c r="M31" s="2901"/>
      <c r="N31" s="862"/>
      <c r="O31" s="2901"/>
      <c r="P31" s="862"/>
      <c r="Q31" s="862"/>
      <c r="R31" s="862"/>
      <c r="S31" s="862"/>
      <c r="T31" s="862"/>
      <c r="U31" s="862"/>
      <c r="V31" s="862"/>
    </row>
    <row r="32" spans="1:28">
      <c r="A32" s="3062"/>
      <c r="B32" s="2961"/>
      <c r="C32" s="2853" t="str">
        <f>IF(B32="现房","成新及维护状况是否正常",IF(B32="在建","工程状态是否正常",IF(B32="土地","是否闲置","-")))</f>
        <v>-</v>
      </c>
      <c r="D32" s="826"/>
      <c r="E32" s="2962"/>
      <c r="F32" s="2895"/>
      <c r="G32" s="2895"/>
      <c r="H32" s="2895"/>
      <c r="I32" s="2895"/>
      <c r="J32" s="862"/>
      <c r="K32" s="2900"/>
      <c r="L32" s="2901"/>
      <c r="M32" s="2901"/>
      <c r="N32" s="862"/>
      <c r="O32" s="2901"/>
      <c r="P32" s="862"/>
      <c r="Q32" s="862"/>
      <c r="R32" s="862"/>
      <c r="S32" s="862"/>
      <c r="T32" s="862"/>
      <c r="U32" s="862"/>
      <c r="V32" s="862"/>
    </row>
    <row r="33" spans="1:30">
      <c r="A33" s="3062"/>
      <c r="B33" s="2963"/>
      <c r="C33" s="982" t="str">
        <f>IF(B33="现房","成新及维护状况是否正常",IF(B33="在建","工程状态是否正常",IF(B33="土地","是否闲置","-")))</f>
        <v>-</v>
      </c>
      <c r="D33" s="1339"/>
      <c r="E33" s="2964"/>
      <c r="F33" s="2895"/>
      <c r="G33" s="2895"/>
      <c r="H33" s="2895"/>
      <c r="I33" s="2895"/>
      <c r="J33" s="862"/>
      <c r="K33" s="2900"/>
      <c r="L33" s="2901"/>
      <c r="M33" s="2901"/>
      <c r="N33" s="862"/>
      <c r="O33" s="2901"/>
      <c r="P33" s="862"/>
      <c r="Q33" s="862"/>
      <c r="R33" s="862"/>
      <c r="S33" s="862"/>
      <c r="T33" s="862"/>
      <c r="U33" s="862"/>
      <c r="V33" s="862"/>
    </row>
    <row r="34" spans="1:30">
      <c r="A34" s="879" t="s">
        <v>2482</v>
      </c>
      <c r="B34" s="2965"/>
      <c r="C34" s="2965"/>
      <c r="D34" s="2965"/>
      <c r="E34" s="2965"/>
      <c r="F34" s="2965"/>
      <c r="G34" s="2965"/>
      <c r="H34" s="2965"/>
      <c r="I34" s="2895"/>
      <c r="J34" s="862"/>
      <c r="K34" s="459">
        <f>COUNTIF(B34:H34,"——")</f>
        <v>0</v>
      </c>
      <c r="L34" s="460" t="s">
        <v>2483</v>
      </c>
      <c r="M34" s="460" t="s">
        <v>2484</v>
      </c>
      <c r="N34" s="460" t="s">
        <v>2485</v>
      </c>
      <c r="O34" s="460" t="s">
        <v>2486</v>
      </c>
      <c r="P34" s="460" t="s">
        <v>2487</v>
      </c>
      <c r="Q34" s="460" t="s">
        <v>2488</v>
      </c>
      <c r="R34" s="460" t="s">
        <v>2489</v>
      </c>
      <c r="S34" s="3056" t="s">
        <v>2490</v>
      </c>
      <c r="T34" s="460" t="str">
        <f>NUMBERSTRING(7-K34,1)&amp;"通"</f>
        <v>七通</v>
      </c>
      <c r="U34" s="862"/>
      <c r="V34" s="862"/>
    </row>
    <row r="35" spans="1:30">
      <c r="A35" s="2966"/>
      <c r="B35" s="3056" t="s">
        <v>2491</v>
      </c>
      <c r="C35" s="3056"/>
      <c r="D35" s="3056"/>
      <c r="E35" s="3056"/>
      <c r="F35" s="459">
        <f>C10</f>
        <v>0</v>
      </c>
      <c r="G35" s="2895"/>
      <c r="H35" s="2895"/>
      <c r="I35" s="2895"/>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56"/>
      <c r="T35" s="1248" t="str">
        <f>IF(T34="一通",L35,IF(T34="二通",M35,IF(T34="三通",N35,IF(T34="四通",O35,IF(T34="五通",P35,IF(T34="六通",Q35,R35))))))</f>
        <v>、、、、、、</v>
      </c>
      <c r="U35" s="862"/>
      <c r="V35" s="862"/>
    </row>
    <row r="36" spans="1:30">
      <c r="A36" s="2877"/>
      <c r="B36" s="459" t="s">
        <v>2447</v>
      </c>
      <c r="C36" s="459" t="s">
        <v>2448</v>
      </c>
      <c r="D36" s="459" t="s">
        <v>2446</v>
      </c>
      <c r="E36" s="459" t="s">
        <v>2451</v>
      </c>
      <c r="F36" s="459" t="s">
        <v>2902</v>
      </c>
      <c r="G36" s="2895"/>
      <c r="H36" s="2895"/>
      <c r="I36" s="2895"/>
      <c r="J36" s="862"/>
      <c r="K36" s="2900"/>
      <c r="L36" s="2901"/>
      <c r="M36" s="2901"/>
      <c r="N36" s="862"/>
      <c r="O36" s="2901"/>
      <c r="P36" s="862"/>
      <c r="Q36" s="862"/>
      <c r="R36" s="862"/>
      <c r="S36" s="862"/>
      <c r="T36" s="862"/>
      <c r="U36" s="862"/>
      <c r="V36" s="862"/>
    </row>
    <row r="37" spans="1:30">
      <c r="A37" s="2967" t="s">
        <v>2492</v>
      </c>
      <c r="B37" s="1228" t="s">
        <v>113</v>
      </c>
      <c r="C37" s="1228"/>
      <c r="D37" s="1228"/>
      <c r="E37" s="1228"/>
      <c r="F37" s="1228"/>
      <c r="G37" s="2895"/>
      <c r="H37" s="2895"/>
      <c r="I37" s="2895"/>
      <c r="J37" s="862"/>
      <c r="K37" s="2900"/>
      <c r="L37" s="2901"/>
      <c r="M37" s="2901"/>
      <c r="N37" s="862"/>
      <c r="O37" s="2901"/>
      <c r="P37" s="862"/>
      <c r="Q37" s="862"/>
      <c r="R37" s="862"/>
      <c r="S37" s="862"/>
      <c r="T37" s="862"/>
      <c r="U37" s="862"/>
      <c r="V37" s="862"/>
    </row>
    <row r="38" spans="1:30" ht="13.5" thickBot="1">
      <c r="A38" s="2968" t="s">
        <v>2493</v>
      </c>
      <c r="B38" s="2969" t="s">
        <v>265</v>
      </c>
      <c r="C38" s="2969"/>
      <c r="D38" s="2969"/>
      <c r="E38" s="2969"/>
      <c r="F38" s="2969"/>
      <c r="G38" s="2913"/>
      <c r="H38" s="2913"/>
      <c r="I38" s="2913"/>
      <c r="J38" s="862"/>
      <c r="K38" s="2900"/>
      <c r="L38" s="2901"/>
      <c r="M38" s="2901"/>
      <c r="N38" s="862"/>
      <c r="O38" s="2901"/>
      <c r="P38" s="862"/>
      <c r="Q38" s="862"/>
      <c r="R38" s="862"/>
      <c r="S38" s="862"/>
      <c r="T38" s="862"/>
      <c r="U38" s="862"/>
      <c r="V38" s="862"/>
    </row>
    <row r="39" spans="1:30" s="2976" customFormat="1" ht="14.25" thickTop="1" thickBot="1">
      <c r="A39" s="2970" t="s">
        <v>2494</v>
      </c>
      <c r="B39" s="2971"/>
      <c r="C39" s="2971"/>
      <c r="D39" s="2971"/>
      <c r="E39" s="2971"/>
      <c r="F39" s="2971"/>
      <c r="G39" s="2971"/>
      <c r="H39" s="2971"/>
      <c r="I39" s="2971"/>
      <c r="J39" s="2972"/>
      <c r="K39" s="2973"/>
      <c r="L39" s="2972"/>
      <c r="M39" s="2972"/>
      <c r="N39" s="2972"/>
      <c r="O39" s="2974"/>
      <c r="P39" s="2972"/>
      <c r="Q39" s="2972"/>
      <c r="R39" s="2972"/>
      <c r="S39" s="2972"/>
      <c r="T39" s="2972"/>
      <c r="U39" s="2972"/>
      <c r="V39" s="2972"/>
      <c r="W39" s="2975"/>
      <c r="X39" s="2975"/>
      <c r="Y39" s="2975"/>
      <c r="Z39" s="2975"/>
      <c r="AA39" s="2975"/>
      <c r="AB39" s="2975"/>
      <c r="AC39" s="2975"/>
      <c r="AD39" s="2975"/>
    </row>
    <row r="40" spans="1:30">
      <c r="A40" s="2879"/>
      <c r="B40" s="2879"/>
      <c r="C40" s="2879"/>
      <c r="D40" s="2879"/>
      <c r="E40" s="2879"/>
      <c r="F40" s="2879"/>
      <c r="G40" s="2879"/>
      <c r="H40" s="2879"/>
      <c r="I40" s="1022"/>
      <c r="J40" s="862"/>
      <c r="K40" s="2900"/>
      <c r="L40" s="2901"/>
      <c r="M40" s="2901"/>
      <c r="N40" s="862"/>
      <c r="O40" s="2901"/>
      <c r="P40" s="862"/>
      <c r="Q40" s="862"/>
      <c r="R40" s="862"/>
      <c r="S40" s="862"/>
      <c r="T40" s="862"/>
      <c r="U40" s="862"/>
      <c r="V40" s="862"/>
    </row>
    <row r="41" spans="1:30">
      <c r="A41" s="2977" t="s">
        <v>2495</v>
      </c>
      <c r="B41" s="876"/>
      <c r="C41" s="826"/>
      <c r="D41" s="2879"/>
      <c r="E41" s="2879"/>
      <c r="F41" s="2879"/>
      <c r="G41" s="2879"/>
      <c r="H41" s="2879"/>
      <c r="I41" s="2878"/>
      <c r="J41" s="862"/>
      <c r="K41" s="2900"/>
      <c r="L41" s="2901"/>
      <c r="M41" s="2901"/>
      <c r="N41" s="862"/>
      <c r="O41" s="2901"/>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8" t="s">
        <v>2505</v>
      </c>
      <c r="K42" s="2979" t="s">
        <v>2506</v>
      </c>
      <c r="L42" s="2979" t="s">
        <v>2507</v>
      </c>
      <c r="M42" s="2979" t="s">
        <v>2508</v>
      </c>
      <c r="N42" s="2979" t="s">
        <v>2509</v>
      </c>
      <c r="O42" s="2979" t="s">
        <v>2510</v>
      </c>
      <c r="P42" s="2979" t="s">
        <v>2511</v>
      </c>
      <c r="Q42" s="2980" t="s">
        <v>2512</v>
      </c>
      <c r="R42" s="2980" t="s">
        <v>2513</v>
      </c>
      <c r="S42" s="862"/>
      <c r="T42" s="862"/>
      <c r="U42" s="862"/>
      <c r="V42" s="862"/>
    </row>
    <row r="43" spans="1:30" s="2882" customFormat="1">
      <c r="A43" s="2981"/>
      <c r="B43" s="2982"/>
      <c r="C43" s="2982"/>
      <c r="D43" s="2982"/>
      <c r="E43" s="2982"/>
      <c r="F43" s="2982"/>
      <c r="G43" s="2982"/>
      <c r="H43" s="2982"/>
      <c r="I43" s="2982"/>
      <c r="J43" s="2983"/>
      <c r="K43" s="2982"/>
      <c r="L43" s="2982"/>
      <c r="M43" s="2982"/>
      <c r="N43" s="2982"/>
      <c r="O43" s="2982"/>
      <c r="P43" s="2982"/>
      <c r="Q43" s="2982"/>
      <c r="R43" s="2982"/>
      <c r="S43" s="862"/>
      <c r="T43" s="862"/>
      <c r="U43" s="862"/>
      <c r="V43" s="862"/>
    </row>
    <row r="44" spans="1:30" s="2882" customFormat="1">
      <c r="A44" s="2981"/>
      <c r="B44" s="2981"/>
      <c r="C44" s="2982"/>
      <c r="D44" s="2982"/>
      <c r="E44" s="2982"/>
      <c r="F44" s="2982"/>
      <c r="G44" s="2982"/>
      <c r="H44" s="2982"/>
      <c r="I44" s="2982"/>
      <c r="J44" s="2983"/>
      <c r="K44" s="2982"/>
      <c r="L44" s="2982"/>
      <c r="M44" s="2982"/>
      <c r="N44" s="2982"/>
      <c r="O44" s="2982"/>
      <c r="P44" s="2982"/>
      <c r="Q44" s="2982"/>
      <c r="R44" s="2982"/>
      <c r="S44" s="862"/>
      <c r="T44" s="862"/>
      <c r="U44" s="862"/>
      <c r="V44" s="862"/>
    </row>
    <row r="45" spans="1:30" s="2882" customFormat="1">
      <c r="A45" s="2981"/>
      <c r="B45" s="2981"/>
      <c r="C45" s="2982"/>
      <c r="D45" s="2982"/>
      <c r="E45" s="2982"/>
      <c r="F45" s="2982"/>
      <c r="G45" s="2982"/>
      <c r="H45" s="2982"/>
      <c r="I45" s="2982"/>
      <c r="J45" s="2983"/>
      <c r="K45" s="2982"/>
      <c r="L45" s="2982"/>
      <c r="M45" s="2982"/>
      <c r="N45" s="2982"/>
      <c r="O45" s="2982"/>
      <c r="P45" s="2982"/>
      <c r="Q45" s="2982"/>
      <c r="R45" s="2982"/>
      <c r="S45" s="862"/>
      <c r="T45" s="862"/>
      <c r="U45" s="862"/>
      <c r="V45" s="862"/>
    </row>
    <row r="46" spans="1:30" s="2882" customFormat="1">
      <c r="A46" s="2981"/>
      <c r="B46" s="2981"/>
      <c r="C46" s="2982"/>
      <c r="D46" s="2982"/>
      <c r="E46" s="2982"/>
      <c r="F46" s="2982"/>
      <c r="G46" s="2982"/>
      <c r="H46" s="2982"/>
      <c r="I46" s="2982"/>
      <c r="J46" s="2983"/>
      <c r="K46" s="2982"/>
      <c r="L46" s="2982"/>
      <c r="M46" s="2982"/>
      <c r="N46" s="2982"/>
      <c r="O46" s="2982"/>
      <c r="P46" s="2982"/>
      <c r="Q46" s="2982"/>
      <c r="R46" s="2982"/>
      <c r="S46" s="862"/>
      <c r="T46" s="862"/>
      <c r="U46" s="862"/>
      <c r="V46" s="862"/>
    </row>
    <row r="47" spans="1:30" s="2882" customFormat="1">
      <c r="A47" s="2981"/>
      <c r="B47" s="2981"/>
      <c r="C47" s="2982"/>
      <c r="D47" s="2982"/>
      <c r="E47" s="2982"/>
      <c r="F47" s="2982"/>
      <c r="G47" s="2982"/>
      <c r="H47" s="2982"/>
      <c r="I47" s="2982"/>
      <c r="J47" s="2983"/>
      <c r="K47" s="2982"/>
      <c r="L47" s="2982"/>
      <c r="M47" s="2982"/>
      <c r="N47" s="2982"/>
      <c r="O47" s="2982"/>
      <c r="P47" s="2982"/>
      <c r="Q47" s="2982"/>
      <c r="R47" s="2982"/>
      <c r="S47" s="862"/>
      <c r="T47" s="862"/>
      <c r="U47" s="862"/>
      <c r="V47" s="862"/>
    </row>
    <row r="48" spans="1:30" s="2882" customFormat="1">
      <c r="A48" s="2981"/>
      <c r="B48" s="2981"/>
      <c r="C48" s="2982"/>
      <c r="D48" s="2982"/>
      <c r="E48" s="2982"/>
      <c r="F48" s="2982"/>
      <c r="G48" s="2982"/>
      <c r="H48" s="2982"/>
      <c r="I48" s="2982"/>
      <c r="J48" s="2983"/>
      <c r="K48" s="2982"/>
      <c r="L48" s="2982"/>
      <c r="M48" s="2982"/>
      <c r="N48" s="2982"/>
      <c r="O48" s="2982"/>
      <c r="P48" s="2982"/>
      <c r="Q48" s="2982"/>
      <c r="R48" s="2982"/>
      <c r="S48" s="862"/>
      <c r="T48" s="862"/>
      <c r="U48" s="862"/>
      <c r="V48" s="862"/>
    </row>
    <row r="49" spans="1:22" s="2882" customFormat="1">
      <c r="A49" s="2981"/>
      <c r="B49" s="2981"/>
      <c r="C49" s="2982"/>
      <c r="D49" s="2982"/>
      <c r="E49" s="2982"/>
      <c r="F49" s="2982"/>
      <c r="G49" s="2982"/>
      <c r="H49" s="2982"/>
      <c r="I49" s="2982"/>
      <c r="J49" s="2983"/>
      <c r="K49" s="2982"/>
      <c r="L49" s="2982"/>
      <c r="M49" s="2982"/>
      <c r="N49" s="2982"/>
      <c r="O49" s="2982"/>
      <c r="P49" s="2982"/>
      <c r="Q49" s="2982"/>
      <c r="R49" s="2982"/>
      <c r="S49" s="862"/>
      <c r="T49" s="862"/>
      <c r="U49" s="862"/>
      <c r="V49" s="862"/>
    </row>
    <row r="50" spans="1:22" s="2882" customFormat="1">
      <c r="A50" s="2981"/>
      <c r="B50" s="2981"/>
      <c r="C50" s="2982"/>
      <c r="D50" s="2982"/>
      <c r="E50" s="2982"/>
      <c r="F50" s="2982"/>
      <c r="G50" s="2982"/>
      <c r="H50" s="2982"/>
      <c r="I50" s="2982"/>
      <c r="J50" s="2983"/>
      <c r="K50" s="2982"/>
      <c r="L50" s="2982"/>
      <c r="M50" s="2982"/>
      <c r="N50" s="2982"/>
      <c r="O50" s="2982"/>
      <c r="P50" s="2982"/>
      <c r="Q50" s="2982"/>
      <c r="R50" s="2982"/>
      <c r="S50" s="862"/>
      <c r="T50" s="862"/>
      <c r="U50" s="862"/>
      <c r="V50" s="862"/>
    </row>
    <row r="51" spans="1:22" s="2882" customFormat="1">
      <c r="A51" s="2981"/>
      <c r="B51" s="2981"/>
      <c r="C51" s="2982"/>
      <c r="D51" s="2982"/>
      <c r="E51" s="2982"/>
      <c r="F51" s="2982"/>
      <c r="G51" s="2982"/>
      <c r="H51" s="2982"/>
      <c r="I51" s="2982"/>
      <c r="J51" s="2983"/>
      <c r="K51" s="2982"/>
      <c r="L51" s="2982"/>
      <c r="M51" s="2982"/>
      <c r="N51" s="2982"/>
      <c r="O51" s="2982"/>
      <c r="P51" s="2982"/>
      <c r="Q51" s="2982"/>
      <c r="R51" s="2982"/>
    </row>
    <row r="52" spans="1:22" s="2882" customFormat="1">
      <c r="A52" s="2981"/>
      <c r="B52" s="2981"/>
      <c r="C52" s="2981"/>
      <c r="D52" s="2981"/>
      <c r="E52" s="2981"/>
      <c r="F52" s="2982"/>
      <c r="G52" s="2981"/>
      <c r="H52" s="2981"/>
      <c r="I52" s="2981"/>
      <c r="J52" s="2984"/>
      <c r="K52" s="2982"/>
      <c r="L52" s="2982"/>
      <c r="M52" s="2982"/>
      <c r="N52" s="2981"/>
      <c r="O52" s="2981"/>
      <c r="P52" s="2981"/>
      <c r="Q52" s="2981"/>
      <c r="R52" s="2981"/>
    </row>
    <row r="53" spans="1:22" s="2882" customFormat="1">
      <c r="A53" s="2981"/>
      <c r="B53" s="2981"/>
      <c r="C53" s="2981"/>
      <c r="D53" s="2981"/>
      <c r="E53" s="2981"/>
      <c r="F53" s="2982"/>
      <c r="G53" s="2981"/>
      <c r="H53" s="2981"/>
      <c r="I53" s="2981"/>
      <c r="J53" s="2984"/>
      <c r="K53" s="2982"/>
      <c r="L53" s="2982"/>
      <c r="M53" s="2982"/>
      <c r="N53" s="2981"/>
      <c r="O53" s="2981"/>
      <c r="P53" s="2981"/>
      <c r="Q53" s="2981"/>
      <c r="R53" s="2981"/>
    </row>
    <row r="54" spans="1:22" s="2882" customFormat="1">
      <c r="A54" s="2981"/>
      <c r="B54" s="2981"/>
      <c r="C54" s="2981"/>
      <c r="D54" s="2981"/>
      <c r="E54" s="2981"/>
      <c r="F54" s="2982"/>
      <c r="G54" s="2981"/>
      <c r="H54" s="2981"/>
      <c r="I54" s="2981"/>
      <c r="J54" s="2984"/>
      <c r="K54" s="2982"/>
      <c r="L54" s="2982"/>
      <c r="M54" s="2982"/>
      <c r="N54" s="2981"/>
      <c r="O54" s="2981"/>
      <c r="P54" s="2981"/>
      <c r="Q54" s="2981"/>
      <c r="R54" s="2981"/>
    </row>
    <row r="55" spans="1:22" s="2882" customFormat="1">
      <c r="A55" s="2981"/>
      <c r="B55" s="2981"/>
      <c r="C55" s="2981"/>
      <c r="D55" s="2981"/>
      <c r="E55" s="2981"/>
      <c r="F55" s="2982"/>
      <c r="G55" s="2981"/>
      <c r="H55" s="2981"/>
      <c r="I55" s="2981"/>
      <c r="J55" s="2984"/>
      <c r="K55" s="2982"/>
      <c r="L55" s="2982"/>
      <c r="M55" s="2982"/>
      <c r="N55" s="2981"/>
      <c r="O55" s="2981"/>
      <c r="P55" s="2981"/>
      <c r="Q55" s="2981"/>
      <c r="R55" s="2981"/>
    </row>
    <row r="56" spans="1:22" s="2882" customFormat="1">
      <c r="A56" s="2981"/>
      <c r="B56" s="2981"/>
      <c r="C56" s="2981"/>
      <c r="D56" s="2981"/>
      <c r="E56" s="2981"/>
      <c r="F56" s="2982"/>
      <c r="G56" s="2981"/>
      <c r="H56" s="2981"/>
      <c r="I56" s="2981"/>
      <c r="J56" s="2984"/>
      <c r="K56" s="2982"/>
      <c r="L56" s="2982"/>
      <c r="M56" s="2982"/>
      <c r="N56" s="2981"/>
      <c r="O56" s="2981"/>
      <c r="P56" s="2981"/>
      <c r="Q56" s="2981"/>
      <c r="R56" s="298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87" t="s">
        <v>3093</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2" t="s">
        <v>1354</v>
      </c>
      <c r="B2" s="3072"/>
      <c r="C2" s="3072"/>
      <c r="D2" s="705" t="s">
        <v>1330</v>
      </c>
      <c r="E2" s="706" t="s">
        <v>1331</v>
      </c>
      <c r="F2" s="707"/>
      <c r="G2" s="708"/>
      <c r="H2" s="709"/>
      <c r="I2" s="710" t="s">
        <v>1355</v>
      </c>
      <c r="J2" s="707"/>
      <c r="K2" s="707"/>
      <c r="L2" s="707"/>
      <c r="M2" s="707"/>
      <c r="N2" s="472"/>
      <c r="O2" s="707"/>
      <c r="P2" s="707"/>
    </row>
    <row r="3" spans="1:16" ht="15.75" thickBot="1">
      <c r="A3" s="3073" t="s">
        <v>1328</v>
      </c>
      <c r="B3" s="3073"/>
      <c r="C3" s="3073"/>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4"/>
      <c r="B4" s="3075"/>
      <c r="C4" s="3076"/>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7" t="s">
        <v>1333</v>
      </c>
      <c r="C5" s="3077"/>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7" t="s">
        <v>1334</v>
      </c>
      <c r="C6" s="3077"/>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9"/>
      <c r="B7" s="3070"/>
      <c r="C7" s="3071"/>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6" t="s">
        <v>1358</v>
      </c>
      <c r="L16" s="3067"/>
      <c r="M16" s="3067"/>
      <c r="N16" s="3067"/>
      <c r="O16" s="3067"/>
      <c r="P16" s="3068"/>
    </row>
    <row r="17" spans="1:19" ht="15">
      <c r="A17" s="737" t="s">
        <v>1359</v>
      </c>
      <c r="B17" s="738" t="s">
        <v>1360</v>
      </c>
      <c r="C17" s="739" t="s">
        <v>1361</v>
      </c>
      <c r="D17" s="740" t="s">
        <v>1349</v>
      </c>
      <c r="E17" s="741" t="s">
        <v>1350</v>
      </c>
      <c r="F17" s="742"/>
      <c r="G17" s="743"/>
      <c r="H17" s="744" t="s">
        <v>1362</v>
      </c>
      <c r="I17" s="745" t="s">
        <v>1347</v>
      </c>
      <c r="J17" s="703"/>
      <c r="K17" s="3063" t="s">
        <v>1363</v>
      </c>
      <c r="L17" s="3064"/>
      <c r="M17" s="3065"/>
      <c r="N17" s="3063" t="s">
        <v>1364</v>
      </c>
      <c r="O17" s="3064"/>
      <c r="P17" s="3065"/>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74"/>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44631</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K17" sqref="K17"/>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8" t="s">
        <v>2548</v>
      </c>
      <c r="B1" s="3079"/>
      <c r="C1" s="3079"/>
      <c r="D1" s="3079"/>
      <c r="E1" s="3079"/>
      <c r="F1" s="3079"/>
      <c r="G1" s="3079"/>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44631</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42" t="str">
        <f>项目基本情况!S2</f>
        <v>北京市丰台区邻枫路1号房地产</v>
      </c>
      <c r="B2" s="3143"/>
      <c r="C2" s="3143"/>
      <c r="D2" s="3143"/>
      <c r="E2" s="3143"/>
      <c r="F2" s="3143"/>
      <c r="G2" s="3143"/>
      <c r="H2" s="3143"/>
      <c r="I2" s="3144"/>
    </row>
    <row r="3" spans="1:12" ht="12.75">
      <c r="A3" s="3146" t="s">
        <v>1488</v>
      </c>
      <c r="B3" s="3147"/>
      <c r="C3" s="3147"/>
      <c r="D3" s="3147"/>
      <c r="E3" s="3147"/>
      <c r="F3" s="3147"/>
      <c r="G3" s="3147"/>
      <c r="H3" s="3147"/>
      <c r="I3" s="3147"/>
    </row>
    <row r="4" spans="1:12" ht="14.25">
      <c r="A4" s="872" t="s">
        <v>1489</v>
      </c>
      <c r="B4" s="873" t="s">
        <v>1490</v>
      </c>
      <c r="C4" s="874"/>
      <c r="D4" s="874"/>
      <c r="E4" s="3151" t="s">
        <v>1491</v>
      </c>
      <c r="F4" s="3152"/>
      <c r="G4" s="3152"/>
      <c r="H4" s="3152"/>
      <c r="I4" s="3153"/>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4" t="s">
        <v>1492</v>
      </c>
      <c r="B5" s="3145">
        <v>25</v>
      </c>
      <c r="C5" s="3148"/>
      <c r="D5" s="3137"/>
      <c r="E5" s="875" t="s">
        <v>1493</v>
      </c>
      <c r="F5" s="876"/>
      <c r="G5" s="876"/>
      <c r="H5" s="876"/>
      <c r="I5" s="826"/>
    </row>
    <row r="6" spans="1:12" ht="12.75">
      <c r="A6" s="3094"/>
      <c r="B6" s="3145"/>
      <c r="C6" s="3150"/>
      <c r="D6" s="3137"/>
      <c r="E6" s="875" t="s">
        <v>1494</v>
      </c>
      <c r="F6" s="876"/>
      <c r="G6" s="876"/>
      <c r="H6" s="876"/>
      <c r="I6" s="826"/>
    </row>
    <row r="7" spans="1:12" ht="12.75">
      <c r="A7" s="3094"/>
      <c r="B7" s="3145"/>
      <c r="C7" s="3149"/>
      <c r="D7" s="3137"/>
      <c r="E7" s="875" t="s">
        <v>1495</v>
      </c>
      <c r="F7" s="876"/>
      <c r="G7" s="876"/>
      <c r="H7" s="876"/>
      <c r="I7" s="826"/>
    </row>
    <row r="8" spans="1:12" ht="12.75">
      <c r="A8" s="3094" t="s">
        <v>1496</v>
      </c>
      <c r="B8" s="3145">
        <v>15</v>
      </c>
      <c r="C8" s="3148"/>
      <c r="D8" s="3137"/>
      <c r="E8" s="875" t="s">
        <v>1497</v>
      </c>
      <c r="F8" s="876"/>
      <c r="G8" s="876"/>
      <c r="H8" s="876"/>
      <c r="I8" s="826"/>
    </row>
    <row r="9" spans="1:12" ht="12.75">
      <c r="A9" s="3094"/>
      <c r="B9" s="3145"/>
      <c r="C9" s="3149"/>
      <c r="D9" s="3137"/>
      <c r="E9" s="875" t="s">
        <v>1498</v>
      </c>
      <c r="F9" s="876"/>
      <c r="G9" s="876"/>
      <c r="H9" s="876"/>
      <c r="I9" s="826"/>
    </row>
    <row r="10" spans="1:12" ht="12.75">
      <c r="A10" s="3094" t="s">
        <v>1499</v>
      </c>
      <c r="B10" s="3145">
        <v>15</v>
      </c>
      <c r="C10" s="3148"/>
      <c r="D10" s="3137"/>
      <c r="E10" s="875" t="s">
        <v>1500</v>
      </c>
      <c r="F10" s="876"/>
      <c r="G10" s="876"/>
      <c r="H10" s="876"/>
      <c r="I10" s="826"/>
    </row>
    <row r="11" spans="1:12" ht="12.75">
      <c r="A11" s="3094"/>
      <c r="B11" s="3145"/>
      <c r="C11" s="3149"/>
      <c r="D11" s="3137"/>
      <c r="E11" s="875" t="s">
        <v>1501</v>
      </c>
      <c r="F11" s="876"/>
      <c r="G11" s="876"/>
      <c r="H11" s="876"/>
      <c r="I11" s="826"/>
    </row>
    <row r="12" spans="1:12" ht="12.75">
      <c r="A12" s="3094" t="s">
        <v>1502</v>
      </c>
      <c r="B12" s="3145">
        <v>15</v>
      </c>
      <c r="C12" s="3148"/>
      <c r="D12" s="3137"/>
      <c r="E12" s="875" t="s">
        <v>1503</v>
      </c>
      <c r="F12" s="876"/>
      <c r="G12" s="876"/>
      <c r="H12" s="876"/>
      <c r="I12" s="826"/>
    </row>
    <row r="13" spans="1:12" ht="12.75">
      <c r="A13" s="3094"/>
      <c r="B13" s="3145"/>
      <c r="C13" s="3149"/>
      <c r="D13" s="3137"/>
      <c r="E13" s="875" t="s">
        <v>1504</v>
      </c>
      <c r="F13" s="876"/>
      <c r="G13" s="876"/>
      <c r="H13" s="876"/>
      <c r="I13" s="826"/>
    </row>
    <row r="14" spans="1:12" ht="12.75">
      <c r="A14" s="3094" t="s">
        <v>1505</v>
      </c>
      <c r="B14" s="3145">
        <v>30</v>
      </c>
      <c r="C14" s="3148"/>
      <c r="D14" s="3137"/>
      <c r="E14" s="875" t="s">
        <v>1506</v>
      </c>
      <c r="F14" s="876"/>
      <c r="G14" s="876"/>
      <c r="H14" s="876"/>
      <c r="I14" s="826"/>
    </row>
    <row r="15" spans="1:12" ht="12.75">
      <c r="A15" s="3094"/>
      <c r="B15" s="3145"/>
      <c r="C15" s="3150"/>
      <c r="D15" s="3137"/>
      <c r="E15" s="875" t="s">
        <v>1507</v>
      </c>
      <c r="F15" s="876"/>
      <c r="G15" s="876"/>
      <c r="H15" s="876"/>
      <c r="I15" s="826"/>
    </row>
    <row r="16" spans="1:12" ht="12.75">
      <c r="A16" s="3094"/>
      <c r="B16" s="3145"/>
      <c r="C16" s="3149"/>
      <c r="D16" s="3137"/>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67" t="s">
        <v>2389</v>
      </c>
      <c r="F18" s="3168"/>
      <c r="G18" s="3168"/>
      <c r="H18" s="3168"/>
      <c r="I18" s="3168"/>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60" t="s">
        <v>1523</v>
      </c>
      <c r="B24" s="884" t="s">
        <v>1515</v>
      </c>
      <c r="C24" s="887">
        <f>IF(B30=0,0,D30)</f>
        <v>0</v>
      </c>
      <c r="D24" s="903"/>
      <c r="E24" s="677"/>
      <c r="F24" s="677"/>
      <c r="G24" s="677"/>
      <c r="H24" s="677"/>
      <c r="I24" s="677"/>
    </row>
    <row r="25" spans="1:36" ht="14.25">
      <c r="A25" s="3161"/>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38" t="s">
        <v>1536</v>
      </c>
      <c r="B36" s="938" t="s">
        <v>1537</v>
      </c>
      <c r="C36" s="939"/>
      <c r="D36" s="940"/>
      <c r="E36" s="941"/>
      <c r="F36" s="942"/>
      <c r="G36" s="677"/>
      <c r="H36" s="677"/>
      <c r="I36" s="677"/>
    </row>
    <row r="37" spans="1:15" ht="15.75" thickBot="1">
      <c r="A37" s="3139"/>
      <c r="B37" s="784" t="s">
        <v>1538</v>
      </c>
      <c r="C37" s="943"/>
      <c r="D37" s="703"/>
      <c r="E37" s="703"/>
      <c r="F37" s="942"/>
      <c r="G37" s="677"/>
      <c r="H37" s="677"/>
      <c r="I37" s="677"/>
    </row>
    <row r="38" spans="1:15" ht="15.75" thickBot="1">
      <c r="A38" s="3140"/>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57" t="s">
        <v>1550</v>
      </c>
      <c r="B45" s="3158"/>
      <c r="C45" s="3159"/>
      <c r="D45" s="965" t="e">
        <f ca="1">ROUND(H101*F45,0)</f>
        <v>#REF!</v>
      </c>
      <c r="E45" s="966" t="s">
        <v>1551</v>
      </c>
      <c r="F45" s="967">
        <v>1</v>
      </c>
      <c r="G45" s="968" t="s">
        <v>1552</v>
      </c>
      <c r="H45" s="677"/>
      <c r="I45" s="677"/>
      <c r="J45" s="3082" t="s">
        <v>1553</v>
      </c>
      <c r="K45" s="3082"/>
      <c r="L45" s="3082"/>
      <c r="M45" s="3082"/>
      <c r="N45" s="3082"/>
      <c r="O45" s="3082"/>
    </row>
    <row r="46" spans="1:15" ht="14.25" customHeight="1">
      <c r="A46" s="3154" t="s">
        <v>1554</v>
      </c>
      <c r="B46" s="3155"/>
      <c r="C46" s="3155"/>
      <c r="D46" s="3155"/>
      <c r="E46" s="3155"/>
      <c r="F46" s="3155"/>
      <c r="G46" s="3156"/>
      <c r="H46" s="678"/>
      <c r="I46" s="678"/>
      <c r="J46" s="499">
        <v>1</v>
      </c>
      <c r="K46" s="3083" t="s">
        <v>1555</v>
      </c>
      <c r="L46" s="3083"/>
      <c r="M46" s="3084"/>
      <c r="N46" s="3084"/>
      <c r="O46" s="3084"/>
    </row>
    <row r="47" spans="1:15" ht="12" customHeight="1">
      <c r="A47" s="969" t="s">
        <v>1556</v>
      </c>
      <c r="B47" s="970"/>
      <c r="C47" s="971"/>
      <c r="D47" s="972" t="s">
        <v>1557</v>
      </c>
      <c r="E47" s="879" t="s">
        <v>1558</v>
      </c>
      <c r="F47" s="973" t="s">
        <v>1559</v>
      </c>
      <c r="G47" s="974" t="s">
        <v>1560</v>
      </c>
      <c r="H47" s="975"/>
      <c r="I47" s="678"/>
      <c r="J47" s="499">
        <v>2</v>
      </c>
      <c r="K47" s="3083" t="s">
        <v>1561</v>
      </c>
      <c r="L47" s="3083"/>
      <c r="M47" s="3085">
        <f>'数据-取费表'!B2</f>
        <v>44631</v>
      </c>
      <c r="N47" s="3085"/>
      <c r="O47" s="3085"/>
    </row>
    <row r="48" spans="1:15" ht="25.5">
      <c r="A48" s="3141" t="s">
        <v>1562</v>
      </c>
      <c r="B48" s="3093"/>
      <c r="C48" s="3093"/>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83" t="s">
        <v>1564</v>
      </c>
      <c r="L48" s="3083"/>
      <c r="M48" s="3085" t="e">
        <f ca="1">H101</f>
        <v>#REF!</v>
      </c>
      <c r="N48" s="3085"/>
      <c r="O48" s="3085"/>
    </row>
    <row r="49" spans="1:35" ht="25.5" customHeight="1">
      <c r="A49" s="981" t="s">
        <v>1565</v>
      </c>
      <c r="B49" s="3124" t="s">
        <v>1566</v>
      </c>
      <c r="C49" s="3124"/>
      <c r="D49" s="982">
        <v>0</v>
      </c>
      <c r="E49" s="983" t="s">
        <v>1567</v>
      </c>
      <c r="F49" s="984" t="s">
        <v>31</v>
      </c>
      <c r="G49" s="3113"/>
      <c r="H49" s="985" t="s">
        <v>2392</v>
      </c>
      <c r="I49" s="986"/>
      <c r="J49" s="499">
        <v>4</v>
      </c>
      <c r="K49" s="3083" t="str">
        <f>IF(项目基本情况!E8="房地产抵押价值","房地产抵押价值","抵押担保权已注销时的房地产抵押价值")</f>
        <v>抵押担保权已注销时的房地产抵押价值</v>
      </c>
      <c r="L49" s="3083"/>
      <c r="M49" s="3085" t="str">
        <f>IF(项目基本情况!E8="房地产抵押价值",H107,H109)</f>
        <v>——</v>
      </c>
      <c r="N49" s="3085"/>
      <c r="O49" s="3085"/>
    </row>
    <row r="50" spans="1:35" ht="25.5" customHeight="1">
      <c r="A50" s="987"/>
      <c r="B50" s="3124" t="s">
        <v>1568</v>
      </c>
      <c r="C50" s="3124"/>
      <c r="D50" s="988"/>
      <c r="E50" s="989"/>
      <c r="F50" s="984"/>
      <c r="G50" s="3114"/>
      <c r="H50" s="986" t="s">
        <v>2393</v>
      </c>
      <c r="I50" s="986"/>
      <c r="J50" s="3082" t="s">
        <v>1569</v>
      </c>
      <c r="K50" s="3082"/>
      <c r="L50" s="3082"/>
      <c r="M50" s="3082"/>
      <c r="N50" s="3082"/>
      <c r="O50" s="3082"/>
    </row>
    <row r="51" spans="1:35" ht="20.45" customHeight="1">
      <c r="A51" s="990"/>
      <c r="B51" s="3124" t="s">
        <v>1570</v>
      </c>
      <c r="C51" s="3124"/>
      <c r="D51" s="972"/>
      <c r="E51" s="991"/>
      <c r="F51" s="984"/>
      <c r="G51" s="3115"/>
      <c r="H51" s="986" t="s">
        <v>2394</v>
      </c>
      <c r="I51" s="986"/>
      <c r="J51" s="992" t="s">
        <v>1571</v>
      </c>
      <c r="K51" s="3083" t="s">
        <v>1572</v>
      </c>
      <c r="L51" s="3083"/>
      <c r="M51" s="992" t="s">
        <v>1573</v>
      </c>
      <c r="N51" s="992" t="s">
        <v>1574</v>
      </c>
      <c r="O51" s="992" t="s">
        <v>1575</v>
      </c>
    </row>
    <row r="52" spans="1:35" ht="24" customHeight="1">
      <c r="A52" s="993" t="s">
        <v>1576</v>
      </c>
      <c r="B52" s="3124" t="s">
        <v>1577</v>
      </c>
      <c r="C52" s="3124"/>
      <c r="D52" s="972" t="e">
        <f ca="1">ROUND(D45*'数据-取费表'!B41/(1+'数据-取费表'!C42),0)</f>
        <v>#REF!</v>
      </c>
      <c r="E52" s="977" t="s">
        <v>1578</v>
      </c>
      <c r="F52" s="879">
        <f>'数据-取费表'!B41</f>
        <v>0</v>
      </c>
      <c r="G52" s="974"/>
      <c r="H52" s="975"/>
      <c r="I52" s="678"/>
      <c r="J52" s="499">
        <v>1</v>
      </c>
      <c r="K52" s="3107" t="s">
        <v>1579</v>
      </c>
      <c r="L52" s="3107"/>
      <c r="M52" s="994" t="b">
        <f>D48</f>
        <v>0</v>
      </c>
      <c r="N52" s="499" t="str">
        <f>E48</f>
        <v>销售额×税（费）率</v>
      </c>
      <c r="O52" s="995">
        <f>F48</f>
        <v>0</v>
      </c>
    </row>
    <row r="53" spans="1:35" ht="12" customHeight="1">
      <c r="A53" s="993" t="s">
        <v>1580</v>
      </c>
      <c r="B53" s="3123" t="s">
        <v>2553</v>
      </c>
      <c r="C53" s="3130"/>
      <c r="D53" s="972" t="e">
        <f ca="1">ROUND(D45*'数据-取费表'!B41/(1+'数据-取费表'!C42),0)</f>
        <v>#REF!</v>
      </c>
      <c r="E53" s="977" t="s">
        <v>1578</v>
      </c>
      <c r="F53" s="879">
        <f>'数据-取费表'!B41</f>
        <v>0</v>
      </c>
      <c r="G53" s="974"/>
      <c r="H53" s="975"/>
      <c r="I53" s="678"/>
      <c r="J53" s="499">
        <v>2</v>
      </c>
      <c r="K53" s="3107" t="s">
        <v>1581</v>
      </c>
      <c r="L53" s="3107"/>
      <c r="M53" s="994" t="e">
        <f t="shared" ref="M53:O54" ca="1" si="0">D55</f>
        <v>#REF!</v>
      </c>
      <c r="N53" s="499" t="str">
        <f t="shared" si="0"/>
        <v>销售额×税（费）率</v>
      </c>
      <c r="O53" s="995" t="str">
        <f t="shared" si="0"/>
        <v>免征</v>
      </c>
    </row>
    <row r="54" spans="1:35" ht="12" customHeight="1">
      <c r="A54" s="993" t="s">
        <v>1582</v>
      </c>
      <c r="B54" s="3123" t="s">
        <v>2554</v>
      </c>
      <c r="C54" s="3130"/>
      <c r="D54" s="972" t="e">
        <f ca="1">C68</f>
        <v>#REF!</v>
      </c>
      <c r="E54" s="991" t="s">
        <v>1583</v>
      </c>
      <c r="F54" s="879">
        <f>'数据-取费表'!B41</f>
        <v>0</v>
      </c>
      <c r="G54" s="974"/>
      <c r="H54" s="996"/>
      <c r="I54" s="678"/>
      <c r="J54" s="499">
        <v>3</v>
      </c>
      <c r="K54" s="3107" t="s">
        <v>1584</v>
      </c>
      <c r="L54" s="3107"/>
      <c r="M54" s="994" t="e">
        <f t="shared" ca="1" si="0"/>
        <v>#REF!</v>
      </c>
      <c r="N54" s="499" t="str">
        <f t="shared" si="0"/>
        <v>增值额×税（费）率</v>
      </c>
      <c r="O54" s="995" t="str">
        <f t="shared" si="0"/>
        <v>免征</v>
      </c>
    </row>
    <row r="55" spans="1:35" ht="24" customHeight="1">
      <c r="A55" s="3163" t="s">
        <v>1585</v>
      </c>
      <c r="B55" s="3093"/>
      <c r="C55" s="3093"/>
      <c r="D55" s="976" t="e">
        <f ca="1">IF(H55="个人住宅",0,ROUND(D45*I55,0))</f>
        <v>#REF!</v>
      </c>
      <c r="E55" s="977" t="s">
        <v>1586</v>
      </c>
      <c r="F55" s="879" t="str">
        <f>IF(H55="正常",I55,"免征")</f>
        <v>免征</v>
      </c>
      <c r="G55" s="974"/>
      <c r="H55" s="980"/>
      <c r="I55" s="997">
        <f>'数据-取费表'!B49</f>
        <v>0</v>
      </c>
      <c r="J55" s="499">
        <f>IF(H59="非个人房产","",4)</f>
        <v>4</v>
      </c>
      <c r="K55" s="3107" t="str">
        <f>IF(H59="非个人房产","——","个人所得税")</f>
        <v>个人所得税</v>
      </c>
      <c r="L55" s="3107"/>
      <c r="M55" s="998" t="e">
        <f ca="1">D59</f>
        <v>#REF!</v>
      </c>
      <c r="N55" s="999" t="str">
        <f>E59</f>
        <v>差额计税</v>
      </c>
      <c r="O55" s="1000">
        <f>F59</f>
        <v>0.01</v>
      </c>
    </row>
    <row r="56" spans="1:35" ht="24.75">
      <c r="A56" s="3163" t="s">
        <v>1587</v>
      </c>
      <c r="B56" s="3093"/>
      <c r="C56" s="3093"/>
      <c r="D56" s="976" t="e">
        <f ca="1">IF(H56="个人住宅",D57,D58)</f>
        <v>#REF!</v>
      </c>
      <c r="E56" s="977" t="s">
        <v>1588</v>
      </c>
      <c r="F56" s="879" t="str">
        <f>IF(H56="正常",F58,"免征")</f>
        <v>免征</v>
      </c>
      <c r="G56" s="1001" t="s">
        <v>1589</v>
      </c>
      <c r="H56" s="1002"/>
      <c r="I56" s="1003"/>
      <c r="J56" s="499" t="str">
        <f>IF(项目基本情况!K6="上海银行",IF(J55="",4,J55+1),"")</f>
        <v/>
      </c>
      <c r="K56" s="3088" t="str">
        <f>IF(项目基本情况!K6="上海银行","其他处置费用","")</f>
        <v/>
      </c>
      <c r="L56" s="3089"/>
      <c r="M56" s="994" t="str">
        <f>IF(项目基本情况!K6="上海银行",M69,"")</f>
        <v/>
      </c>
      <c r="N56" s="3088" t="str">
        <f>IF(项目基本情况!K6="上海银行","包含处置中涉及的律师、诉讼、拍卖、评估等费用","")</f>
        <v/>
      </c>
      <c r="O56" s="3091"/>
    </row>
    <row r="57" spans="1:35" ht="12.75">
      <c r="A57" s="993" t="s">
        <v>1565</v>
      </c>
      <c r="B57" s="3123" t="s">
        <v>1590</v>
      </c>
      <c r="C57" s="3130"/>
      <c r="D57" s="982">
        <v>0</v>
      </c>
      <c r="E57" s="983" t="s">
        <v>1567</v>
      </c>
      <c r="F57" s="879"/>
      <c r="G57" s="974"/>
      <c r="H57" s="1004"/>
      <c r="I57" s="1003"/>
      <c r="J57" s="3107">
        <f>IF(AND(J55="",J56=""),4,IF(项目基本情况!K6="上海银行",结果表!J56+1,结果表!J55+1))</f>
        <v>5</v>
      </c>
      <c r="K57" s="3107" t="s">
        <v>1591</v>
      </c>
      <c r="L57" s="1005" t="s">
        <v>1592</v>
      </c>
      <c r="M57" s="1006"/>
      <c r="N57" s="1007">
        <f ca="1">SUMIF(M52:M56,"&lt;9e307")</f>
        <v>0</v>
      </c>
      <c r="O57" s="1008"/>
      <c r="P57" s="677" t="e">
        <f ca="1">N57/M49</f>
        <v>#VALUE!</v>
      </c>
    </row>
    <row r="58" spans="1:35" ht="24.75">
      <c r="A58" s="993" t="s">
        <v>1576</v>
      </c>
      <c r="B58" s="3123" t="s">
        <v>1593</v>
      </c>
      <c r="C58" s="3124"/>
      <c r="D58" s="976" t="e">
        <f ca="1">IF(H58="转让取得",C81,C97)</f>
        <v>#REF!</v>
      </c>
      <c r="E58" s="977" t="s">
        <v>1588</v>
      </c>
      <c r="F58" s="879" t="s">
        <v>31</v>
      </c>
      <c r="G58" s="974"/>
      <c r="H58" s="1002"/>
      <c r="I58" s="1003"/>
      <c r="J58" s="3107"/>
      <c r="K58" s="3107"/>
      <c r="L58" s="1005" t="s">
        <v>1594</v>
      </c>
      <c r="M58" s="1009"/>
      <c r="N58" s="1010" t="str">
        <f ca="1">NUMBERSTRING(INT(N57*10000),2)&amp;"元整"</f>
        <v>零元整</v>
      </c>
      <c r="O58" s="1011"/>
    </row>
    <row r="59" spans="1:35" ht="24.75" thickBot="1">
      <c r="A59" s="3111" t="s">
        <v>1595</v>
      </c>
      <c r="B59" s="3112"/>
      <c r="C59" s="3112"/>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09">
        <f>J57+1</f>
        <v>6</v>
      </c>
      <c r="K59" s="3107" t="s">
        <v>1596</v>
      </c>
      <c r="L59" s="499" t="s">
        <v>1592</v>
      </c>
      <c r="M59" s="1018"/>
      <c r="N59" s="1019" t="e">
        <f ca="1">M49-N57</f>
        <v>#VALUE!</v>
      </c>
      <c r="O59" s="1020"/>
    </row>
    <row r="60" spans="1:35" ht="12" customHeight="1">
      <c r="A60" s="1021"/>
      <c r="B60" s="865"/>
      <c r="C60" s="865"/>
      <c r="D60" s="865"/>
      <c r="E60" s="1022"/>
      <c r="F60" s="1003"/>
      <c r="G60" s="1003"/>
      <c r="H60" s="1023"/>
      <c r="I60" s="677"/>
      <c r="J60" s="3110"/>
      <c r="K60" s="3107"/>
      <c r="L60" s="1005" t="s">
        <v>1594</v>
      </c>
      <c r="M60" s="1009"/>
      <c r="N60" s="1010" t="e">
        <f ca="1">NUMBERSTRING(INT(N59*10000),2)&amp;"元整"</f>
        <v>#VALUE!</v>
      </c>
      <c r="O60" s="1011"/>
    </row>
    <row r="61" spans="1:35" ht="13.5" thickBot="1">
      <c r="A61" s="3162" t="s">
        <v>1597</v>
      </c>
      <c r="B61" s="3162"/>
      <c r="C61" s="3162"/>
      <c r="D61" s="3162"/>
      <c r="E61" s="3162"/>
      <c r="F61" s="1003"/>
      <c r="G61" s="1003"/>
      <c r="H61" s="1023"/>
      <c r="I61" s="677"/>
      <c r="J61" s="499">
        <f>J59+1</f>
        <v>7</v>
      </c>
      <c r="K61" s="3107" t="s">
        <v>1598</v>
      </c>
      <c r="L61" s="3107"/>
      <c r="M61" s="1024"/>
      <c r="N61" s="1025" t="e">
        <f ca="1">ROUND(N59*10000/'数据-汇总表'!E3,0)</f>
        <v>#VALUE!</v>
      </c>
      <c r="O61" s="1026"/>
    </row>
    <row r="62" spans="1:35" ht="12.75">
      <c r="A62" s="3126" t="s">
        <v>1599</v>
      </c>
      <c r="B62" s="3127"/>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90"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090"/>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090"/>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090"/>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90"/>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90"/>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090"/>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31" t="s">
        <v>1618</v>
      </c>
      <c r="B70" s="3132"/>
      <c r="C70" s="3132"/>
      <c r="D70" s="3132"/>
      <c r="E70" s="3132"/>
      <c r="F70" s="3132"/>
      <c r="G70" s="3132"/>
      <c r="H70" s="3132"/>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26" t="s">
        <v>1599</v>
      </c>
      <c r="B71" s="3127"/>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23" t="s">
        <v>1626</v>
      </c>
      <c r="F76" s="3124"/>
      <c r="G76" s="3124"/>
      <c r="H76" s="3125"/>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23" t="s">
        <v>1630</v>
      </c>
      <c r="F78" s="3124"/>
      <c r="G78" s="3124"/>
      <c r="H78" s="3125"/>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31" t="s">
        <v>1634</v>
      </c>
      <c r="B83" s="3132"/>
      <c r="C83" s="3132"/>
      <c r="D83" s="3132"/>
      <c r="E83" s="3132"/>
      <c r="F83" s="3132"/>
      <c r="G83" s="3132"/>
      <c r="H83" s="3132"/>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26" t="s">
        <v>1599</v>
      </c>
      <c r="B84" s="3127"/>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092" t="s">
        <v>2387</v>
      </c>
      <c r="H90" s="3093"/>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23" t="s">
        <v>1643</v>
      </c>
      <c r="F91" s="3124"/>
      <c r="G91" s="3124"/>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23" t="s">
        <v>1646</v>
      </c>
      <c r="F92" s="3124"/>
      <c r="G92" s="3124"/>
      <c r="H92" s="3125"/>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23" t="s">
        <v>1630</v>
      </c>
      <c r="F93" s="3124"/>
      <c r="G93" s="3124"/>
      <c r="H93" s="3125"/>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64" t="s">
        <v>1650</v>
      </c>
      <c r="F94" s="3165"/>
      <c r="G94" s="3165"/>
      <c r="H94" s="3166"/>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4" t="s">
        <v>1652</v>
      </c>
      <c r="B100" s="3075"/>
      <c r="C100" s="3075"/>
      <c r="D100" s="3108"/>
      <c r="E100" s="3075" t="s">
        <v>1653</v>
      </c>
      <c r="F100" s="3075"/>
      <c r="G100" s="3075"/>
      <c r="H100" s="3108"/>
      <c r="I100" s="677"/>
    </row>
    <row r="101" spans="1:35" ht="18.75" customHeight="1">
      <c r="A101" s="3116" t="s">
        <v>1654</v>
      </c>
      <c r="B101" s="3117"/>
      <c r="C101" s="1088">
        <f>C4</f>
        <v>0</v>
      </c>
      <c r="D101" s="1089">
        <f>D4</f>
        <v>0</v>
      </c>
      <c r="E101" s="3086" t="s">
        <v>1655</v>
      </c>
      <c r="F101" s="3087"/>
      <c r="G101" s="1090" t="s">
        <v>1656</v>
      </c>
      <c r="H101" s="1091" t="e">
        <f ca="1">H118</f>
        <v>#REF!</v>
      </c>
      <c r="I101" s="677"/>
    </row>
    <row r="102" spans="1:35" ht="18.75" customHeight="1">
      <c r="A102" s="3118" t="s">
        <v>1657</v>
      </c>
      <c r="B102" s="1092" t="s">
        <v>1656</v>
      </c>
      <c r="C102" s="1088" t="e">
        <f ca="1">C19</f>
        <v>#REF!</v>
      </c>
      <c r="D102" s="1089" t="e">
        <f ca="1">D19</f>
        <v>#REF!</v>
      </c>
      <c r="E102" s="3086"/>
      <c r="F102" s="3087"/>
      <c r="G102" s="1090" t="s">
        <v>1658</v>
      </c>
      <c r="H102" s="974" t="e">
        <f ca="1">I118</f>
        <v>#REF!</v>
      </c>
      <c r="I102" s="677"/>
    </row>
    <row r="103" spans="1:35" ht="42.75" customHeight="1">
      <c r="A103" s="3118"/>
      <c r="B103" s="1092" t="s">
        <v>1658</v>
      </c>
      <c r="C103" s="1093" t="e">
        <f ca="1">C20</f>
        <v>#REF!</v>
      </c>
      <c r="D103" s="1094" t="e">
        <f ca="1">D20</f>
        <v>#REF!</v>
      </c>
      <c r="E103" s="3080" t="s">
        <v>1659</v>
      </c>
      <c r="F103" s="3081"/>
      <c r="G103" s="1095" t="s">
        <v>1660</v>
      </c>
      <c r="H103" s="1091">
        <f>IF(D36="正常操作",H104+H105+H106,H105+H106)</f>
        <v>0</v>
      </c>
      <c r="I103" s="677"/>
    </row>
    <row r="104" spans="1:35" ht="18.75" customHeight="1">
      <c r="A104" s="3118"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8"/>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9" t="str">
        <f>IF(项目基本情况!E8="已注销","——","3.房地产抵押价值")</f>
        <v>3.房地产抵押价值</v>
      </c>
      <c r="F107" s="3087"/>
      <c r="G107" s="1090" t="s">
        <v>1656</v>
      </c>
      <c r="H107" s="1091" t="e">
        <f ca="1">IF(E107="——","——",H101-H103)</f>
        <v>#REF!</v>
      </c>
      <c r="I107" s="677"/>
    </row>
    <row r="108" spans="1:35" ht="18.75" customHeight="1">
      <c r="A108" s="677"/>
      <c r="B108" s="677"/>
      <c r="C108" s="677"/>
      <c r="D108" s="677"/>
      <c r="E108" s="3119"/>
      <c r="F108" s="3087"/>
      <c r="G108" s="1090" t="s">
        <v>1658</v>
      </c>
      <c r="H108" s="974" t="e">
        <f ca="1">ROUND(H107*10000/'数据-汇总表'!E3,0)</f>
        <v>#REF!</v>
      </c>
      <c r="I108" s="677"/>
    </row>
    <row r="109" spans="1:35" ht="18.75" customHeight="1">
      <c r="A109" s="677"/>
      <c r="B109" s="677"/>
      <c r="C109" s="677"/>
      <c r="D109" s="677"/>
      <c r="E109" s="3119" t="str">
        <f>IF(项目基本情况!E8="已注销及未注销","4.抵押担保权已注销时的房地产抵押价值",IF(项目基本情况!E8="已注销","3.抵押担保权已注销时的房地产抵押价值","——"))</f>
        <v>——</v>
      </c>
      <c r="F109" s="3087"/>
      <c r="G109" s="1090" t="s">
        <v>1656</v>
      </c>
      <c r="H109" s="1105" t="str">
        <f>IF(E109="——","——",H101-H105-H106)</f>
        <v>——</v>
      </c>
      <c r="I109" s="677"/>
    </row>
    <row r="110" spans="1:35" ht="18.75" customHeight="1">
      <c r="A110" s="677"/>
      <c r="B110" s="677"/>
      <c r="C110" s="677"/>
      <c r="D110" s="677"/>
      <c r="E110" s="3119"/>
      <c r="F110" s="3087"/>
      <c r="G110" s="1090" t="s">
        <v>1658</v>
      </c>
      <c r="H110" s="974" t="str">
        <f>IF(H109="——","——",ROUND(H109*10000/'数据-汇总表'!E3,0))</f>
        <v>——</v>
      </c>
      <c r="I110" s="677"/>
    </row>
    <row r="111" spans="1:35" ht="18.75" customHeight="1">
      <c r="A111" s="677"/>
      <c r="B111" s="677"/>
      <c r="C111" s="677"/>
      <c r="D111" s="677"/>
      <c r="E111" s="3120" t="str">
        <f>IF(项目基本情况!E9="抵押净值",IF(OR(项目基本情况!E8="已注销",项目基本情况!E8="房地产抵押价值"),"4.抵押净值","5.抵押净值"),"——")</f>
        <v>——</v>
      </c>
      <c r="F111" s="3106"/>
      <c r="G111" s="1090" t="s">
        <v>1656</v>
      </c>
      <c r="H111" s="1091" t="str">
        <f>IF(E111="——","——",N59)</f>
        <v>——</v>
      </c>
      <c r="I111" s="677"/>
    </row>
    <row r="112" spans="1:35" ht="18.75" customHeight="1" thickBot="1">
      <c r="A112" s="677"/>
      <c r="B112" s="677"/>
      <c r="C112" s="677"/>
      <c r="D112" s="677"/>
      <c r="E112" s="3121"/>
      <c r="F112" s="3122"/>
      <c r="G112" s="1106" t="s">
        <v>1658</v>
      </c>
      <c r="H112" s="1107" t="str">
        <f>IF(E111="——","——",N61)</f>
        <v>——</v>
      </c>
      <c r="I112" s="677"/>
    </row>
    <row r="113" spans="1:27" ht="18.75" customHeight="1">
      <c r="A113" s="677"/>
      <c r="B113" s="677"/>
      <c r="C113" s="677"/>
      <c r="D113" s="677"/>
      <c r="E113" s="3129" t="s">
        <v>1664</v>
      </c>
      <c r="F113" s="3129"/>
      <c r="G113" s="3129"/>
      <c r="H113" s="3129"/>
      <c r="I113" s="677"/>
    </row>
    <row r="114" spans="1:27" ht="3.75" customHeight="1">
      <c r="A114" s="865"/>
      <c r="B114" s="865"/>
      <c r="C114" s="865"/>
      <c r="D114" s="865"/>
      <c r="E114" s="1021"/>
      <c r="F114" s="1021"/>
      <c r="G114" s="1021"/>
      <c r="H114" s="1021"/>
      <c r="I114" s="865"/>
    </row>
    <row r="115" spans="1:27" ht="18.75" customHeight="1">
      <c r="A115" s="3134" t="s">
        <v>1666</v>
      </c>
      <c r="B115" s="3135"/>
      <c r="C115" s="3135"/>
      <c r="D115" s="3135"/>
      <c r="E115" s="3135"/>
      <c r="F115" s="3135"/>
      <c r="G115" s="3135"/>
      <c r="H115" s="3135"/>
      <c r="I115" s="3136"/>
    </row>
    <row r="116" spans="1:27" ht="27" customHeight="1">
      <c r="A116" s="3094" t="s">
        <v>1667</v>
      </c>
      <c r="B116" s="3098" t="s">
        <v>1668</v>
      </c>
      <c r="C116" s="3098" t="s">
        <v>1669</v>
      </c>
      <c r="D116" s="3104" t="s">
        <v>1670</v>
      </c>
      <c r="E116" s="3105"/>
      <c r="F116" s="3133" t="s">
        <v>1671</v>
      </c>
      <c r="G116" s="3133"/>
      <c r="H116" s="3094" t="s">
        <v>1672</v>
      </c>
      <c r="I116" s="3094"/>
    </row>
    <row r="117" spans="1:27" ht="18.75" customHeight="1">
      <c r="A117" s="3094"/>
      <c r="B117" s="3099"/>
      <c r="C117" s="3099"/>
      <c r="D117" s="1108" t="s">
        <v>1673</v>
      </c>
      <c r="E117" s="1108" t="s">
        <v>1674</v>
      </c>
      <c r="F117" s="1108" t="s">
        <v>1673</v>
      </c>
      <c r="G117" s="1108" t="s">
        <v>1675</v>
      </c>
      <c r="H117" s="1108" t="s">
        <v>1673</v>
      </c>
      <c r="I117" s="1108" t="s">
        <v>1675</v>
      </c>
    </row>
    <row r="118" spans="1:27" ht="24.75" customHeight="1">
      <c r="A118" s="1109" t="str">
        <f>项目基本情况!S2</f>
        <v>北京市丰台区邻枫路1号房地产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4" t="s">
        <v>1676</v>
      </c>
      <c r="B119" s="3094"/>
      <c r="C119" s="3094"/>
      <c r="D119" s="3100" t="e">
        <f ca="1">NUMBERSTRING(INT(D118*10000),2)&amp;"元整"</f>
        <v>#REF!</v>
      </c>
      <c r="E119" s="3101"/>
      <c r="F119" s="3100" t="e">
        <f ca="1">NUMBERSTRING(INT(F118*10000),2)&amp;"元整"</f>
        <v>#REF!</v>
      </c>
      <c r="G119" s="3101"/>
      <c r="H119" s="3100" t="e">
        <f ca="1">NUMBERSTRING(INT(H118*10000),2)&amp;"元整"</f>
        <v>#REF!</v>
      </c>
      <c r="I119" s="3101"/>
    </row>
    <row r="120" spans="1:27" ht="18.75" customHeight="1">
      <c r="A120" s="3095" t="str">
        <f>IF(项目基本情况!B9="房地产市场价值","",MID(E103,3,LEN(E103)-2))</f>
        <v>估价师知悉的法定优先受偿款</v>
      </c>
      <c r="B120" s="3096"/>
      <c r="C120" s="3097"/>
      <c r="D120" s="3095">
        <f>H103</f>
        <v>0</v>
      </c>
      <c r="E120" s="3096"/>
      <c r="F120" s="3096"/>
      <c r="G120" s="3096"/>
      <c r="H120" s="3096"/>
      <c r="I120" s="3097"/>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00" t="s">
        <v>1676</v>
      </c>
      <c r="B121" s="3102"/>
      <c r="C121" s="3101"/>
      <c r="D121" s="3100" t="str">
        <f>IF(D120=0,"零元整",NUMBERSTRING(INT(D120*10000),2)&amp;"元整")</f>
        <v>零元整</v>
      </c>
      <c r="E121" s="3102"/>
      <c r="F121" s="3102"/>
      <c r="G121" s="3102"/>
      <c r="H121" s="3102"/>
      <c r="I121" s="3101"/>
      <c r="AA121" s="590"/>
    </row>
    <row r="122" spans="1:27" ht="18.75" customHeight="1">
      <c r="A122" s="3106" t="str">
        <f>IF(项目基本情况!B9="房地产市场价值","",MID(E107,3,LEN(E107)-2))</f>
        <v>房地产抵押价值</v>
      </c>
      <c r="B122" s="3106"/>
      <c r="C122" s="3106"/>
      <c r="D122" s="3095" t="e">
        <f ca="1">H107</f>
        <v>#REF!</v>
      </c>
      <c r="E122" s="3096"/>
      <c r="F122" s="3096"/>
      <c r="G122" s="3096"/>
      <c r="H122" s="3096"/>
      <c r="I122" s="3097"/>
      <c r="AA122" s="590"/>
    </row>
    <row r="123" spans="1:27" ht="18.75" customHeight="1">
      <c r="A123" s="3094" t="s">
        <v>1676</v>
      </c>
      <c r="B123" s="3094"/>
      <c r="C123" s="3094"/>
      <c r="D123" s="3100" t="e">
        <f ca="1">NUMBERSTRING(INT(D122*10000),2)&amp;"元整"</f>
        <v>#REF!</v>
      </c>
      <c r="E123" s="3102"/>
      <c r="F123" s="3102"/>
      <c r="G123" s="3102"/>
      <c r="H123" s="3102"/>
      <c r="I123" s="3101"/>
      <c r="AA123" s="590"/>
    </row>
    <row r="124" spans="1:27" ht="18.75" customHeight="1">
      <c r="A124" s="3106" t="str">
        <f>IF(项目基本情况!B9="房地产市场价值","",MID(E109,3,LEN(E109)-2))</f>
        <v/>
      </c>
      <c r="B124" s="3106"/>
      <c r="C124" s="3106"/>
      <c r="D124" s="3095" t="str">
        <f>H109</f>
        <v>——</v>
      </c>
      <c r="E124" s="3096"/>
      <c r="F124" s="3096"/>
      <c r="G124" s="3096"/>
      <c r="H124" s="3096"/>
      <c r="I124" s="3097"/>
      <c r="AA124" s="590"/>
    </row>
    <row r="125" spans="1:27" ht="18.75" customHeight="1">
      <c r="A125" s="3094" t="s">
        <v>1676</v>
      </c>
      <c r="B125" s="3094"/>
      <c r="C125" s="3094"/>
      <c r="D125" s="3100" t="e">
        <f>NUMBERSTRING(INT(D124*10000),2)&amp;"元整"</f>
        <v>#VALUE!</v>
      </c>
      <c r="E125" s="3102"/>
      <c r="F125" s="3102"/>
      <c r="G125" s="3102"/>
      <c r="H125" s="3102"/>
      <c r="I125" s="3101"/>
      <c r="AA125" s="590"/>
    </row>
    <row r="126" spans="1:27" ht="18.75" customHeight="1">
      <c r="A126" s="3106" t="str">
        <f>IF(项目基本情况!B9="房地产市场价值","",MID(E111,3,LEN(E111)-2))</f>
        <v/>
      </c>
      <c r="B126" s="3106"/>
      <c r="C126" s="3106"/>
      <c r="D126" s="3095" t="str">
        <f>H111</f>
        <v>——</v>
      </c>
      <c r="E126" s="3096"/>
      <c r="F126" s="3096"/>
      <c r="G126" s="3096"/>
      <c r="H126" s="3096"/>
      <c r="I126" s="3097"/>
      <c r="AA126" s="590"/>
    </row>
    <row r="127" spans="1:27" ht="18.75" customHeight="1">
      <c r="A127" s="3094" t="s">
        <v>1676</v>
      </c>
      <c r="B127" s="3094"/>
      <c r="C127" s="3094"/>
      <c r="D127" s="3100" t="e">
        <f>NUMBERSTRING(INT(D126*10000),2)&amp;"元整"</f>
        <v>#VALUE!</v>
      </c>
      <c r="E127" s="3102"/>
      <c r="F127" s="3102"/>
      <c r="G127" s="3102"/>
      <c r="H127" s="3102"/>
      <c r="I127" s="3101"/>
      <c r="AA127" s="590"/>
    </row>
    <row r="128" spans="1:27" ht="21.75" customHeight="1">
      <c r="A128" s="3103" t="s">
        <v>1677</v>
      </c>
      <c r="B128" s="3103"/>
      <c r="C128" s="3103"/>
      <c r="D128" s="3103"/>
      <c r="E128" s="3103"/>
      <c r="F128" s="3103"/>
      <c r="G128" s="3103"/>
      <c r="H128" s="3103"/>
      <c r="I128" s="3103"/>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9" t="s">
        <v>1768</v>
      </c>
    </row>
    <row r="43" spans="1:7" ht="13.5" customHeight="1">
      <c r="A43" s="1179" t="s">
        <v>555</v>
      </c>
      <c r="B43" s="1155" t="s">
        <v>1769</v>
      </c>
      <c r="C43" s="1180" t="e">
        <f ca="1">ROUND(IF('数据-取费表'!B22&lt;=1,C39*F22*'数据-取费表'!B21/2,C39*(POWER((1+F22),'数据-取费表'!B21/2)-1)),0)</f>
        <v>#VALUE!</v>
      </c>
      <c r="D43" s="1180"/>
      <c r="E43" s="1180"/>
      <c r="F43" s="1181"/>
      <c r="G43" s="3170"/>
    </row>
    <row r="44" spans="1:7" ht="13.5" customHeight="1">
      <c r="A44" s="1179" t="s">
        <v>556</v>
      </c>
      <c r="B44" s="1155" t="s">
        <v>1770</v>
      </c>
      <c r="C44" s="1180" t="e">
        <f ca="1">ROUND(IF('数据-取费表'!B22&lt;=1,C40*F22*'数据-取费表'!B21/2,C40*(POWER((1+F22),'数据-取费表'!B21/2)-1)),4)</f>
        <v>#VALUE!</v>
      </c>
      <c r="D44" s="1180"/>
      <c r="E44" s="1180"/>
      <c r="F44" s="1181"/>
      <c r="G44" s="3171"/>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9" t="s">
        <v>1815</v>
      </c>
    </row>
    <row r="43" spans="1:7" ht="13.5" customHeight="1">
      <c r="A43" s="1179" t="s">
        <v>555</v>
      </c>
      <c r="B43" s="1155" t="s">
        <v>1769</v>
      </c>
      <c r="C43" s="1180" t="e">
        <f ca="1">ROUND(IF('数据-取费表'!B22&lt;=1,C39*F22*'数据-取费表'!B20/2,C39*(POWER((1+F22),'数据-取费表'!B20/2)-1)),0)</f>
        <v>#VALUE!</v>
      </c>
      <c r="D43" s="1180"/>
      <c r="E43" s="1180"/>
      <c r="F43" s="1181"/>
      <c r="G43" s="3170"/>
    </row>
    <row r="44" spans="1:7" ht="13.5" customHeight="1">
      <c r="A44" s="1179" t="s">
        <v>556</v>
      </c>
      <c r="B44" s="1155" t="s">
        <v>1770</v>
      </c>
      <c r="C44" s="1180" t="e">
        <f ca="1">ROUND(IF('数据-取费表'!B22&lt;=1,C40*F22*'数据-取费表'!B20/2,C40*(POWER((1+F22),'数据-取费表'!B20/2)-1)),4)</f>
        <v>#VALUE!</v>
      </c>
      <c r="D44" s="1180"/>
      <c r="E44" s="1180"/>
      <c r="F44" s="1181"/>
      <c r="G44" s="3171"/>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4" t="s">
        <v>907</v>
      </c>
      <c r="C6" s="1329">
        <f ca="1">ROUND(F6*F8*F7*(1-F9)/10000,0)</f>
        <v>0</v>
      </c>
      <c r="D6" s="965" t="s">
        <v>2367</v>
      </c>
      <c r="E6" s="879" t="s">
        <v>909</v>
      </c>
      <c r="F6" s="1330">
        <f ca="1">INDIRECT("'数据-取费表'!u"&amp;$G$1)</f>
        <v>0</v>
      </c>
      <c r="G6" s="1312"/>
      <c r="H6" s="1328" t="s">
        <v>615</v>
      </c>
      <c r="I6" s="3174" t="s">
        <v>907</v>
      </c>
      <c r="J6" s="1331">
        <f ca="1">ROUND(M6*M8*M7*(1-M9)/10000,0)</f>
        <v>0</v>
      </c>
      <c r="K6" s="965" t="s">
        <v>2366</v>
      </c>
      <c r="L6" s="879" t="s">
        <v>909</v>
      </c>
      <c r="M6" s="1330">
        <f ca="1">INDIRECT("'数据-取费表'!z"&amp;$G$1)</f>
        <v>0</v>
      </c>
    </row>
    <row r="7" spans="1:37" ht="18" customHeight="1">
      <c r="A7" s="984"/>
      <c r="B7" s="3175"/>
      <c r="C7" s="1332"/>
      <c r="D7" s="1333"/>
      <c r="E7" s="1334" t="s">
        <v>910</v>
      </c>
      <c r="F7" s="1330">
        <f ca="1">IF(INDIRECT("'数据-取费表'!ah"&amp;$G$1)="",INDIRECT("'数据-取费表'!k"&amp;$G$1),INDIRECT("'数据-取费表'!ah"&amp;$G$1))</f>
        <v>0</v>
      </c>
      <c r="G7" s="1312"/>
      <c r="H7" s="1335"/>
      <c r="I7" s="3175"/>
      <c r="J7" s="1336"/>
      <c r="K7" s="1333"/>
      <c r="L7" s="879" t="s">
        <v>910</v>
      </c>
      <c r="M7" s="1330">
        <f ca="1">F7</f>
        <v>0</v>
      </c>
    </row>
    <row r="8" spans="1:37" ht="18" customHeight="1">
      <c r="A8" s="1335"/>
      <c r="B8" s="3175"/>
      <c r="C8" s="1336"/>
      <c r="D8" s="1333"/>
      <c r="E8" s="879" t="s">
        <v>911</v>
      </c>
      <c r="F8" s="1330">
        <f ca="1">INDIRECT("'数据-取费表'!ai"&amp;$G$1)</f>
        <v>0</v>
      </c>
      <c r="G8" s="1312"/>
      <c r="H8" s="1335"/>
      <c r="I8" s="3175"/>
      <c r="J8" s="1336"/>
      <c r="K8" s="1333"/>
      <c r="L8" s="879" t="s">
        <v>911</v>
      </c>
      <c r="M8" s="1330">
        <f ca="1">INDIRECT("'数据-取费表'!ai"&amp;$G$1)</f>
        <v>0</v>
      </c>
    </row>
    <row r="9" spans="1:37" ht="18" customHeight="1">
      <c r="A9" s="1335"/>
      <c r="B9" s="3176"/>
      <c r="C9" s="1336"/>
      <c r="D9" s="1333"/>
      <c r="E9" s="879" t="s">
        <v>912</v>
      </c>
      <c r="F9" s="1330">
        <f ca="1">INDIRECT("'数据-取费表'!w"&amp;$G$1)</f>
        <v>0</v>
      </c>
      <c r="G9" s="1312"/>
      <c r="H9" s="1335"/>
      <c r="I9" s="3176"/>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2" t="s">
        <v>1052</v>
      </c>
      <c r="L53" s="3173"/>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4" t="s">
        <v>907</v>
      </c>
      <c r="C6" s="1329">
        <f ca="1">ROUND(F6*F8*F7*(1-F9),0)</f>
        <v>0</v>
      </c>
      <c r="D6" s="965" t="s">
        <v>2364</v>
      </c>
      <c r="E6" s="879" t="s">
        <v>909</v>
      </c>
      <c r="F6" s="1330">
        <f ca="1">INDIRECT("'数据-取费表'!u"&amp;$G$1)</f>
        <v>0</v>
      </c>
      <c r="G6" s="1312"/>
      <c r="H6" s="1328" t="s">
        <v>615</v>
      </c>
      <c r="I6" s="3174" t="s">
        <v>907</v>
      </c>
      <c r="J6" s="1331">
        <f ca="1">ROUND(M6*M8*M7*(1-M9),0)</f>
        <v>0</v>
      </c>
      <c r="K6" s="1538" t="s">
        <v>2365</v>
      </c>
      <c r="L6" s="879" t="s">
        <v>909</v>
      </c>
      <c r="M6" s="1330">
        <f ca="1">INDIRECT("'数据-取费表'!z"&amp;$G$1)</f>
        <v>0</v>
      </c>
    </row>
    <row r="7" spans="1:37" ht="18" customHeight="1">
      <c r="A7" s="984"/>
      <c r="B7" s="3175"/>
      <c r="C7" s="1332"/>
      <c r="D7" s="1333"/>
      <c r="E7" s="1334" t="s">
        <v>910</v>
      </c>
      <c r="F7" s="1330">
        <f ca="1">IF(INDIRECT("'数据-取费表'!ah"&amp;$G$1)="",INDIRECT("'数据-取费表'!k"&amp;$G$1),INDIRECT("'数据-取费表'!ah"&amp;$G$1))</f>
        <v>0</v>
      </c>
      <c r="G7" s="1312"/>
      <c r="H7" s="1335"/>
      <c r="I7" s="3175"/>
      <c r="J7" s="1336"/>
      <c r="K7" s="1333"/>
      <c r="L7" s="879" t="s">
        <v>910</v>
      </c>
      <c r="M7" s="1330">
        <f ca="1">F7</f>
        <v>0</v>
      </c>
    </row>
    <row r="8" spans="1:37" ht="18" customHeight="1">
      <c r="A8" s="1335"/>
      <c r="B8" s="3175"/>
      <c r="C8" s="1336"/>
      <c r="D8" s="1333"/>
      <c r="E8" s="879" t="s">
        <v>911</v>
      </c>
      <c r="F8" s="1330">
        <f ca="1">INDIRECT("'数据-取费表'!ai"&amp;$G$1)</f>
        <v>0</v>
      </c>
      <c r="G8" s="1312"/>
      <c r="H8" s="1335"/>
      <c r="I8" s="3175"/>
      <c r="J8" s="1336"/>
      <c r="K8" s="1333"/>
      <c r="L8" s="879" t="s">
        <v>911</v>
      </c>
      <c r="M8" s="1330">
        <f ca="1">INDIRECT("'数据-取费表'!ai"&amp;$G$1)</f>
        <v>0</v>
      </c>
    </row>
    <row r="9" spans="1:37" ht="18" customHeight="1">
      <c r="A9" s="1335"/>
      <c r="B9" s="3176"/>
      <c r="C9" s="1336"/>
      <c r="D9" s="1333"/>
      <c r="E9" s="879" t="s">
        <v>912</v>
      </c>
      <c r="F9" s="1330">
        <f ca="1">INDIRECT("'数据-取费表'!w"&amp;$G$1)</f>
        <v>0</v>
      </c>
      <c r="G9" s="1312"/>
      <c r="H9" s="1335"/>
      <c r="I9" s="3176"/>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2" t="s">
        <v>1052</v>
      </c>
      <c r="L53" s="3173"/>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77" t="s">
        <v>2583</v>
      </c>
      <c r="K2" s="3178"/>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79" t="s">
        <v>2593</v>
      </c>
      <c r="K3" s="3180"/>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79" t="s">
        <v>2595</v>
      </c>
      <c r="K4" s="3180"/>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81" t="s">
        <v>2599</v>
      </c>
      <c r="B6" s="3182"/>
      <c r="C6" s="3183"/>
      <c r="D6" s="1582"/>
      <c r="E6" s="1583"/>
      <c r="F6" s="1584"/>
      <c r="G6" s="1585"/>
      <c r="H6" s="1560"/>
      <c r="I6" s="1561"/>
      <c r="J6" s="3184">
        <v>1</v>
      </c>
      <c r="K6" s="3185"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4"/>
      <c r="K7" s="3186"/>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88" t="s">
        <v>2613</v>
      </c>
      <c r="C8" s="3189"/>
      <c r="D8" s="1598" t="s">
        <v>2614</v>
      </c>
      <c r="E8" s="1598" t="s">
        <v>2615</v>
      </c>
      <c r="F8" s="1599" t="s">
        <v>2616</v>
      </c>
      <c r="G8" s="1593"/>
      <c r="H8" s="1560"/>
      <c r="I8" s="1561"/>
      <c r="J8" s="3184"/>
      <c r="K8" s="3186"/>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88" t="s">
        <v>2619</v>
      </c>
      <c r="C9" s="3189"/>
      <c r="D9" s="1598">
        <f>ROUND(D6*E9,0)</f>
        <v>0</v>
      </c>
      <c r="E9" s="1562"/>
      <c r="F9" s="1600" t="s">
        <v>2620</v>
      </c>
      <c r="G9" s="1585"/>
      <c r="H9" s="1560"/>
      <c r="I9" s="1561"/>
      <c r="J9" s="3184"/>
      <c r="K9" s="3186"/>
      <c r="L9" s="1594" t="s">
        <v>2621</v>
      </c>
      <c r="M9" s="1595"/>
      <c r="N9" s="1572"/>
      <c r="O9" s="1572"/>
      <c r="P9" s="1572"/>
      <c r="Q9" s="1572">
        <v>365</v>
      </c>
      <c r="R9" s="1596">
        <f t="shared" si="0"/>
        <v>0</v>
      </c>
      <c r="S9" s="1554"/>
      <c r="T9" s="1554"/>
      <c r="U9" s="1554"/>
      <c r="V9" s="1561"/>
    </row>
    <row r="10" spans="1:22" s="1565" customFormat="1" ht="13.15" customHeight="1">
      <c r="A10" s="1597">
        <v>2</v>
      </c>
      <c r="B10" s="3188" t="s">
        <v>2622</v>
      </c>
      <c r="C10" s="3189"/>
      <c r="D10" s="1598">
        <f>ROUND(D6*E10,0)</f>
        <v>0</v>
      </c>
      <c r="E10" s="1562"/>
      <c r="F10" s="1600" t="s">
        <v>2623</v>
      </c>
      <c r="G10" s="1585"/>
      <c r="H10" s="1560"/>
      <c r="I10" s="1561"/>
      <c r="J10" s="3184"/>
      <c r="K10" s="3186"/>
      <c r="L10" s="1594" t="s">
        <v>2624</v>
      </c>
      <c r="M10" s="1595"/>
      <c r="N10" s="1572"/>
      <c r="O10" s="1572"/>
      <c r="P10" s="1572"/>
      <c r="Q10" s="1572">
        <v>365</v>
      </c>
      <c r="R10" s="1596">
        <f t="shared" si="0"/>
        <v>0</v>
      </c>
      <c r="S10" s="1554"/>
      <c r="T10" s="1554"/>
      <c r="U10" s="1554"/>
      <c r="V10" s="1561"/>
    </row>
    <row r="11" spans="1:22" s="1565" customFormat="1" ht="13.15" customHeight="1">
      <c r="A11" s="1597">
        <v>3</v>
      </c>
      <c r="B11" s="3188" t="s">
        <v>2625</v>
      </c>
      <c r="C11" s="3189"/>
      <c r="D11" s="1598">
        <f>D12+D14+D15+D16</f>
        <v>0</v>
      </c>
      <c r="E11" s="1598" t="e">
        <f>D11/D6</f>
        <v>#DIV/0!</v>
      </c>
      <c r="F11" s="1599"/>
      <c r="G11" s="1593"/>
      <c r="H11" s="1560"/>
      <c r="I11" s="1561"/>
      <c r="J11" s="3184"/>
      <c r="K11" s="3186"/>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90" t="s">
        <v>2628</v>
      </c>
      <c r="C12" s="3191"/>
      <c r="D12" s="1602">
        <f>ROUND(D13*1.2%*(1-30%),0)</f>
        <v>0</v>
      </c>
      <c r="E12" s="1602">
        <v>1.2E-2</v>
      </c>
      <c r="F12" s="1599" t="s">
        <v>2629</v>
      </c>
      <c r="G12" s="1593"/>
      <c r="H12" s="1560"/>
      <c r="I12" s="1561"/>
      <c r="J12" s="3184"/>
      <c r="K12" s="3186"/>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4"/>
      <c r="K13" s="3186"/>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90" t="s">
        <v>2634</v>
      </c>
      <c r="C14" s="3191"/>
      <c r="D14" s="1602">
        <f>ROUND(E14*B5/10000,0)</f>
        <v>0</v>
      </c>
      <c r="E14" s="1572"/>
      <c r="F14" s="1599" t="s">
        <v>2635</v>
      </c>
      <c r="G14" s="1593"/>
      <c r="H14" s="1560"/>
      <c r="I14" s="1561"/>
      <c r="J14" s="3184"/>
      <c r="K14" s="3187"/>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90" t="s">
        <v>2638</v>
      </c>
      <c r="C15" s="3191"/>
      <c r="D15" s="1602">
        <f>ROUND(D6*E15,0)</f>
        <v>0</v>
      </c>
      <c r="E15" s="1602">
        <v>5.5E-2</v>
      </c>
      <c r="F15" s="1599" t="s">
        <v>2639</v>
      </c>
      <c r="G15" s="1585"/>
      <c r="H15" s="1560"/>
      <c r="I15" s="1561"/>
      <c r="J15" s="3184">
        <v>2</v>
      </c>
      <c r="K15" s="3185"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90" t="s">
        <v>2647</v>
      </c>
      <c r="C16" s="3191"/>
      <c r="D16" s="1572">
        <f>D6*E16</f>
        <v>0</v>
      </c>
      <c r="E16" s="1572"/>
      <c r="F16" s="1600" t="s">
        <v>2648</v>
      </c>
      <c r="G16" s="1585"/>
      <c r="H16" s="1560"/>
      <c r="I16" s="1561"/>
      <c r="J16" s="3184"/>
      <c r="K16" s="3186"/>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2" t="s">
        <v>2650</v>
      </c>
      <c r="C17" s="3193"/>
      <c r="D17" s="1610">
        <f>ROUND(D6*E17,0)</f>
        <v>0</v>
      </c>
      <c r="E17" s="1611"/>
      <c r="F17" s="1612" t="s">
        <v>2651</v>
      </c>
      <c r="G17" s="1585"/>
      <c r="H17" s="1560"/>
      <c r="I17" s="1561"/>
      <c r="J17" s="3184"/>
      <c r="K17" s="3186"/>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4"/>
      <c r="K18" s="3186"/>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4"/>
      <c r="K19" s="3187"/>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4">
        <v>3</v>
      </c>
      <c r="K20" s="3185"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4"/>
      <c r="K21" s="3186"/>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4"/>
      <c r="K22" s="3186"/>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4"/>
      <c r="K23" s="3186"/>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4"/>
      <c r="K24" s="3187"/>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4">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5"/>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77" t="s">
        <v>2583</v>
      </c>
      <c r="K32" s="3178"/>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79" t="s">
        <v>2593</v>
      </c>
      <c r="K33" s="3180"/>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79" t="s">
        <v>2595</v>
      </c>
      <c r="K34" s="3180"/>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4">
        <v>1</v>
      </c>
      <c r="K36" s="3185"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4"/>
      <c r="K37" s="3186"/>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4"/>
      <c r="K38" s="3186"/>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4"/>
      <c r="K39" s="3186"/>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4"/>
      <c r="K40" s="3187"/>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4">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5"/>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6" t="s">
        <v>1881</v>
      </c>
      <c r="C5" s="3197"/>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6" t="s">
        <v>1895</v>
      </c>
      <c r="D4" s="3217"/>
      <c r="E4" s="3218" t="s">
        <v>1896</v>
      </c>
      <c r="F4" s="3219"/>
      <c r="G4" s="3216" t="s">
        <v>1897</v>
      </c>
      <c r="H4" s="3217"/>
      <c r="I4" s="3216" t="s">
        <v>1898</v>
      </c>
      <c r="J4" s="3217"/>
      <c r="K4" s="1740" t="s">
        <v>1899</v>
      </c>
      <c r="L4" s="1741"/>
      <c r="M4" s="1742"/>
      <c r="N4" s="1742"/>
      <c r="O4" s="1742"/>
      <c r="P4" s="3220" t="s">
        <v>1900</v>
      </c>
      <c r="Q4" s="3221"/>
      <c r="R4" s="3203" t="s">
        <v>1896</v>
      </c>
      <c r="S4" s="3204"/>
      <c r="T4" s="3203" t="s">
        <v>1897</v>
      </c>
      <c r="U4" s="3204"/>
      <c r="V4" s="3228" t="s">
        <v>1898</v>
      </c>
      <c r="W4" s="3228"/>
      <c r="X4" s="1743"/>
      <c r="Y4" s="3203" t="s">
        <v>1900</v>
      </c>
      <c r="Z4" s="3204"/>
      <c r="AA4" s="3198" t="s">
        <v>1896</v>
      </c>
      <c r="AB4" s="3198" t="s">
        <v>1897</v>
      </c>
      <c r="AC4" s="3198" t="s">
        <v>1898</v>
      </c>
    </row>
    <row r="5" spans="1:29" ht="15">
      <c r="A5" s="1745"/>
      <c r="B5" s="1746"/>
      <c r="C5" s="3209" t="s">
        <v>1901</v>
      </c>
      <c r="D5" s="3210"/>
      <c r="E5" s="3207" t="s">
        <v>1902</v>
      </c>
      <c r="F5" s="3208"/>
      <c r="G5" s="3209" t="s">
        <v>1903</v>
      </c>
      <c r="H5" s="3210"/>
      <c r="I5" s="3209" t="s">
        <v>1904</v>
      </c>
      <c r="J5" s="3210"/>
      <c r="K5" s="1747"/>
      <c r="L5" s="1741"/>
      <c r="M5" s="1742"/>
      <c r="N5" s="1742"/>
      <c r="O5" s="1742"/>
      <c r="P5" s="3222"/>
      <c r="Q5" s="3223"/>
      <c r="R5" s="3205"/>
      <c r="S5" s="3206"/>
      <c r="T5" s="3205"/>
      <c r="U5" s="3206"/>
      <c r="V5" s="3228"/>
      <c r="W5" s="3228"/>
      <c r="X5" s="1743"/>
      <c r="Y5" s="3205"/>
      <c r="Z5" s="3206"/>
      <c r="AA5" s="3199"/>
      <c r="AB5" s="3199"/>
      <c r="AC5" s="3199"/>
    </row>
    <row r="6" spans="1:29" ht="15.75" thickBot="1">
      <c r="A6" s="1748"/>
      <c r="B6" s="1749"/>
      <c r="C6" s="3211" t="s">
        <v>1905</v>
      </c>
      <c r="D6" s="3212"/>
      <c r="E6" s="3213" t="s">
        <v>1905</v>
      </c>
      <c r="F6" s="3214"/>
      <c r="G6" s="3211" t="s">
        <v>1905</v>
      </c>
      <c r="H6" s="3212"/>
      <c r="I6" s="3211" t="s">
        <v>1905</v>
      </c>
      <c r="J6" s="3212"/>
      <c r="K6" s="1747" t="s">
        <v>1906</v>
      </c>
      <c r="L6" s="1741"/>
      <c r="M6" s="1742"/>
      <c r="N6" s="1742"/>
      <c r="O6" s="1742"/>
      <c r="P6" s="3224"/>
      <c r="Q6" s="3225"/>
      <c r="R6" s="3205"/>
      <c r="S6" s="3206"/>
      <c r="T6" s="3226"/>
      <c r="U6" s="3227"/>
      <c r="V6" s="3228"/>
      <c r="W6" s="3228"/>
      <c r="X6" s="1743"/>
      <c r="Y6" s="3226"/>
      <c r="Z6" s="3227"/>
      <c r="AA6" s="3200"/>
      <c r="AB6" s="3200"/>
      <c r="AC6" s="3200"/>
    </row>
    <row r="7" spans="1:29" s="1760" customFormat="1" ht="15.75" thickBot="1">
      <c r="A7" s="1750" t="s">
        <v>1907</v>
      </c>
      <c r="B7" s="1751"/>
      <c r="C7" s="1752">
        <f>'数据-取费表'!B2</f>
        <v>44631</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01" t="s">
        <v>1908</v>
      </c>
      <c r="Q7" s="3229"/>
      <c r="R7" s="463" t="s">
        <v>20</v>
      </c>
      <c r="S7" s="1758">
        <f t="shared" ref="S7:S15" si="0">F7</f>
        <v>0</v>
      </c>
      <c r="T7" s="463" t="s">
        <v>20</v>
      </c>
      <c r="U7" s="1758">
        <f t="shared" ref="U7:U15" si="1">H7</f>
        <v>0</v>
      </c>
      <c r="V7" s="463" t="s">
        <v>20</v>
      </c>
      <c r="W7" s="1758">
        <f t="shared" ref="W7:W15" si="2">J7</f>
        <v>0</v>
      </c>
      <c r="X7" s="1759"/>
      <c r="Y7" s="3201" t="s">
        <v>1908</v>
      </c>
      <c r="Z7" s="3202"/>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01" t="s">
        <v>1911</v>
      </c>
      <c r="Q8" s="3202"/>
      <c r="R8" s="463" t="s">
        <v>20</v>
      </c>
      <c r="S8" s="1758">
        <f t="shared" si="0"/>
        <v>0</v>
      </c>
      <c r="T8" s="463" t="s">
        <v>20</v>
      </c>
      <c r="U8" s="1758">
        <f t="shared" si="1"/>
        <v>0</v>
      </c>
      <c r="V8" s="463" t="s">
        <v>20</v>
      </c>
      <c r="W8" s="1758">
        <f t="shared" si="2"/>
        <v>0</v>
      </c>
      <c r="X8" s="1759"/>
      <c r="Y8" s="3201" t="s">
        <v>1911</v>
      </c>
      <c r="Z8" s="3202"/>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5" t="s">
        <v>1914</v>
      </c>
      <c r="Q9" s="1769" t="str">
        <f t="shared" ref="Q9:Q15" si="6">B9</f>
        <v>用途</v>
      </c>
      <c r="R9" s="463" t="s">
        <v>14</v>
      </c>
      <c r="S9" s="1758">
        <f t="shared" si="0"/>
        <v>100</v>
      </c>
      <c r="T9" s="463" t="s">
        <v>14</v>
      </c>
      <c r="U9" s="1758">
        <f t="shared" si="1"/>
        <v>100</v>
      </c>
      <c r="V9" s="463" t="s">
        <v>14</v>
      </c>
      <c r="W9" s="1758">
        <f t="shared" si="2"/>
        <v>100</v>
      </c>
      <c r="X9" s="1759"/>
      <c r="Y9" s="3145"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5"/>
      <c r="Q10" s="1769" t="str">
        <f t="shared" si="6"/>
        <v>土地使用年限（年）</v>
      </c>
      <c r="R10" s="463" t="s">
        <v>14</v>
      </c>
      <c r="S10" s="1758">
        <f t="shared" si="0"/>
        <v>100</v>
      </c>
      <c r="T10" s="463" t="s">
        <v>14</v>
      </c>
      <c r="U10" s="1758">
        <f t="shared" si="1"/>
        <v>100</v>
      </c>
      <c r="V10" s="463" t="s">
        <v>14</v>
      </c>
      <c r="W10" s="1758">
        <f t="shared" si="2"/>
        <v>100</v>
      </c>
      <c r="X10" s="1759"/>
      <c r="Y10" s="3145"/>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5"/>
      <c r="Q11" s="1769" t="str">
        <f t="shared" si="6"/>
        <v>容积率</v>
      </c>
      <c r="R11" s="463" t="s">
        <v>18</v>
      </c>
      <c r="S11" s="1758" t="e">
        <f t="shared" si="0"/>
        <v>#N/A</v>
      </c>
      <c r="T11" s="463" t="s">
        <v>18</v>
      </c>
      <c r="U11" s="1758" t="e">
        <f t="shared" si="1"/>
        <v>#N/A</v>
      </c>
      <c r="V11" s="463" t="s">
        <v>18</v>
      </c>
      <c r="W11" s="1758" t="e">
        <f t="shared" si="2"/>
        <v>#N/A</v>
      </c>
      <c r="X11" s="1759"/>
      <c r="Y11" s="3145"/>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5"/>
      <c r="Q12" s="1769">
        <f t="shared" si="6"/>
        <v>111</v>
      </c>
      <c r="R12" s="463" t="s">
        <v>18</v>
      </c>
      <c r="S12" s="1758">
        <f t="shared" si="0"/>
        <v>100</v>
      </c>
      <c r="T12" s="463" t="s">
        <v>18</v>
      </c>
      <c r="U12" s="1758">
        <f t="shared" si="1"/>
        <v>100</v>
      </c>
      <c r="V12" s="463" t="s">
        <v>18</v>
      </c>
      <c r="W12" s="1758">
        <f t="shared" si="2"/>
        <v>100</v>
      </c>
      <c r="X12" s="1759"/>
      <c r="Y12" s="3145"/>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5"/>
      <c r="Q13" s="1769">
        <f t="shared" si="6"/>
        <v>111</v>
      </c>
      <c r="R13" s="463" t="s">
        <v>18</v>
      </c>
      <c r="S13" s="1758">
        <f t="shared" si="0"/>
        <v>100</v>
      </c>
      <c r="T13" s="463" t="s">
        <v>18</v>
      </c>
      <c r="U13" s="1758">
        <f t="shared" si="1"/>
        <v>100</v>
      </c>
      <c r="V13" s="463" t="s">
        <v>18</v>
      </c>
      <c r="W13" s="1758">
        <f t="shared" si="2"/>
        <v>100</v>
      </c>
      <c r="X13" s="1759"/>
      <c r="Y13" s="3145"/>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5"/>
      <c r="Q14" s="1769">
        <f t="shared" si="6"/>
        <v>111</v>
      </c>
      <c r="R14" s="463" t="s">
        <v>18</v>
      </c>
      <c r="S14" s="1758">
        <f t="shared" si="0"/>
        <v>100</v>
      </c>
      <c r="T14" s="463" t="s">
        <v>18</v>
      </c>
      <c r="U14" s="1758">
        <f t="shared" si="1"/>
        <v>100</v>
      </c>
      <c r="V14" s="463" t="s">
        <v>18</v>
      </c>
      <c r="W14" s="1758">
        <f t="shared" si="2"/>
        <v>100</v>
      </c>
      <c r="X14" s="1759"/>
      <c r="Y14" s="3145"/>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41" t="s">
        <v>1919</v>
      </c>
      <c r="Q15" s="1803" t="str">
        <f t="shared" si="6"/>
        <v>居住社区成熟度</v>
      </c>
      <c r="R15" s="1804" t="s">
        <v>18</v>
      </c>
      <c r="S15" s="1805">
        <f t="shared" si="0"/>
        <v>100</v>
      </c>
      <c r="T15" s="1804" t="s">
        <v>18</v>
      </c>
      <c r="U15" s="1805">
        <f t="shared" si="1"/>
        <v>100</v>
      </c>
      <c r="V15" s="1804" t="s">
        <v>18</v>
      </c>
      <c r="W15" s="1805">
        <f t="shared" si="2"/>
        <v>100</v>
      </c>
      <c r="X15" s="1743"/>
      <c r="Y15" s="3234"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42"/>
      <c r="Q16" s="1803"/>
      <c r="R16" s="1804"/>
      <c r="S16" s="1805"/>
      <c r="T16" s="1804"/>
      <c r="U16" s="1805"/>
      <c r="V16" s="1804"/>
      <c r="W16" s="1805"/>
      <c r="X16" s="1743"/>
      <c r="Y16" s="3235"/>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42"/>
      <c r="Q17" s="1803" t="str">
        <f>B17</f>
        <v>交通便捷度</v>
      </c>
      <c r="R17" s="1804" t="s">
        <v>18</v>
      </c>
      <c r="S17" s="1805">
        <f>F17</f>
        <v>100</v>
      </c>
      <c r="T17" s="1804" t="s">
        <v>18</v>
      </c>
      <c r="U17" s="1805">
        <f>H17</f>
        <v>100</v>
      </c>
      <c r="V17" s="1804" t="s">
        <v>18</v>
      </c>
      <c r="W17" s="1805">
        <f>J17</f>
        <v>100</v>
      </c>
      <c r="X17" s="1743"/>
      <c r="Y17" s="3235"/>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42"/>
      <c r="Q18" s="1803"/>
      <c r="R18" s="1804"/>
      <c r="S18" s="1805"/>
      <c r="T18" s="1804"/>
      <c r="U18" s="1805"/>
      <c r="V18" s="1804"/>
      <c r="W18" s="1805"/>
      <c r="X18" s="1743"/>
      <c r="Y18" s="3235"/>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42"/>
      <c r="Q19" s="1803" t="str">
        <f>B19</f>
        <v>公共配套设施</v>
      </c>
      <c r="R19" s="1804" t="s">
        <v>18</v>
      </c>
      <c r="S19" s="1805">
        <f>F19</f>
        <v>100</v>
      </c>
      <c r="T19" s="1804" t="s">
        <v>18</v>
      </c>
      <c r="U19" s="1805">
        <f>H19</f>
        <v>100</v>
      </c>
      <c r="V19" s="1804" t="s">
        <v>18</v>
      </c>
      <c r="W19" s="1805">
        <f>J19</f>
        <v>100</v>
      </c>
      <c r="X19" s="1743"/>
      <c r="Y19" s="3235"/>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42"/>
      <c r="Q20" s="1803"/>
      <c r="R20" s="1804"/>
      <c r="S20" s="1805"/>
      <c r="T20" s="1804"/>
      <c r="U20" s="1805"/>
      <c r="V20" s="1804"/>
      <c r="W20" s="1805"/>
      <c r="X20" s="1743"/>
      <c r="Y20" s="3235"/>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42"/>
      <c r="Q21" s="1803" t="str">
        <f>B21</f>
        <v>基础设施水平</v>
      </c>
      <c r="R21" s="1804" t="s">
        <v>14</v>
      </c>
      <c r="S21" s="1805">
        <f>F21</f>
        <v>100</v>
      </c>
      <c r="T21" s="1804" t="s">
        <v>14</v>
      </c>
      <c r="U21" s="1805">
        <f>H21</f>
        <v>100</v>
      </c>
      <c r="V21" s="1804" t="s">
        <v>14</v>
      </c>
      <c r="W21" s="1805">
        <f>J21</f>
        <v>100</v>
      </c>
      <c r="X21" s="1743"/>
      <c r="Y21" s="3235"/>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42"/>
      <c r="Q22" s="1803"/>
      <c r="R22" s="1804"/>
      <c r="S22" s="1805"/>
      <c r="T22" s="1804"/>
      <c r="U22" s="1805"/>
      <c r="V22" s="1804"/>
      <c r="W22" s="1805"/>
      <c r="X22" s="1743"/>
      <c r="Y22" s="3235"/>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42"/>
      <c r="Q23" s="1803" t="str">
        <f>B23</f>
        <v>自然及人文环境</v>
      </c>
      <c r="R23" s="1804" t="s">
        <v>18</v>
      </c>
      <c r="S23" s="1805">
        <f>F23</f>
        <v>100</v>
      </c>
      <c r="T23" s="1804" t="s">
        <v>18</v>
      </c>
      <c r="U23" s="1805">
        <f>H23</f>
        <v>100</v>
      </c>
      <c r="V23" s="1804" t="s">
        <v>18</v>
      </c>
      <c r="W23" s="1805">
        <f>J23</f>
        <v>100</v>
      </c>
      <c r="X23" s="1743"/>
      <c r="Y23" s="3235"/>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42"/>
      <c r="Q24" s="1803"/>
      <c r="R24" s="1804"/>
      <c r="S24" s="1805"/>
      <c r="T24" s="1804"/>
      <c r="U24" s="1805"/>
      <c r="V24" s="1804"/>
      <c r="W24" s="1805"/>
      <c r="X24" s="1743"/>
      <c r="Y24" s="3235"/>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42"/>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35"/>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42"/>
      <c r="Q26" s="1803" t="str">
        <f t="shared" si="11"/>
        <v>朝向</v>
      </c>
      <c r="R26" s="1804" t="s">
        <v>18</v>
      </c>
      <c r="S26" s="1805">
        <f t="shared" si="12"/>
        <v>100</v>
      </c>
      <c r="T26" s="1804" t="s">
        <v>18</v>
      </c>
      <c r="U26" s="1805">
        <f t="shared" si="13"/>
        <v>100</v>
      </c>
      <c r="V26" s="1804" t="s">
        <v>18</v>
      </c>
      <c r="W26" s="1805">
        <f t="shared" si="14"/>
        <v>100</v>
      </c>
      <c r="X26" s="1743"/>
      <c r="Y26" s="3235"/>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42"/>
      <c r="Q27" s="1769">
        <f t="shared" si="11"/>
        <v>111</v>
      </c>
      <c r="R27" s="463" t="s">
        <v>18</v>
      </c>
      <c r="S27" s="1758">
        <f t="shared" si="12"/>
        <v>100</v>
      </c>
      <c r="T27" s="463" t="s">
        <v>18</v>
      </c>
      <c r="U27" s="1758">
        <f t="shared" si="13"/>
        <v>100</v>
      </c>
      <c r="V27" s="463" t="s">
        <v>18</v>
      </c>
      <c r="W27" s="1758">
        <f t="shared" si="14"/>
        <v>100</v>
      </c>
      <c r="X27" s="1759"/>
      <c r="Y27" s="3235"/>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42"/>
      <c r="Q28" s="1803">
        <f t="shared" si="11"/>
        <v>111</v>
      </c>
      <c r="R28" s="1804" t="s">
        <v>18</v>
      </c>
      <c r="S28" s="1805">
        <f t="shared" si="12"/>
        <v>100</v>
      </c>
      <c r="T28" s="1804" t="s">
        <v>18</v>
      </c>
      <c r="U28" s="1805">
        <f t="shared" si="13"/>
        <v>100</v>
      </c>
      <c r="V28" s="1804" t="s">
        <v>18</v>
      </c>
      <c r="W28" s="1805">
        <f t="shared" si="14"/>
        <v>100</v>
      </c>
      <c r="X28" s="1743"/>
      <c r="Y28" s="3235"/>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42"/>
      <c r="Q29" s="1803">
        <f t="shared" si="11"/>
        <v>111</v>
      </c>
      <c r="R29" s="1804" t="s">
        <v>18</v>
      </c>
      <c r="S29" s="1805">
        <f t="shared" si="12"/>
        <v>100</v>
      </c>
      <c r="T29" s="1804" t="s">
        <v>18</v>
      </c>
      <c r="U29" s="1805">
        <f t="shared" si="13"/>
        <v>100</v>
      </c>
      <c r="V29" s="1804" t="s">
        <v>18</v>
      </c>
      <c r="W29" s="1805">
        <f t="shared" si="14"/>
        <v>100</v>
      </c>
      <c r="X29" s="1743"/>
      <c r="Y29" s="3235"/>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42"/>
      <c r="Q30" s="1803">
        <f t="shared" si="11"/>
        <v>111</v>
      </c>
      <c r="R30" s="1804" t="s">
        <v>18</v>
      </c>
      <c r="S30" s="1805">
        <f t="shared" si="12"/>
        <v>100</v>
      </c>
      <c r="T30" s="1804" t="s">
        <v>18</v>
      </c>
      <c r="U30" s="1805">
        <f t="shared" si="13"/>
        <v>100</v>
      </c>
      <c r="V30" s="1804" t="s">
        <v>18</v>
      </c>
      <c r="W30" s="1805">
        <f t="shared" si="14"/>
        <v>100</v>
      </c>
      <c r="X30" s="1743"/>
      <c r="Y30" s="3235"/>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42"/>
      <c r="Q31" s="1803">
        <f t="shared" si="11"/>
        <v>111</v>
      </c>
      <c r="R31" s="1804" t="s">
        <v>18</v>
      </c>
      <c r="S31" s="1805">
        <f t="shared" si="12"/>
        <v>100</v>
      </c>
      <c r="T31" s="1804" t="s">
        <v>18</v>
      </c>
      <c r="U31" s="1805">
        <f t="shared" si="13"/>
        <v>100</v>
      </c>
      <c r="V31" s="1804" t="s">
        <v>18</v>
      </c>
      <c r="W31" s="1805">
        <f t="shared" si="14"/>
        <v>100</v>
      </c>
      <c r="X31" s="1743"/>
      <c r="Y31" s="3235"/>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36" t="s">
        <v>1924</v>
      </c>
      <c r="Q32" s="1803" t="str">
        <f t="shared" si="11"/>
        <v>建筑类型</v>
      </c>
      <c r="R32" s="1804" t="s">
        <v>18</v>
      </c>
      <c r="S32" s="1805">
        <f t="shared" si="12"/>
        <v>100</v>
      </c>
      <c r="T32" s="1804" t="s">
        <v>18</v>
      </c>
      <c r="U32" s="1805">
        <f t="shared" si="13"/>
        <v>100</v>
      </c>
      <c r="V32" s="1804" t="s">
        <v>18</v>
      </c>
      <c r="W32" s="1805">
        <f t="shared" si="14"/>
        <v>100</v>
      </c>
      <c r="X32" s="1743"/>
      <c r="Y32" s="3239"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37"/>
      <c r="Q33" s="1839" t="str">
        <f t="shared" si="11"/>
        <v>项目建筑规模</v>
      </c>
      <c r="R33" s="1840" t="s">
        <v>18</v>
      </c>
      <c r="S33" s="1841" t="e">
        <f t="shared" si="12"/>
        <v>#N/A</v>
      </c>
      <c r="T33" s="1840" t="s">
        <v>18</v>
      </c>
      <c r="U33" s="1841" t="e">
        <f t="shared" si="13"/>
        <v>#N/A</v>
      </c>
      <c r="V33" s="1840" t="s">
        <v>18</v>
      </c>
      <c r="W33" s="1841" t="e">
        <f t="shared" si="14"/>
        <v>#N/A</v>
      </c>
      <c r="X33" s="1842"/>
      <c r="Y33" s="3239"/>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37"/>
      <c r="Q34" s="1803" t="str">
        <f t="shared" si="11"/>
        <v>建筑结构</v>
      </c>
      <c r="R34" s="1804" t="s">
        <v>18</v>
      </c>
      <c r="S34" s="1805">
        <f t="shared" si="12"/>
        <v>100</v>
      </c>
      <c r="T34" s="1804" t="s">
        <v>18</v>
      </c>
      <c r="U34" s="1805">
        <f t="shared" si="13"/>
        <v>100</v>
      </c>
      <c r="V34" s="1804" t="s">
        <v>18</v>
      </c>
      <c r="W34" s="1805">
        <f t="shared" si="14"/>
        <v>100</v>
      </c>
      <c r="X34" s="1743"/>
      <c r="Y34" s="3239"/>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37"/>
      <c r="Q35" s="1803" t="str">
        <f t="shared" si="11"/>
        <v>建筑品质</v>
      </c>
      <c r="R35" s="1804" t="s">
        <v>18</v>
      </c>
      <c r="S35" s="1805">
        <f t="shared" si="12"/>
        <v>100</v>
      </c>
      <c r="T35" s="1804" t="s">
        <v>18</v>
      </c>
      <c r="U35" s="1805">
        <f t="shared" si="13"/>
        <v>100</v>
      </c>
      <c r="V35" s="1804" t="s">
        <v>18</v>
      </c>
      <c r="W35" s="1805">
        <f t="shared" si="14"/>
        <v>100</v>
      </c>
      <c r="X35" s="1743"/>
      <c r="Y35" s="3239"/>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37"/>
      <c r="Q36" s="1803" t="str">
        <f t="shared" si="11"/>
        <v>公共部分装修</v>
      </c>
      <c r="R36" s="1804" t="s">
        <v>18</v>
      </c>
      <c r="S36" s="1805">
        <f t="shared" si="12"/>
        <v>100</v>
      </c>
      <c r="T36" s="1804" t="s">
        <v>18</v>
      </c>
      <c r="U36" s="1805">
        <f t="shared" si="13"/>
        <v>100</v>
      </c>
      <c r="V36" s="1804" t="s">
        <v>18</v>
      </c>
      <c r="W36" s="1805">
        <f t="shared" si="14"/>
        <v>100</v>
      </c>
      <c r="X36" s="1743"/>
      <c r="Y36" s="3239"/>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37"/>
      <c r="Q37" s="1769" t="str">
        <f t="shared" si="11"/>
        <v>成新度</v>
      </c>
      <c r="R37" s="463" t="s">
        <v>18</v>
      </c>
      <c r="S37" s="1758" t="e">
        <f t="shared" si="12"/>
        <v>#N/A</v>
      </c>
      <c r="T37" s="463" t="s">
        <v>18</v>
      </c>
      <c r="U37" s="1758" t="e">
        <f t="shared" si="13"/>
        <v>#N/A</v>
      </c>
      <c r="V37" s="463" t="s">
        <v>18</v>
      </c>
      <c r="W37" s="1758" t="e">
        <f t="shared" si="14"/>
        <v>#N/A</v>
      </c>
      <c r="X37" s="1759"/>
      <c r="Y37" s="3239"/>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37" t="s">
        <v>1924</v>
      </c>
      <c r="Q38" s="1803" t="str">
        <f t="shared" si="11"/>
        <v>物业管理</v>
      </c>
      <c r="R38" s="1804" t="s">
        <v>18</v>
      </c>
      <c r="S38" s="1805">
        <f t="shared" si="12"/>
        <v>100</v>
      </c>
      <c r="T38" s="1804" t="s">
        <v>18</v>
      </c>
      <c r="U38" s="1805">
        <f t="shared" si="13"/>
        <v>100</v>
      </c>
      <c r="V38" s="1804" t="s">
        <v>18</v>
      </c>
      <c r="W38" s="1805">
        <f t="shared" si="14"/>
        <v>100</v>
      </c>
      <c r="X38" s="1743"/>
      <c r="Y38" s="3239"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37"/>
      <c r="Q39" s="1803" t="str">
        <f t="shared" si="11"/>
        <v>市政基础设施</v>
      </c>
      <c r="R39" s="1804" t="s">
        <v>18</v>
      </c>
      <c r="S39" s="1805">
        <f t="shared" si="12"/>
        <v>100</v>
      </c>
      <c r="T39" s="1804" t="s">
        <v>18</v>
      </c>
      <c r="U39" s="1805">
        <f t="shared" si="13"/>
        <v>100</v>
      </c>
      <c r="V39" s="1804" t="s">
        <v>18</v>
      </c>
      <c r="W39" s="1805">
        <f t="shared" si="14"/>
        <v>100</v>
      </c>
      <c r="X39" s="1743"/>
      <c r="Y39" s="3239"/>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37"/>
      <c r="Q40" s="1803" t="str">
        <f t="shared" si="11"/>
        <v>房型</v>
      </c>
      <c r="R40" s="1804" t="s">
        <v>18</v>
      </c>
      <c r="S40" s="1805">
        <f t="shared" si="12"/>
        <v>100</v>
      </c>
      <c r="T40" s="1804" t="s">
        <v>18</v>
      </c>
      <c r="U40" s="1805">
        <f t="shared" si="13"/>
        <v>100</v>
      </c>
      <c r="V40" s="1804" t="s">
        <v>18</v>
      </c>
      <c r="W40" s="1805">
        <f t="shared" si="14"/>
        <v>100</v>
      </c>
      <c r="X40" s="1743"/>
      <c r="Y40" s="3239"/>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37"/>
      <c r="Q41" s="1839" t="str">
        <f t="shared" si="11"/>
        <v>单套/主力户型建筑面积</v>
      </c>
      <c r="R41" s="1840" t="s">
        <v>18</v>
      </c>
      <c r="S41" s="1841">
        <f t="shared" si="12"/>
        <v>100</v>
      </c>
      <c r="T41" s="1840" t="s">
        <v>18</v>
      </c>
      <c r="U41" s="1841">
        <f t="shared" si="13"/>
        <v>100</v>
      </c>
      <c r="V41" s="1840" t="s">
        <v>18</v>
      </c>
      <c r="W41" s="1841">
        <f t="shared" si="14"/>
        <v>100</v>
      </c>
      <c r="X41" s="1842"/>
      <c r="Y41" s="3239"/>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37"/>
      <c r="Q42" s="1803" t="str">
        <f t="shared" si="11"/>
        <v>内部装修</v>
      </c>
      <c r="R42" s="1804" t="s">
        <v>18</v>
      </c>
      <c r="S42" s="1805">
        <f t="shared" si="12"/>
        <v>100</v>
      </c>
      <c r="T42" s="1804" t="s">
        <v>18</v>
      </c>
      <c r="U42" s="1805">
        <f t="shared" si="13"/>
        <v>100</v>
      </c>
      <c r="V42" s="1804" t="s">
        <v>18</v>
      </c>
      <c r="W42" s="1805">
        <f t="shared" si="14"/>
        <v>100</v>
      </c>
      <c r="X42" s="1743"/>
      <c r="Y42" s="3239"/>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37"/>
      <c r="Q43" s="1803" t="str">
        <f t="shared" si="11"/>
        <v>内部装修维护情况</v>
      </c>
      <c r="R43" s="1804" t="s">
        <v>18</v>
      </c>
      <c r="S43" s="1805">
        <f t="shared" si="12"/>
        <v>100</v>
      </c>
      <c r="T43" s="1804" t="s">
        <v>18</v>
      </c>
      <c r="U43" s="1805">
        <f t="shared" si="13"/>
        <v>100</v>
      </c>
      <c r="V43" s="1804" t="s">
        <v>18</v>
      </c>
      <c r="W43" s="1805">
        <f t="shared" si="14"/>
        <v>100</v>
      </c>
      <c r="X43" s="1743"/>
      <c r="Y43" s="3239"/>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37"/>
      <c r="Q44" s="1769">
        <f t="shared" si="11"/>
        <v>111</v>
      </c>
      <c r="R44" s="463" t="s">
        <v>18</v>
      </c>
      <c r="S44" s="1758">
        <f t="shared" si="12"/>
        <v>100</v>
      </c>
      <c r="T44" s="463" t="s">
        <v>18</v>
      </c>
      <c r="U44" s="1758">
        <f t="shared" si="13"/>
        <v>100</v>
      </c>
      <c r="V44" s="463" t="s">
        <v>18</v>
      </c>
      <c r="W44" s="1758">
        <f t="shared" si="14"/>
        <v>100</v>
      </c>
      <c r="X44" s="1759"/>
      <c r="Y44" s="3239"/>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37"/>
      <c r="Q45" s="1803">
        <f t="shared" si="11"/>
        <v>111</v>
      </c>
      <c r="R45" s="1804" t="s">
        <v>18</v>
      </c>
      <c r="S45" s="1805">
        <f t="shared" si="12"/>
        <v>100</v>
      </c>
      <c r="T45" s="1804" t="s">
        <v>18</v>
      </c>
      <c r="U45" s="1805">
        <f t="shared" si="13"/>
        <v>100</v>
      </c>
      <c r="V45" s="1804" t="s">
        <v>18</v>
      </c>
      <c r="W45" s="1805">
        <f t="shared" si="14"/>
        <v>100</v>
      </c>
      <c r="X45" s="1743"/>
      <c r="Y45" s="3239"/>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38"/>
      <c r="Q46" s="1803">
        <f t="shared" si="11"/>
        <v>111</v>
      </c>
      <c r="R46" s="1804" t="s">
        <v>17</v>
      </c>
      <c r="S46" s="1805">
        <f t="shared" si="12"/>
        <v>100</v>
      </c>
      <c r="T46" s="1804" t="s">
        <v>17</v>
      </c>
      <c r="U46" s="1805">
        <f t="shared" si="13"/>
        <v>100</v>
      </c>
      <c r="V46" s="1804" t="s">
        <v>17</v>
      </c>
      <c r="W46" s="1805">
        <f t="shared" si="14"/>
        <v>100</v>
      </c>
      <c r="X46" s="1743"/>
      <c r="Y46" s="3240"/>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33" t="str">
        <f>A47</f>
        <v>成交单价（元/平方米）</v>
      </c>
      <c r="Q47" s="3233"/>
      <c r="R47" s="3228">
        <f>E47</f>
        <v>0</v>
      </c>
      <c r="S47" s="3228"/>
      <c r="T47" s="3228">
        <f>G47</f>
        <v>0</v>
      </c>
      <c r="U47" s="3228"/>
      <c r="V47" s="3228">
        <f>I47</f>
        <v>0</v>
      </c>
      <c r="W47" s="3228"/>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33" t="str">
        <f>A48</f>
        <v>比较价值（元/平方米）</v>
      </c>
      <c r="Q48" s="3233"/>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30" t="str">
        <f>A49</f>
        <v>估价对象XX用房的比较价值（楼面单价，元/平方米）</v>
      </c>
      <c r="Q49" s="3231"/>
      <c r="R49" s="3232" t="e">
        <f>IF(F1="售价",ROUND(IF(D48="简单平均",AVERAGE(R48:V48),R48*F48+T48*H48+V48*J48),0),ROUND(IF(D48="简单平均",AVERAGE(R48:V48),R48*F48+T48*H48+V48*J48),1))</f>
        <v>#DIV/0!</v>
      </c>
      <c r="S49" s="3232"/>
      <c r="T49" s="3232"/>
      <c r="U49" s="3232"/>
      <c r="V49" s="3232"/>
      <c r="W49" s="3232"/>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2022-3</v>
      </c>
      <c r="D58" s="1890">
        <f>EDATE(C58,-1)</f>
        <v>44593</v>
      </c>
      <c r="E58" s="1890">
        <f>EDATE(D58,-1)</f>
        <v>44562</v>
      </c>
      <c r="F58" s="1890">
        <f t="shared" ref="F58:O58" si="19">EDATE(E58,-1)</f>
        <v>44531</v>
      </c>
      <c r="G58" s="1890">
        <f t="shared" si="19"/>
        <v>44501</v>
      </c>
      <c r="H58" s="1890">
        <f t="shared" si="19"/>
        <v>44470</v>
      </c>
      <c r="I58" s="1890">
        <f t="shared" si="19"/>
        <v>44440</v>
      </c>
      <c r="J58" s="1890">
        <f t="shared" si="19"/>
        <v>44409</v>
      </c>
      <c r="K58" s="1890">
        <f t="shared" si="19"/>
        <v>44378</v>
      </c>
      <c r="L58" s="1890">
        <f t="shared" si="19"/>
        <v>44348</v>
      </c>
      <c r="M58" s="1890">
        <f t="shared" si="19"/>
        <v>44317</v>
      </c>
      <c r="N58" s="1890">
        <f t="shared" si="19"/>
        <v>44287</v>
      </c>
      <c r="O58" s="1890">
        <f t="shared" si="19"/>
        <v>44256</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6" t="s">
        <v>2005</v>
      </c>
      <c r="D4" s="3217"/>
      <c r="E4" s="3218" t="s">
        <v>2006</v>
      </c>
      <c r="F4" s="3219"/>
      <c r="G4" s="3216" t="s">
        <v>2007</v>
      </c>
      <c r="H4" s="3217"/>
      <c r="I4" s="3216" t="s">
        <v>2008</v>
      </c>
      <c r="J4" s="3217"/>
      <c r="K4" s="2042" t="s">
        <v>2009</v>
      </c>
      <c r="L4" s="1741"/>
      <c r="M4" s="1742"/>
      <c r="N4" s="1742"/>
      <c r="O4" s="1742"/>
      <c r="P4" s="3220" t="s">
        <v>2010</v>
      </c>
      <c r="Q4" s="3221"/>
      <c r="R4" s="3203" t="s">
        <v>2006</v>
      </c>
      <c r="S4" s="3204"/>
      <c r="T4" s="3203" t="s">
        <v>2007</v>
      </c>
      <c r="U4" s="3204"/>
      <c r="V4" s="3228" t="s">
        <v>2008</v>
      </c>
      <c r="W4" s="3228"/>
      <c r="X4" s="1743"/>
      <c r="Y4" s="3203" t="s">
        <v>2010</v>
      </c>
      <c r="Z4" s="3204"/>
      <c r="AA4" s="3198" t="s">
        <v>2006</v>
      </c>
      <c r="AB4" s="3228" t="s">
        <v>2007</v>
      </c>
      <c r="AC4" s="3198" t="s">
        <v>2008</v>
      </c>
    </row>
    <row r="5" spans="1:29" ht="15">
      <c r="A5" s="1745"/>
      <c r="B5" s="1746"/>
      <c r="C5" s="3209" t="s">
        <v>1901</v>
      </c>
      <c r="D5" s="3210"/>
      <c r="E5" s="3207" t="s">
        <v>1902</v>
      </c>
      <c r="F5" s="3208"/>
      <c r="G5" s="3209" t="s">
        <v>1903</v>
      </c>
      <c r="H5" s="3210"/>
      <c r="I5" s="3209" t="s">
        <v>1904</v>
      </c>
      <c r="J5" s="3210"/>
      <c r="K5" s="2042"/>
      <c r="L5" s="1741"/>
      <c r="M5" s="1742"/>
      <c r="N5" s="1742"/>
      <c r="O5" s="1742"/>
      <c r="P5" s="3222"/>
      <c r="Q5" s="3223"/>
      <c r="R5" s="3205"/>
      <c r="S5" s="3206"/>
      <c r="T5" s="3205"/>
      <c r="U5" s="3206"/>
      <c r="V5" s="3228"/>
      <c r="W5" s="3228"/>
      <c r="X5" s="1743"/>
      <c r="Y5" s="3205"/>
      <c r="Z5" s="3206"/>
      <c r="AA5" s="3199"/>
      <c r="AB5" s="3228"/>
      <c r="AC5" s="3199"/>
    </row>
    <row r="6" spans="1:29" ht="15.75" thickBot="1">
      <c r="A6" s="1748"/>
      <c r="B6" s="1749"/>
      <c r="C6" s="3211" t="s">
        <v>1905</v>
      </c>
      <c r="D6" s="3212"/>
      <c r="E6" s="3213" t="s">
        <v>1905</v>
      </c>
      <c r="F6" s="3214"/>
      <c r="G6" s="3211" t="s">
        <v>1905</v>
      </c>
      <c r="H6" s="3212"/>
      <c r="I6" s="3211" t="s">
        <v>1905</v>
      </c>
      <c r="J6" s="3212"/>
      <c r="K6" s="2042" t="s">
        <v>1906</v>
      </c>
      <c r="L6" s="1741"/>
      <c r="M6" s="1742"/>
      <c r="N6" s="1742"/>
      <c r="O6" s="1742"/>
      <c r="P6" s="3224"/>
      <c r="Q6" s="3225"/>
      <c r="R6" s="3205"/>
      <c r="S6" s="3206"/>
      <c r="T6" s="3226"/>
      <c r="U6" s="3227"/>
      <c r="V6" s="3228"/>
      <c r="W6" s="3228"/>
      <c r="X6" s="1743"/>
      <c r="Y6" s="3226"/>
      <c r="Z6" s="3227"/>
      <c r="AA6" s="3200"/>
      <c r="AB6" s="3228"/>
      <c r="AC6" s="3200"/>
    </row>
    <row r="7" spans="1:29" s="1760" customFormat="1" ht="15.75" thickBot="1">
      <c r="A7" s="1750" t="s">
        <v>1907</v>
      </c>
      <c r="B7" s="1751"/>
      <c r="C7" s="1752">
        <f>'数据-取费表'!B2</f>
        <v>44631</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01" t="s">
        <v>1908</v>
      </c>
      <c r="Q7" s="3229"/>
      <c r="R7" s="463" t="s">
        <v>14</v>
      </c>
      <c r="S7" s="1758">
        <f t="shared" ref="S7:S15" si="0">F7</f>
        <v>0</v>
      </c>
      <c r="T7" s="463" t="s">
        <v>14</v>
      </c>
      <c r="U7" s="1758">
        <f t="shared" ref="U7:U15" si="1">H7</f>
        <v>0</v>
      </c>
      <c r="V7" s="463" t="s">
        <v>14</v>
      </c>
      <c r="W7" s="1758">
        <f t="shared" ref="W7:W15" si="2">J7</f>
        <v>0</v>
      </c>
      <c r="X7" s="1759"/>
      <c r="Y7" s="3201" t="s">
        <v>1908</v>
      </c>
      <c r="Z7" s="3202"/>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01" t="s">
        <v>1911</v>
      </c>
      <c r="Q8" s="3202"/>
      <c r="R8" s="463" t="s">
        <v>14</v>
      </c>
      <c r="S8" s="1758">
        <f t="shared" si="0"/>
        <v>0</v>
      </c>
      <c r="T8" s="463" t="s">
        <v>14</v>
      </c>
      <c r="U8" s="1758">
        <f t="shared" si="1"/>
        <v>0</v>
      </c>
      <c r="V8" s="463" t="s">
        <v>14</v>
      </c>
      <c r="W8" s="1758">
        <f t="shared" si="2"/>
        <v>0</v>
      </c>
      <c r="X8" s="1759"/>
      <c r="Y8" s="3201" t="s">
        <v>1911</v>
      </c>
      <c r="Z8" s="3202"/>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5" t="s">
        <v>1914</v>
      </c>
      <c r="Q9" s="1769" t="str">
        <f t="shared" ref="Q9:Q15" si="6">B9</f>
        <v>用途</v>
      </c>
      <c r="R9" s="463" t="s">
        <v>14</v>
      </c>
      <c r="S9" s="1758">
        <f t="shared" si="0"/>
        <v>100</v>
      </c>
      <c r="T9" s="463" t="s">
        <v>14</v>
      </c>
      <c r="U9" s="1758">
        <f t="shared" si="1"/>
        <v>100</v>
      </c>
      <c r="V9" s="463" t="s">
        <v>14</v>
      </c>
      <c r="W9" s="1758">
        <f t="shared" si="2"/>
        <v>100</v>
      </c>
      <c r="X9" s="1759"/>
      <c r="Y9" s="3145"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5"/>
      <c r="Q10" s="1769" t="str">
        <f t="shared" si="6"/>
        <v>土地使用年限（年）</v>
      </c>
      <c r="R10" s="463" t="s">
        <v>14</v>
      </c>
      <c r="S10" s="1758">
        <f t="shared" si="0"/>
        <v>100</v>
      </c>
      <c r="T10" s="463" t="s">
        <v>14</v>
      </c>
      <c r="U10" s="1758">
        <f t="shared" si="1"/>
        <v>100</v>
      </c>
      <c r="V10" s="463" t="s">
        <v>14</v>
      </c>
      <c r="W10" s="1758">
        <f t="shared" si="2"/>
        <v>100</v>
      </c>
      <c r="X10" s="1759"/>
      <c r="Y10" s="3145"/>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5"/>
      <c r="Q11" s="1769" t="str">
        <f t="shared" si="6"/>
        <v>容积率</v>
      </c>
      <c r="R11" s="463" t="s">
        <v>14</v>
      </c>
      <c r="S11" s="1758" t="e">
        <f t="shared" si="0"/>
        <v>#N/A</v>
      </c>
      <c r="T11" s="463" t="s">
        <v>14</v>
      </c>
      <c r="U11" s="1758" t="e">
        <f t="shared" si="1"/>
        <v>#N/A</v>
      </c>
      <c r="V11" s="463" t="s">
        <v>14</v>
      </c>
      <c r="W11" s="1758" t="e">
        <f t="shared" si="2"/>
        <v>#N/A</v>
      </c>
      <c r="X11" s="1759"/>
      <c r="Y11" s="3145"/>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5"/>
      <c r="Q12" s="1769">
        <f t="shared" si="6"/>
        <v>111</v>
      </c>
      <c r="R12" s="463" t="s">
        <v>14</v>
      </c>
      <c r="S12" s="1758">
        <f t="shared" si="0"/>
        <v>100</v>
      </c>
      <c r="T12" s="463" t="s">
        <v>14</v>
      </c>
      <c r="U12" s="1758">
        <f t="shared" si="1"/>
        <v>100</v>
      </c>
      <c r="V12" s="463" t="s">
        <v>14</v>
      </c>
      <c r="W12" s="1758">
        <f t="shared" si="2"/>
        <v>100</v>
      </c>
      <c r="X12" s="1759"/>
      <c r="Y12" s="3145"/>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5"/>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5"/>
      <c r="Q14" s="1769">
        <f t="shared" si="6"/>
        <v>111</v>
      </c>
      <c r="R14" s="463" t="s">
        <v>14</v>
      </c>
      <c r="S14" s="1758">
        <f t="shared" si="0"/>
        <v>100</v>
      </c>
      <c r="T14" s="463" t="s">
        <v>14</v>
      </c>
      <c r="U14" s="1758">
        <f t="shared" si="1"/>
        <v>100</v>
      </c>
      <c r="V14" s="463" t="s">
        <v>14</v>
      </c>
      <c r="W14" s="1758">
        <f t="shared" si="2"/>
        <v>100</v>
      </c>
      <c r="X14" s="1759"/>
      <c r="Y14" s="3145"/>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41" t="s">
        <v>1919</v>
      </c>
      <c r="Q15" s="1803" t="str">
        <f t="shared" si="6"/>
        <v>商业繁华度</v>
      </c>
      <c r="R15" s="1804" t="s">
        <v>14</v>
      </c>
      <c r="S15" s="1805">
        <f t="shared" si="0"/>
        <v>100</v>
      </c>
      <c r="T15" s="1804" t="s">
        <v>14</v>
      </c>
      <c r="U15" s="1805">
        <f t="shared" si="1"/>
        <v>100</v>
      </c>
      <c r="V15" s="1804" t="s">
        <v>14</v>
      </c>
      <c r="W15" s="1805">
        <f t="shared" si="2"/>
        <v>100</v>
      </c>
      <c r="X15" s="1743"/>
      <c r="Y15" s="3234"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42"/>
      <c r="Q16" s="1803"/>
      <c r="R16" s="1804"/>
      <c r="S16" s="1805"/>
      <c r="T16" s="1804"/>
      <c r="U16" s="1805"/>
      <c r="V16" s="1804"/>
      <c r="W16" s="1805"/>
      <c r="X16" s="1743"/>
      <c r="Y16" s="3235"/>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42"/>
      <c r="Q17" s="1803" t="str">
        <f>B17</f>
        <v>交通便捷度</v>
      </c>
      <c r="R17" s="1804" t="s">
        <v>14</v>
      </c>
      <c r="S17" s="1805">
        <f>F17</f>
        <v>100</v>
      </c>
      <c r="T17" s="1804" t="s">
        <v>14</v>
      </c>
      <c r="U17" s="1805">
        <f>H17</f>
        <v>100</v>
      </c>
      <c r="V17" s="1804" t="s">
        <v>14</v>
      </c>
      <c r="W17" s="1805">
        <f>J17</f>
        <v>100</v>
      </c>
      <c r="X17" s="1743"/>
      <c r="Y17" s="3235"/>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42"/>
      <c r="Q18" s="1803"/>
      <c r="R18" s="1804"/>
      <c r="S18" s="1805"/>
      <c r="T18" s="1804"/>
      <c r="U18" s="1805"/>
      <c r="V18" s="1804"/>
      <c r="W18" s="1805"/>
      <c r="X18" s="1743"/>
      <c r="Y18" s="3235"/>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42"/>
      <c r="Q19" s="1803" t="str">
        <f>B19</f>
        <v>公共配套设施</v>
      </c>
      <c r="R19" s="1804" t="s">
        <v>14</v>
      </c>
      <c r="S19" s="1805">
        <f>F19</f>
        <v>100</v>
      </c>
      <c r="T19" s="1804" t="s">
        <v>14</v>
      </c>
      <c r="U19" s="1805">
        <f>H19</f>
        <v>100</v>
      </c>
      <c r="V19" s="1804" t="s">
        <v>14</v>
      </c>
      <c r="W19" s="1805">
        <f>J19</f>
        <v>100</v>
      </c>
      <c r="X19" s="1743"/>
      <c r="Y19" s="3235"/>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42"/>
      <c r="Q20" s="1803"/>
      <c r="R20" s="1804"/>
      <c r="S20" s="1805"/>
      <c r="T20" s="1804"/>
      <c r="U20" s="1805"/>
      <c r="V20" s="1804"/>
      <c r="W20" s="1805"/>
      <c r="X20" s="1743"/>
      <c r="Y20" s="3235"/>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42"/>
      <c r="Q21" s="1803" t="str">
        <f>B21</f>
        <v>基础设施水平</v>
      </c>
      <c r="R21" s="1804" t="s">
        <v>14</v>
      </c>
      <c r="S21" s="1805">
        <f>F21</f>
        <v>100</v>
      </c>
      <c r="T21" s="1804" t="s">
        <v>14</v>
      </c>
      <c r="U21" s="1805">
        <f>H21</f>
        <v>100</v>
      </c>
      <c r="V21" s="1804" t="s">
        <v>14</v>
      </c>
      <c r="W21" s="1805">
        <f>J21</f>
        <v>100</v>
      </c>
      <c r="X21" s="1743"/>
      <c r="Y21" s="3235"/>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42"/>
      <c r="Q22" s="1803"/>
      <c r="R22" s="1804"/>
      <c r="S22" s="1805"/>
      <c r="T22" s="1804"/>
      <c r="U22" s="1805"/>
      <c r="V22" s="1804"/>
      <c r="W22" s="1805"/>
      <c r="X22" s="1743"/>
      <c r="Y22" s="3235"/>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42"/>
      <c r="Q23" s="1803" t="str">
        <f>B23</f>
        <v>自然及人文环境</v>
      </c>
      <c r="R23" s="1804" t="s">
        <v>14</v>
      </c>
      <c r="S23" s="1805">
        <f>F23</f>
        <v>100</v>
      </c>
      <c r="T23" s="1804" t="s">
        <v>14</v>
      </c>
      <c r="U23" s="1805">
        <f>H23</f>
        <v>100</v>
      </c>
      <c r="V23" s="1804" t="s">
        <v>14</v>
      </c>
      <c r="W23" s="1805">
        <f>J23</f>
        <v>100</v>
      </c>
      <c r="X23" s="1743"/>
      <c r="Y23" s="3235"/>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42"/>
      <c r="Q24" s="1803"/>
      <c r="R24" s="1804"/>
      <c r="S24" s="1805"/>
      <c r="T24" s="1804"/>
      <c r="U24" s="1805"/>
      <c r="V24" s="1804"/>
      <c r="W24" s="1805"/>
      <c r="X24" s="1743"/>
      <c r="Y24" s="3235"/>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42"/>
      <c r="Q25" s="1803" t="str">
        <f t="shared" ref="Q25:Q46" si="11">B25</f>
        <v>临街状况</v>
      </c>
      <c r="R25" s="1804" t="s">
        <v>14</v>
      </c>
      <c r="S25" s="1805">
        <f>F25</f>
        <v>100</v>
      </c>
      <c r="T25" s="1804" t="s">
        <v>14</v>
      </c>
      <c r="U25" s="1805">
        <f>H25</f>
        <v>100</v>
      </c>
      <c r="V25" s="1804" t="s">
        <v>14</v>
      </c>
      <c r="W25" s="1805">
        <f>J25</f>
        <v>100</v>
      </c>
      <c r="X25" s="1743"/>
      <c r="Y25" s="3235"/>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42"/>
      <c r="Q26" s="1803" t="str">
        <f t="shared" si="11"/>
        <v>平面位置/可视性</v>
      </c>
      <c r="R26" s="1804" t="s">
        <v>14</v>
      </c>
      <c r="S26" s="1805">
        <f>F26</f>
        <v>100</v>
      </c>
      <c r="T26" s="1804" t="s">
        <v>14</v>
      </c>
      <c r="U26" s="1805">
        <f>H26</f>
        <v>100</v>
      </c>
      <c r="V26" s="1804" t="s">
        <v>14</v>
      </c>
      <c r="W26" s="1805">
        <f>J26</f>
        <v>100</v>
      </c>
      <c r="X26" s="1743"/>
      <c r="Y26" s="3235"/>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42"/>
      <c r="Q27" s="1769" t="str">
        <f t="shared" si="11"/>
        <v>人流量</v>
      </c>
      <c r="R27" s="463" t="s">
        <v>14</v>
      </c>
      <c r="S27" s="1758">
        <f>F27</f>
        <v>100</v>
      </c>
      <c r="T27" s="463" t="s">
        <v>14</v>
      </c>
      <c r="U27" s="1758">
        <f>H27</f>
        <v>100</v>
      </c>
      <c r="V27" s="463" t="s">
        <v>14</v>
      </c>
      <c r="W27" s="1758">
        <f>J27</f>
        <v>100</v>
      </c>
      <c r="X27" s="1759"/>
      <c r="Y27" s="3235"/>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42"/>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35"/>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42"/>
      <c r="Q29" s="1803">
        <f t="shared" si="11"/>
        <v>111</v>
      </c>
      <c r="R29" s="1804" t="s">
        <v>14</v>
      </c>
      <c r="S29" s="1805">
        <f t="shared" si="12"/>
        <v>100</v>
      </c>
      <c r="T29" s="1804" t="s">
        <v>14</v>
      </c>
      <c r="U29" s="1805">
        <f t="shared" si="13"/>
        <v>100</v>
      </c>
      <c r="V29" s="1804" t="s">
        <v>14</v>
      </c>
      <c r="W29" s="1805">
        <f t="shared" si="14"/>
        <v>100</v>
      </c>
      <c r="X29" s="1743"/>
      <c r="Y29" s="3235"/>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42"/>
      <c r="Q30" s="1803">
        <f t="shared" si="11"/>
        <v>111</v>
      </c>
      <c r="R30" s="1804" t="s">
        <v>14</v>
      </c>
      <c r="S30" s="1805">
        <f t="shared" si="12"/>
        <v>100</v>
      </c>
      <c r="T30" s="1804" t="s">
        <v>14</v>
      </c>
      <c r="U30" s="1805">
        <f t="shared" si="13"/>
        <v>100</v>
      </c>
      <c r="V30" s="1804" t="s">
        <v>14</v>
      </c>
      <c r="W30" s="1805">
        <f t="shared" si="14"/>
        <v>100</v>
      </c>
      <c r="X30" s="1743"/>
      <c r="Y30" s="3235"/>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42"/>
      <c r="Q31" s="1803">
        <f t="shared" si="11"/>
        <v>111</v>
      </c>
      <c r="R31" s="1804" t="s">
        <v>14</v>
      </c>
      <c r="S31" s="1805">
        <f t="shared" si="12"/>
        <v>100</v>
      </c>
      <c r="T31" s="1804" t="s">
        <v>14</v>
      </c>
      <c r="U31" s="1805">
        <f t="shared" si="13"/>
        <v>100</v>
      </c>
      <c r="V31" s="1804" t="s">
        <v>14</v>
      </c>
      <c r="W31" s="1805">
        <f t="shared" si="14"/>
        <v>100</v>
      </c>
      <c r="X31" s="1743"/>
      <c r="Y31" s="3235"/>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36" t="s">
        <v>1924</v>
      </c>
      <c r="Q32" s="1803" t="str">
        <f t="shared" si="11"/>
        <v>商业类型</v>
      </c>
      <c r="R32" s="1804" t="s">
        <v>14</v>
      </c>
      <c r="S32" s="1805">
        <f t="shared" si="12"/>
        <v>100</v>
      </c>
      <c r="T32" s="1804" t="s">
        <v>14</v>
      </c>
      <c r="U32" s="1805">
        <f t="shared" si="13"/>
        <v>100</v>
      </c>
      <c r="V32" s="1804" t="s">
        <v>14</v>
      </c>
      <c r="W32" s="1805">
        <f t="shared" si="14"/>
        <v>100</v>
      </c>
      <c r="X32" s="1743"/>
      <c r="Y32" s="3239"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37"/>
      <c r="Q33" s="1839" t="str">
        <f t="shared" si="11"/>
        <v>项目建筑规模</v>
      </c>
      <c r="R33" s="1840" t="s">
        <v>14</v>
      </c>
      <c r="S33" s="1841" t="e">
        <f t="shared" si="12"/>
        <v>#N/A</v>
      </c>
      <c r="T33" s="1840" t="s">
        <v>14</v>
      </c>
      <c r="U33" s="1841" t="e">
        <f t="shared" si="13"/>
        <v>#N/A</v>
      </c>
      <c r="V33" s="1840" t="s">
        <v>14</v>
      </c>
      <c r="W33" s="1841" t="e">
        <f t="shared" si="14"/>
        <v>#N/A</v>
      </c>
      <c r="X33" s="1842"/>
      <c r="Y33" s="3239"/>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37"/>
      <c r="Q34" s="1803" t="str">
        <f t="shared" si="11"/>
        <v>建筑结构</v>
      </c>
      <c r="R34" s="1804" t="s">
        <v>14</v>
      </c>
      <c r="S34" s="1805">
        <f t="shared" si="12"/>
        <v>100</v>
      </c>
      <c r="T34" s="1804" t="s">
        <v>14</v>
      </c>
      <c r="U34" s="1805">
        <f t="shared" si="13"/>
        <v>100</v>
      </c>
      <c r="V34" s="1804" t="s">
        <v>14</v>
      </c>
      <c r="W34" s="1805">
        <f t="shared" si="14"/>
        <v>100</v>
      </c>
      <c r="X34" s="1743"/>
      <c r="Y34" s="3239"/>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37"/>
      <c r="Q35" s="1803" t="str">
        <f t="shared" si="11"/>
        <v>公共部分装修</v>
      </c>
      <c r="R35" s="1804" t="s">
        <v>14</v>
      </c>
      <c r="S35" s="1805">
        <f t="shared" si="12"/>
        <v>100</v>
      </c>
      <c r="T35" s="1804" t="s">
        <v>14</v>
      </c>
      <c r="U35" s="1805">
        <f t="shared" si="13"/>
        <v>100</v>
      </c>
      <c r="V35" s="1804" t="s">
        <v>14</v>
      </c>
      <c r="W35" s="1805">
        <f t="shared" si="14"/>
        <v>100</v>
      </c>
      <c r="X35" s="1743"/>
      <c r="Y35" s="3239"/>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37"/>
      <c r="Q36" s="1803" t="str">
        <f t="shared" si="11"/>
        <v>成新度</v>
      </c>
      <c r="R36" s="1804" t="s">
        <v>14</v>
      </c>
      <c r="S36" s="1805" t="e">
        <f t="shared" si="12"/>
        <v>#N/A</v>
      </c>
      <c r="T36" s="1804" t="s">
        <v>14</v>
      </c>
      <c r="U36" s="1805" t="e">
        <f t="shared" si="13"/>
        <v>#N/A</v>
      </c>
      <c r="V36" s="1804" t="s">
        <v>14</v>
      </c>
      <c r="W36" s="1805" t="e">
        <f t="shared" si="14"/>
        <v>#N/A</v>
      </c>
      <c r="X36" s="1743"/>
      <c r="Y36" s="3239"/>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37"/>
      <c r="Q37" s="1769" t="str">
        <f t="shared" si="11"/>
        <v>市政基础设施</v>
      </c>
      <c r="R37" s="463" t="s">
        <v>14</v>
      </c>
      <c r="S37" s="1758">
        <f t="shared" si="12"/>
        <v>100</v>
      </c>
      <c r="T37" s="463" t="s">
        <v>14</v>
      </c>
      <c r="U37" s="1758">
        <f t="shared" si="13"/>
        <v>100</v>
      </c>
      <c r="V37" s="463" t="s">
        <v>14</v>
      </c>
      <c r="W37" s="1758">
        <f t="shared" si="14"/>
        <v>100</v>
      </c>
      <c r="X37" s="1759"/>
      <c r="Y37" s="3239"/>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37" t="s">
        <v>1924</v>
      </c>
      <c r="Q38" s="1803" t="str">
        <f t="shared" si="11"/>
        <v>业态</v>
      </c>
      <c r="R38" s="1804" t="s">
        <v>14</v>
      </c>
      <c r="S38" s="1805">
        <f t="shared" si="12"/>
        <v>100</v>
      </c>
      <c r="T38" s="1804" t="s">
        <v>14</v>
      </c>
      <c r="U38" s="1805">
        <f t="shared" si="13"/>
        <v>100</v>
      </c>
      <c r="V38" s="1804" t="s">
        <v>14</v>
      </c>
      <c r="W38" s="1805">
        <f t="shared" si="14"/>
        <v>100</v>
      </c>
      <c r="X38" s="1743"/>
      <c r="Y38" s="3239"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37"/>
      <c r="Q39" s="1803" t="str">
        <f t="shared" si="11"/>
        <v>层高</v>
      </c>
      <c r="R39" s="1804" t="s">
        <v>14</v>
      </c>
      <c r="S39" s="1805">
        <f t="shared" si="12"/>
        <v>100</v>
      </c>
      <c r="T39" s="1804" t="s">
        <v>14</v>
      </c>
      <c r="U39" s="1805">
        <f t="shared" si="13"/>
        <v>100</v>
      </c>
      <c r="V39" s="1804" t="s">
        <v>14</v>
      </c>
      <c r="W39" s="1805">
        <f t="shared" si="14"/>
        <v>100</v>
      </c>
      <c r="X39" s="1743"/>
      <c r="Y39" s="3239"/>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37"/>
      <c r="Q40" s="1803" t="str">
        <f t="shared" si="11"/>
        <v>单套建筑面积</v>
      </c>
      <c r="R40" s="1804" t="s">
        <v>14</v>
      </c>
      <c r="S40" s="1805">
        <f t="shared" si="12"/>
        <v>100</v>
      </c>
      <c r="T40" s="1804" t="s">
        <v>14</v>
      </c>
      <c r="U40" s="1805">
        <f t="shared" si="13"/>
        <v>100</v>
      </c>
      <c r="V40" s="1804" t="s">
        <v>14</v>
      </c>
      <c r="W40" s="1805">
        <f t="shared" si="14"/>
        <v>100</v>
      </c>
      <c r="X40" s="1743"/>
      <c r="Y40" s="3239"/>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37"/>
      <c r="Q41" s="1839" t="str">
        <f t="shared" si="11"/>
        <v>进深比</v>
      </c>
      <c r="R41" s="1840" t="s">
        <v>14</v>
      </c>
      <c r="S41" s="1841">
        <f t="shared" si="12"/>
        <v>100</v>
      </c>
      <c r="T41" s="1840" t="s">
        <v>14</v>
      </c>
      <c r="U41" s="1841">
        <f t="shared" si="13"/>
        <v>100</v>
      </c>
      <c r="V41" s="1840" t="s">
        <v>14</v>
      </c>
      <c r="W41" s="1841">
        <f t="shared" si="14"/>
        <v>100</v>
      </c>
      <c r="X41" s="1842"/>
      <c r="Y41" s="3239"/>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37"/>
      <c r="Q42" s="1803" t="str">
        <f t="shared" si="11"/>
        <v>内部装修</v>
      </c>
      <c r="R42" s="1804" t="s">
        <v>14</v>
      </c>
      <c r="S42" s="1805">
        <f t="shared" si="12"/>
        <v>100</v>
      </c>
      <c r="T42" s="1804" t="s">
        <v>14</v>
      </c>
      <c r="U42" s="1805">
        <f t="shared" si="13"/>
        <v>100</v>
      </c>
      <c r="V42" s="1804" t="s">
        <v>14</v>
      </c>
      <c r="W42" s="1805">
        <f t="shared" si="14"/>
        <v>100</v>
      </c>
      <c r="X42" s="1743"/>
      <c r="Y42" s="3239"/>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37"/>
      <c r="Q43" s="1803" t="str">
        <f t="shared" si="11"/>
        <v>内部装修维护情况</v>
      </c>
      <c r="R43" s="1804" t="s">
        <v>14</v>
      </c>
      <c r="S43" s="1805">
        <f t="shared" si="12"/>
        <v>100</v>
      </c>
      <c r="T43" s="1804" t="s">
        <v>14</v>
      </c>
      <c r="U43" s="1805">
        <f t="shared" si="13"/>
        <v>100</v>
      </c>
      <c r="V43" s="1804" t="s">
        <v>14</v>
      </c>
      <c r="W43" s="1805">
        <f t="shared" si="14"/>
        <v>100</v>
      </c>
      <c r="X43" s="1743"/>
      <c r="Y43" s="3239"/>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37"/>
      <c r="Q44" s="1769">
        <f t="shared" si="11"/>
        <v>111</v>
      </c>
      <c r="R44" s="463" t="s">
        <v>14</v>
      </c>
      <c r="S44" s="1758">
        <f t="shared" si="12"/>
        <v>100</v>
      </c>
      <c r="T44" s="463" t="s">
        <v>14</v>
      </c>
      <c r="U44" s="1758">
        <f t="shared" si="13"/>
        <v>100</v>
      </c>
      <c r="V44" s="463" t="s">
        <v>14</v>
      </c>
      <c r="W44" s="1758">
        <f t="shared" si="14"/>
        <v>100</v>
      </c>
      <c r="X44" s="1759"/>
      <c r="Y44" s="3239"/>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37"/>
      <c r="Q45" s="1803">
        <f t="shared" si="11"/>
        <v>111</v>
      </c>
      <c r="R45" s="1804" t="s">
        <v>14</v>
      </c>
      <c r="S45" s="1805">
        <f t="shared" si="12"/>
        <v>100</v>
      </c>
      <c r="T45" s="1804" t="s">
        <v>14</v>
      </c>
      <c r="U45" s="1805">
        <f t="shared" si="13"/>
        <v>100</v>
      </c>
      <c r="V45" s="1804" t="s">
        <v>14</v>
      </c>
      <c r="W45" s="1805">
        <f t="shared" si="14"/>
        <v>100</v>
      </c>
      <c r="X45" s="1743"/>
      <c r="Y45" s="3239"/>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38"/>
      <c r="Q46" s="1803">
        <f t="shared" si="11"/>
        <v>111</v>
      </c>
      <c r="R46" s="1804" t="s">
        <v>14</v>
      </c>
      <c r="S46" s="1805">
        <f t="shared" si="12"/>
        <v>100</v>
      </c>
      <c r="T46" s="1804" t="s">
        <v>14</v>
      </c>
      <c r="U46" s="1805">
        <f t="shared" si="13"/>
        <v>100</v>
      </c>
      <c r="V46" s="1804" t="s">
        <v>14</v>
      </c>
      <c r="W46" s="1805">
        <f t="shared" si="14"/>
        <v>100</v>
      </c>
      <c r="X46" s="1743"/>
      <c r="Y46" s="3240"/>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33" t="str">
        <f>A47</f>
        <v>成交单价（元/平方米）</v>
      </c>
      <c r="Q47" s="3233"/>
      <c r="R47" s="3228">
        <f>E47</f>
        <v>0</v>
      </c>
      <c r="S47" s="3228"/>
      <c r="T47" s="3228">
        <f>G47</f>
        <v>0</v>
      </c>
      <c r="U47" s="3228"/>
      <c r="V47" s="3228">
        <f>I47</f>
        <v>0</v>
      </c>
      <c r="W47" s="3228"/>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33" t="str">
        <f>A48</f>
        <v>比较价值（元/平方米）</v>
      </c>
      <c r="Q48" s="3233"/>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30" t="str">
        <f>A49</f>
        <v>估价对象XX用房的比较价值（楼面单价，元/平方米）</v>
      </c>
      <c r="Q49" s="3231"/>
      <c r="R49" s="3232" t="e">
        <f>IF(F1="售价",ROUND(IF(D48="简单平均",AVERAGE(R48:V48),R48*F48+T48*H48+V48*J48),0),ROUND(IF(D48="简单平均",AVERAGE(R48:V48),R48*F48+T48*H48+V48*J48),1))</f>
        <v>#DIV/0!</v>
      </c>
      <c r="S49" s="3232"/>
      <c r="T49" s="3232"/>
      <c r="U49" s="3232"/>
      <c r="V49" s="3232"/>
      <c r="W49" s="3232"/>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2022-3</v>
      </c>
      <c r="D58" s="1890">
        <f>EDATE(C58,-1)</f>
        <v>44593</v>
      </c>
      <c r="E58" s="1890">
        <f t="shared" ref="E58:N58" si="16">EDATE(D58,-1)</f>
        <v>44562</v>
      </c>
      <c r="F58" s="1890">
        <f t="shared" si="16"/>
        <v>44531</v>
      </c>
      <c r="G58" s="1890">
        <f t="shared" si="16"/>
        <v>44501</v>
      </c>
      <c r="H58" s="1890">
        <f t="shared" si="16"/>
        <v>44470</v>
      </c>
      <c r="I58" s="1890">
        <f t="shared" si="16"/>
        <v>44440</v>
      </c>
      <c r="J58" s="1890">
        <f t="shared" si="16"/>
        <v>44409</v>
      </c>
      <c r="K58" s="1890">
        <f t="shared" si="16"/>
        <v>44378</v>
      </c>
      <c r="L58" s="1890">
        <f t="shared" si="16"/>
        <v>44348</v>
      </c>
      <c r="M58" s="1890">
        <f t="shared" si="16"/>
        <v>44317</v>
      </c>
      <c r="N58" s="1890">
        <f t="shared" si="16"/>
        <v>44287</v>
      </c>
      <c r="O58" s="1890">
        <f>EDATE(N58,-1)</f>
        <v>44256</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6" t="s">
        <v>2005</v>
      </c>
      <c r="D4" s="3217"/>
      <c r="E4" s="3218" t="s">
        <v>2006</v>
      </c>
      <c r="F4" s="3219"/>
      <c r="G4" s="3216" t="s">
        <v>2007</v>
      </c>
      <c r="H4" s="3217"/>
      <c r="I4" s="3216" t="s">
        <v>2008</v>
      </c>
      <c r="J4" s="3217"/>
      <c r="K4" s="2042" t="s">
        <v>2009</v>
      </c>
      <c r="L4" s="1741"/>
      <c r="M4" s="1742"/>
      <c r="N4" s="1742"/>
      <c r="O4" s="1742"/>
      <c r="P4" s="3249" t="s">
        <v>2010</v>
      </c>
      <c r="Q4" s="3250"/>
      <c r="R4" s="3244" t="s">
        <v>2006</v>
      </c>
      <c r="S4" s="3245"/>
      <c r="T4" s="3244" t="s">
        <v>2007</v>
      </c>
      <c r="U4" s="3245"/>
      <c r="V4" s="3253" t="s">
        <v>2008</v>
      </c>
      <c r="W4" s="3253"/>
      <c r="X4" s="2078"/>
      <c r="Y4" s="3244" t="s">
        <v>2010</v>
      </c>
      <c r="Z4" s="3245"/>
      <c r="AA4" s="3243" t="s">
        <v>2006</v>
      </c>
      <c r="AB4" s="3243" t="s">
        <v>2007</v>
      </c>
      <c r="AC4" s="3246" t="s">
        <v>2008</v>
      </c>
    </row>
    <row r="5" spans="1:29" ht="15">
      <c r="A5" s="1745"/>
      <c r="B5" s="1746"/>
      <c r="C5" s="3209" t="s">
        <v>1901</v>
      </c>
      <c r="D5" s="3210"/>
      <c r="E5" s="3207" t="s">
        <v>1902</v>
      </c>
      <c r="F5" s="3208"/>
      <c r="G5" s="3209" t="s">
        <v>1903</v>
      </c>
      <c r="H5" s="3210"/>
      <c r="I5" s="3209" t="s">
        <v>1904</v>
      </c>
      <c r="J5" s="3210"/>
      <c r="K5" s="2042"/>
      <c r="L5" s="1741"/>
      <c r="M5" s="1742"/>
      <c r="N5" s="1742"/>
      <c r="O5" s="1742"/>
      <c r="P5" s="3251"/>
      <c r="Q5" s="3223"/>
      <c r="R5" s="3205"/>
      <c r="S5" s="3206"/>
      <c r="T5" s="3205"/>
      <c r="U5" s="3206"/>
      <c r="V5" s="3228"/>
      <c r="W5" s="3228"/>
      <c r="X5" s="1743"/>
      <c r="Y5" s="3205"/>
      <c r="Z5" s="3206"/>
      <c r="AA5" s="3199"/>
      <c r="AB5" s="3199"/>
      <c r="AC5" s="3247"/>
    </row>
    <row r="6" spans="1:29" ht="15.75" thickBot="1">
      <c r="A6" s="1748"/>
      <c r="B6" s="1749"/>
      <c r="C6" s="3211" t="s">
        <v>1905</v>
      </c>
      <c r="D6" s="3212"/>
      <c r="E6" s="3213" t="s">
        <v>1905</v>
      </c>
      <c r="F6" s="3214"/>
      <c r="G6" s="3211" t="s">
        <v>1905</v>
      </c>
      <c r="H6" s="3212"/>
      <c r="I6" s="3211" t="s">
        <v>1905</v>
      </c>
      <c r="J6" s="3212"/>
      <c r="K6" s="2042" t="s">
        <v>1906</v>
      </c>
      <c r="L6" s="1741"/>
      <c r="M6" s="1742"/>
      <c r="N6" s="1742"/>
      <c r="O6" s="1742"/>
      <c r="P6" s="3252"/>
      <c r="Q6" s="3225"/>
      <c r="R6" s="3205"/>
      <c r="S6" s="3206"/>
      <c r="T6" s="3226"/>
      <c r="U6" s="3227"/>
      <c r="V6" s="3228"/>
      <c r="W6" s="3228"/>
      <c r="X6" s="1743"/>
      <c r="Y6" s="3226"/>
      <c r="Z6" s="3227"/>
      <c r="AA6" s="3200"/>
      <c r="AB6" s="3200"/>
      <c r="AC6" s="3248"/>
    </row>
    <row r="7" spans="1:29" s="1760" customFormat="1" ht="15.75" thickBot="1">
      <c r="A7" s="1750" t="s">
        <v>1907</v>
      </c>
      <c r="B7" s="1751"/>
      <c r="C7" s="1752">
        <f>'数据-取费表'!B2</f>
        <v>44631</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4" t="s">
        <v>1908</v>
      </c>
      <c r="Q7" s="3229"/>
      <c r="R7" s="463" t="s">
        <v>14</v>
      </c>
      <c r="S7" s="1758">
        <f t="shared" ref="S7:S15" si="0">F7</f>
        <v>0</v>
      </c>
      <c r="T7" s="463" t="s">
        <v>14</v>
      </c>
      <c r="U7" s="1758">
        <f t="shared" ref="U7:U15" si="1">H7</f>
        <v>0</v>
      </c>
      <c r="V7" s="463" t="s">
        <v>14</v>
      </c>
      <c r="W7" s="1758">
        <f t="shared" ref="W7:W15" si="2">J7</f>
        <v>0</v>
      </c>
      <c r="X7" s="1759"/>
      <c r="Y7" s="3201" t="s">
        <v>1908</v>
      </c>
      <c r="Z7" s="3202"/>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4" t="s">
        <v>1911</v>
      </c>
      <c r="Q8" s="3202"/>
      <c r="R8" s="463" t="s">
        <v>14</v>
      </c>
      <c r="S8" s="1758">
        <f t="shared" si="0"/>
        <v>0</v>
      </c>
      <c r="T8" s="463" t="s">
        <v>14</v>
      </c>
      <c r="U8" s="1758">
        <f t="shared" si="1"/>
        <v>0</v>
      </c>
      <c r="V8" s="463" t="s">
        <v>14</v>
      </c>
      <c r="W8" s="1758">
        <f t="shared" si="2"/>
        <v>0</v>
      </c>
      <c r="X8" s="1759"/>
      <c r="Y8" s="3201" t="s">
        <v>1911</v>
      </c>
      <c r="Z8" s="3202"/>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5" t="s">
        <v>1914</v>
      </c>
      <c r="Q9" s="1769" t="str">
        <f t="shared" ref="Q9:Q15" si="6">B9</f>
        <v>用途</v>
      </c>
      <c r="R9" s="463" t="s">
        <v>14</v>
      </c>
      <c r="S9" s="1758">
        <f t="shared" si="0"/>
        <v>100</v>
      </c>
      <c r="T9" s="463" t="s">
        <v>14</v>
      </c>
      <c r="U9" s="1758">
        <f t="shared" si="1"/>
        <v>100</v>
      </c>
      <c r="V9" s="463" t="s">
        <v>14</v>
      </c>
      <c r="W9" s="1758">
        <f t="shared" si="2"/>
        <v>100</v>
      </c>
      <c r="X9" s="1759"/>
      <c r="Y9" s="3145"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5"/>
      <c r="Q10" s="1769" t="str">
        <f t="shared" si="6"/>
        <v>土地使用年限（年）</v>
      </c>
      <c r="R10" s="463" t="s">
        <v>14</v>
      </c>
      <c r="S10" s="1758">
        <f t="shared" si="0"/>
        <v>100</v>
      </c>
      <c r="T10" s="463" t="s">
        <v>14</v>
      </c>
      <c r="U10" s="1758">
        <f t="shared" si="1"/>
        <v>100</v>
      </c>
      <c r="V10" s="463" t="s">
        <v>14</v>
      </c>
      <c r="W10" s="1758">
        <f t="shared" si="2"/>
        <v>100</v>
      </c>
      <c r="X10" s="1759"/>
      <c r="Y10" s="3145"/>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5"/>
      <c r="Q11" s="1769" t="str">
        <f t="shared" si="6"/>
        <v>容积率</v>
      </c>
      <c r="R11" s="463" t="s">
        <v>14</v>
      </c>
      <c r="S11" s="1758" t="e">
        <f t="shared" si="0"/>
        <v>#N/A</v>
      </c>
      <c r="T11" s="463" t="s">
        <v>14</v>
      </c>
      <c r="U11" s="1758" t="e">
        <f t="shared" si="1"/>
        <v>#N/A</v>
      </c>
      <c r="V11" s="463" t="s">
        <v>14</v>
      </c>
      <c r="W11" s="1758" t="e">
        <f t="shared" si="2"/>
        <v>#N/A</v>
      </c>
      <c r="X11" s="1759"/>
      <c r="Y11" s="3145"/>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5"/>
      <c r="Q12" s="1769">
        <f t="shared" si="6"/>
        <v>111</v>
      </c>
      <c r="R12" s="463" t="s">
        <v>14</v>
      </c>
      <c r="S12" s="1758">
        <f t="shared" si="0"/>
        <v>100</v>
      </c>
      <c r="T12" s="463" t="s">
        <v>14</v>
      </c>
      <c r="U12" s="1758">
        <f t="shared" si="1"/>
        <v>100</v>
      </c>
      <c r="V12" s="463" t="s">
        <v>14</v>
      </c>
      <c r="W12" s="1758">
        <f t="shared" si="2"/>
        <v>100</v>
      </c>
      <c r="X12" s="1759"/>
      <c r="Y12" s="3145"/>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5"/>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5"/>
      <c r="Q14" s="1769">
        <f t="shared" si="6"/>
        <v>111</v>
      </c>
      <c r="R14" s="463" t="s">
        <v>14</v>
      </c>
      <c r="S14" s="1758">
        <f t="shared" si="0"/>
        <v>100</v>
      </c>
      <c r="T14" s="463" t="s">
        <v>14</v>
      </c>
      <c r="U14" s="1758">
        <f t="shared" si="1"/>
        <v>100</v>
      </c>
      <c r="V14" s="463" t="s">
        <v>14</v>
      </c>
      <c r="W14" s="1758">
        <f t="shared" si="2"/>
        <v>100</v>
      </c>
      <c r="X14" s="1759"/>
      <c r="Y14" s="3145"/>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41" t="s">
        <v>1919</v>
      </c>
      <c r="Q15" s="1803" t="str">
        <f t="shared" si="6"/>
        <v>办公集聚程度</v>
      </c>
      <c r="R15" s="1804" t="s">
        <v>14</v>
      </c>
      <c r="S15" s="1805">
        <f t="shared" si="0"/>
        <v>100</v>
      </c>
      <c r="T15" s="1804" t="s">
        <v>14</v>
      </c>
      <c r="U15" s="1805">
        <f t="shared" si="1"/>
        <v>100</v>
      </c>
      <c r="V15" s="1804" t="s">
        <v>14</v>
      </c>
      <c r="W15" s="1805">
        <f t="shared" si="2"/>
        <v>100</v>
      </c>
      <c r="X15" s="1743"/>
      <c r="Y15" s="3234"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42"/>
      <c r="Q16" s="1803"/>
      <c r="R16" s="1804"/>
      <c r="S16" s="1805"/>
      <c r="T16" s="1804"/>
      <c r="U16" s="1805"/>
      <c r="V16" s="1804"/>
      <c r="W16" s="1805"/>
      <c r="X16" s="1743"/>
      <c r="Y16" s="3235"/>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42"/>
      <c r="Q17" s="1803" t="str">
        <f>B17</f>
        <v>交通便捷度</v>
      </c>
      <c r="R17" s="1804" t="s">
        <v>14</v>
      </c>
      <c r="S17" s="1805">
        <f>F17</f>
        <v>100</v>
      </c>
      <c r="T17" s="1804" t="s">
        <v>14</v>
      </c>
      <c r="U17" s="1805">
        <f>H17</f>
        <v>100</v>
      </c>
      <c r="V17" s="1804" t="s">
        <v>14</v>
      </c>
      <c r="W17" s="1805">
        <f>J17</f>
        <v>100</v>
      </c>
      <c r="X17" s="1743"/>
      <c r="Y17" s="3235"/>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42"/>
      <c r="Q18" s="1803"/>
      <c r="R18" s="1804"/>
      <c r="S18" s="1805"/>
      <c r="T18" s="1804"/>
      <c r="U18" s="1805"/>
      <c r="V18" s="1804"/>
      <c r="W18" s="1805"/>
      <c r="X18" s="1743"/>
      <c r="Y18" s="3235"/>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42"/>
      <c r="Q19" s="1803" t="str">
        <f>B19</f>
        <v>公共配套设施</v>
      </c>
      <c r="R19" s="1804" t="s">
        <v>14</v>
      </c>
      <c r="S19" s="1805">
        <f>F19</f>
        <v>100</v>
      </c>
      <c r="T19" s="1804" t="s">
        <v>14</v>
      </c>
      <c r="U19" s="1805">
        <f>H19</f>
        <v>100</v>
      </c>
      <c r="V19" s="1804" t="s">
        <v>14</v>
      </c>
      <c r="W19" s="1805">
        <f>J19</f>
        <v>100</v>
      </c>
      <c r="X19" s="1743"/>
      <c r="Y19" s="3235"/>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42"/>
      <c r="Q20" s="1803"/>
      <c r="R20" s="1804"/>
      <c r="S20" s="1805"/>
      <c r="T20" s="1804"/>
      <c r="U20" s="1805"/>
      <c r="V20" s="1804"/>
      <c r="W20" s="1805"/>
      <c r="X20" s="1743"/>
      <c r="Y20" s="3235"/>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42"/>
      <c r="Q21" s="1803" t="str">
        <f>B21</f>
        <v>基础设施水平</v>
      </c>
      <c r="R21" s="1804" t="s">
        <v>14</v>
      </c>
      <c r="S21" s="1805">
        <f>F21</f>
        <v>100</v>
      </c>
      <c r="T21" s="1804" t="s">
        <v>14</v>
      </c>
      <c r="U21" s="1805">
        <f>H21</f>
        <v>100</v>
      </c>
      <c r="V21" s="1804" t="s">
        <v>14</v>
      </c>
      <c r="W21" s="1805">
        <f>J21</f>
        <v>100</v>
      </c>
      <c r="X21" s="1743"/>
      <c r="Y21" s="3235"/>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42"/>
      <c r="Q22" s="1803"/>
      <c r="R22" s="1804"/>
      <c r="S22" s="1805"/>
      <c r="T22" s="1804"/>
      <c r="U22" s="1805"/>
      <c r="V22" s="1804"/>
      <c r="W22" s="1805"/>
      <c r="X22" s="1743"/>
      <c r="Y22" s="3235"/>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42"/>
      <c r="Q23" s="1803" t="str">
        <f>B23</f>
        <v>环境质量</v>
      </c>
      <c r="R23" s="1804" t="s">
        <v>14</v>
      </c>
      <c r="S23" s="1805">
        <f>F23</f>
        <v>100</v>
      </c>
      <c r="T23" s="1804" t="s">
        <v>14</v>
      </c>
      <c r="U23" s="1805">
        <f>H23</f>
        <v>100</v>
      </c>
      <c r="V23" s="1804" t="s">
        <v>14</v>
      </c>
      <c r="W23" s="1805">
        <f>J23</f>
        <v>100</v>
      </c>
      <c r="X23" s="1743"/>
      <c r="Y23" s="3235"/>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42"/>
      <c r="Q24" s="1803"/>
      <c r="R24" s="1804"/>
      <c r="S24" s="1805"/>
      <c r="T24" s="1804"/>
      <c r="U24" s="1805"/>
      <c r="V24" s="1804"/>
      <c r="W24" s="1805"/>
      <c r="X24" s="1743"/>
      <c r="Y24" s="3235"/>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42"/>
      <c r="Q25" s="1803" t="str">
        <f>B25</f>
        <v>毗邻道路的类型与等级</v>
      </c>
      <c r="R25" s="1804" t="s">
        <v>14</v>
      </c>
      <c r="S25" s="1805">
        <f>F25</f>
        <v>100</v>
      </c>
      <c r="T25" s="1804" t="s">
        <v>14</v>
      </c>
      <c r="U25" s="1805">
        <f>H25</f>
        <v>100</v>
      </c>
      <c r="V25" s="1804" t="s">
        <v>14</v>
      </c>
      <c r="W25" s="1805">
        <f>J25</f>
        <v>100</v>
      </c>
      <c r="X25" s="1743"/>
      <c r="Y25" s="3235"/>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42"/>
      <c r="Q26" s="1803"/>
      <c r="R26" s="1804"/>
      <c r="S26" s="1805"/>
      <c r="T26" s="1804"/>
      <c r="U26" s="1805"/>
      <c r="V26" s="1804"/>
      <c r="W26" s="1805"/>
      <c r="X26" s="1743"/>
      <c r="Y26" s="3235"/>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42"/>
      <c r="Q27" s="1803" t="str">
        <f t="shared" ref="Q27:Q47" si="11">B27</f>
        <v>楼层</v>
      </c>
      <c r="R27" s="1804" t="s">
        <v>14</v>
      </c>
      <c r="S27" s="1805">
        <f>F27</f>
        <v>100</v>
      </c>
      <c r="T27" s="1804" t="s">
        <v>14</v>
      </c>
      <c r="U27" s="1805">
        <f>H27</f>
        <v>100</v>
      </c>
      <c r="V27" s="1804" t="s">
        <v>14</v>
      </c>
      <c r="W27" s="1805">
        <f>J27</f>
        <v>100</v>
      </c>
      <c r="X27" s="1743"/>
      <c r="Y27" s="3235"/>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42"/>
      <c r="Q28" s="1769" t="str">
        <f t="shared" si="11"/>
        <v>朝向</v>
      </c>
      <c r="R28" s="463" t="s">
        <v>14</v>
      </c>
      <c r="S28" s="1758">
        <f>F28</f>
        <v>100</v>
      </c>
      <c r="T28" s="463" t="s">
        <v>14</v>
      </c>
      <c r="U28" s="1758">
        <f>H28</f>
        <v>100</v>
      </c>
      <c r="V28" s="463" t="s">
        <v>14</v>
      </c>
      <c r="W28" s="1758">
        <f>J28</f>
        <v>100</v>
      </c>
      <c r="X28" s="1759"/>
      <c r="Y28" s="3235"/>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42"/>
      <c r="Q29" s="1803">
        <f t="shared" si="11"/>
        <v>111</v>
      </c>
      <c r="R29" s="1804" t="s">
        <v>14</v>
      </c>
      <c r="S29" s="1805">
        <f t="shared" ref="S29:S47" si="12">F29</f>
        <v>100</v>
      </c>
      <c r="T29" s="1804" t="s">
        <v>14</v>
      </c>
      <c r="U29" s="1805">
        <f t="shared" ref="U29:U47" si="13">H29</f>
        <v>100</v>
      </c>
      <c r="V29" s="1804" t="s">
        <v>14</v>
      </c>
      <c r="W29" s="1805">
        <f t="shared" ref="W29:W47" si="14">J29</f>
        <v>100</v>
      </c>
      <c r="X29" s="1743"/>
      <c r="Y29" s="3235"/>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42"/>
      <c r="Q30" s="1803">
        <f t="shared" si="11"/>
        <v>111</v>
      </c>
      <c r="R30" s="1804" t="s">
        <v>14</v>
      </c>
      <c r="S30" s="1805">
        <f t="shared" si="12"/>
        <v>100</v>
      </c>
      <c r="T30" s="1804" t="s">
        <v>14</v>
      </c>
      <c r="U30" s="1805">
        <f t="shared" si="13"/>
        <v>100</v>
      </c>
      <c r="V30" s="1804" t="s">
        <v>14</v>
      </c>
      <c r="W30" s="1805">
        <f t="shared" si="14"/>
        <v>100</v>
      </c>
      <c r="X30" s="1743"/>
      <c r="Y30" s="3235"/>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42"/>
      <c r="Q31" s="1803">
        <f t="shared" si="11"/>
        <v>111</v>
      </c>
      <c r="R31" s="1804" t="s">
        <v>14</v>
      </c>
      <c r="S31" s="1805">
        <f t="shared" si="12"/>
        <v>100</v>
      </c>
      <c r="T31" s="1804" t="s">
        <v>14</v>
      </c>
      <c r="U31" s="1805">
        <f t="shared" si="13"/>
        <v>100</v>
      </c>
      <c r="V31" s="1804" t="s">
        <v>14</v>
      </c>
      <c r="W31" s="1805">
        <f t="shared" si="14"/>
        <v>100</v>
      </c>
      <c r="X31" s="1743"/>
      <c r="Y31" s="3235"/>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42"/>
      <c r="Q32" s="1803">
        <f t="shared" si="11"/>
        <v>111</v>
      </c>
      <c r="R32" s="1804" t="s">
        <v>14</v>
      </c>
      <c r="S32" s="1805">
        <f t="shared" si="12"/>
        <v>100</v>
      </c>
      <c r="T32" s="1804" t="s">
        <v>14</v>
      </c>
      <c r="U32" s="1805">
        <f t="shared" si="13"/>
        <v>100</v>
      </c>
      <c r="V32" s="1804" t="s">
        <v>14</v>
      </c>
      <c r="W32" s="1805">
        <f t="shared" si="14"/>
        <v>100</v>
      </c>
      <c r="X32" s="1743"/>
      <c r="Y32" s="3235"/>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36" t="s">
        <v>1924</v>
      </c>
      <c r="Q33" s="1803" t="str">
        <f t="shared" si="11"/>
        <v>建筑类型</v>
      </c>
      <c r="R33" s="1804" t="s">
        <v>14</v>
      </c>
      <c r="S33" s="1805">
        <f t="shared" si="12"/>
        <v>100</v>
      </c>
      <c r="T33" s="1804" t="s">
        <v>14</v>
      </c>
      <c r="U33" s="1805">
        <f t="shared" si="13"/>
        <v>100</v>
      </c>
      <c r="V33" s="1804" t="s">
        <v>14</v>
      </c>
      <c r="W33" s="1805">
        <f t="shared" si="14"/>
        <v>100</v>
      </c>
      <c r="X33" s="1743"/>
      <c r="Y33" s="3239"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37"/>
      <c r="Q34" s="1839" t="str">
        <f t="shared" si="11"/>
        <v>项目建筑规模</v>
      </c>
      <c r="R34" s="1840" t="s">
        <v>14</v>
      </c>
      <c r="S34" s="1841" t="e">
        <f t="shared" si="12"/>
        <v>#N/A</v>
      </c>
      <c r="T34" s="1840" t="s">
        <v>14</v>
      </c>
      <c r="U34" s="1841" t="e">
        <f t="shared" si="13"/>
        <v>#N/A</v>
      </c>
      <c r="V34" s="1840" t="s">
        <v>14</v>
      </c>
      <c r="W34" s="1841" t="e">
        <f t="shared" si="14"/>
        <v>#N/A</v>
      </c>
      <c r="X34" s="1842"/>
      <c r="Y34" s="3239"/>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37"/>
      <c r="Q35" s="1803" t="str">
        <f t="shared" si="11"/>
        <v>建筑结构</v>
      </c>
      <c r="R35" s="1804" t="s">
        <v>14</v>
      </c>
      <c r="S35" s="1805">
        <f t="shared" si="12"/>
        <v>100</v>
      </c>
      <c r="T35" s="1804" t="s">
        <v>14</v>
      </c>
      <c r="U35" s="1805">
        <f t="shared" si="13"/>
        <v>100</v>
      </c>
      <c r="V35" s="1804" t="s">
        <v>14</v>
      </c>
      <c r="W35" s="1805">
        <f t="shared" si="14"/>
        <v>100</v>
      </c>
      <c r="X35" s="1743"/>
      <c r="Y35" s="3239"/>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37"/>
      <c r="Q36" s="1803" t="str">
        <f t="shared" si="11"/>
        <v>公共部分装修</v>
      </c>
      <c r="R36" s="1804" t="s">
        <v>14</v>
      </c>
      <c r="S36" s="1805">
        <f t="shared" si="12"/>
        <v>100</v>
      </c>
      <c r="T36" s="1804" t="s">
        <v>14</v>
      </c>
      <c r="U36" s="1805">
        <f t="shared" si="13"/>
        <v>100</v>
      </c>
      <c r="V36" s="1804" t="s">
        <v>14</v>
      </c>
      <c r="W36" s="1805">
        <f t="shared" si="14"/>
        <v>100</v>
      </c>
      <c r="X36" s="1743"/>
      <c r="Y36" s="3239"/>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37"/>
      <c r="Q37" s="1803" t="str">
        <f t="shared" si="11"/>
        <v>成新度</v>
      </c>
      <c r="R37" s="1804" t="s">
        <v>14</v>
      </c>
      <c r="S37" s="1805" t="e">
        <f t="shared" si="12"/>
        <v>#N/A</v>
      </c>
      <c r="T37" s="1804" t="s">
        <v>14</v>
      </c>
      <c r="U37" s="1805" t="e">
        <f t="shared" si="13"/>
        <v>#N/A</v>
      </c>
      <c r="V37" s="1804" t="s">
        <v>14</v>
      </c>
      <c r="W37" s="1805" t="e">
        <f t="shared" si="14"/>
        <v>#N/A</v>
      </c>
      <c r="X37" s="1743"/>
      <c r="Y37" s="3239"/>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37"/>
      <c r="Q38" s="1769" t="str">
        <f t="shared" si="11"/>
        <v>写字楼等级</v>
      </c>
      <c r="R38" s="463" t="s">
        <v>14</v>
      </c>
      <c r="S38" s="1758">
        <f t="shared" si="12"/>
        <v>100</v>
      </c>
      <c r="T38" s="463" t="s">
        <v>14</v>
      </c>
      <c r="U38" s="1758">
        <f t="shared" si="13"/>
        <v>100</v>
      </c>
      <c r="V38" s="463" t="s">
        <v>14</v>
      </c>
      <c r="W38" s="1758">
        <f t="shared" si="14"/>
        <v>100</v>
      </c>
      <c r="X38" s="1759"/>
      <c r="Y38" s="3239"/>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37" t="s">
        <v>1924</v>
      </c>
      <c r="Q39" s="1803" t="str">
        <f t="shared" si="11"/>
        <v>物业管理</v>
      </c>
      <c r="R39" s="1804" t="s">
        <v>14</v>
      </c>
      <c r="S39" s="1805">
        <f t="shared" si="12"/>
        <v>100</v>
      </c>
      <c r="T39" s="1804" t="s">
        <v>14</v>
      </c>
      <c r="U39" s="1805">
        <f t="shared" si="13"/>
        <v>100</v>
      </c>
      <c r="V39" s="1804" t="s">
        <v>14</v>
      </c>
      <c r="W39" s="1805">
        <f t="shared" si="14"/>
        <v>100</v>
      </c>
      <c r="X39" s="1743"/>
      <c r="Y39" s="3239"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37"/>
      <c r="Q40" s="1803" t="str">
        <f t="shared" si="11"/>
        <v>市政基础设施</v>
      </c>
      <c r="R40" s="1804" t="s">
        <v>14</v>
      </c>
      <c r="S40" s="1805">
        <f t="shared" si="12"/>
        <v>100</v>
      </c>
      <c r="T40" s="1804" t="s">
        <v>14</v>
      </c>
      <c r="U40" s="1805">
        <f t="shared" si="13"/>
        <v>100</v>
      </c>
      <c r="V40" s="1804" t="s">
        <v>14</v>
      </c>
      <c r="W40" s="1805">
        <f t="shared" si="14"/>
        <v>100</v>
      </c>
      <c r="X40" s="1743"/>
      <c r="Y40" s="3239"/>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37"/>
      <c r="Q41" s="1803" t="str">
        <f t="shared" si="11"/>
        <v>层高</v>
      </c>
      <c r="R41" s="1804" t="s">
        <v>14</v>
      </c>
      <c r="S41" s="1805">
        <f t="shared" si="12"/>
        <v>100</v>
      </c>
      <c r="T41" s="1804" t="s">
        <v>14</v>
      </c>
      <c r="U41" s="1805">
        <f t="shared" si="13"/>
        <v>100</v>
      </c>
      <c r="V41" s="1804" t="s">
        <v>14</v>
      </c>
      <c r="W41" s="1805">
        <f t="shared" si="14"/>
        <v>100</v>
      </c>
      <c r="X41" s="1743"/>
      <c r="Y41" s="3239"/>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37"/>
      <c r="Q42" s="1839" t="str">
        <f t="shared" si="11"/>
        <v>单套建筑面积</v>
      </c>
      <c r="R42" s="1840" t="s">
        <v>14</v>
      </c>
      <c r="S42" s="1841">
        <f t="shared" si="12"/>
        <v>100</v>
      </c>
      <c r="T42" s="1840" t="s">
        <v>14</v>
      </c>
      <c r="U42" s="1841">
        <f t="shared" si="13"/>
        <v>100</v>
      </c>
      <c r="V42" s="1840" t="s">
        <v>14</v>
      </c>
      <c r="W42" s="1841">
        <f t="shared" si="14"/>
        <v>100</v>
      </c>
      <c r="X42" s="1842"/>
      <c r="Y42" s="3239"/>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37"/>
      <c r="Q43" s="1803" t="str">
        <f t="shared" si="11"/>
        <v>内部装修</v>
      </c>
      <c r="R43" s="1804" t="s">
        <v>14</v>
      </c>
      <c r="S43" s="1805">
        <f t="shared" si="12"/>
        <v>100</v>
      </c>
      <c r="T43" s="1804" t="s">
        <v>14</v>
      </c>
      <c r="U43" s="1805">
        <f t="shared" si="13"/>
        <v>100</v>
      </c>
      <c r="V43" s="1804" t="s">
        <v>14</v>
      </c>
      <c r="W43" s="1805">
        <f t="shared" si="14"/>
        <v>100</v>
      </c>
      <c r="X43" s="1743"/>
      <c r="Y43" s="3239"/>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37"/>
      <c r="Q44" s="1803" t="str">
        <f t="shared" si="11"/>
        <v>内部装修维护情况</v>
      </c>
      <c r="R44" s="1804" t="s">
        <v>14</v>
      </c>
      <c r="S44" s="1805">
        <f t="shared" si="12"/>
        <v>100</v>
      </c>
      <c r="T44" s="1804" t="s">
        <v>14</v>
      </c>
      <c r="U44" s="1805">
        <f t="shared" si="13"/>
        <v>100</v>
      </c>
      <c r="V44" s="1804" t="s">
        <v>14</v>
      </c>
      <c r="W44" s="1805">
        <f t="shared" si="14"/>
        <v>100</v>
      </c>
      <c r="X44" s="1743"/>
      <c r="Y44" s="3239"/>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37"/>
      <c r="Q45" s="1769">
        <f t="shared" si="11"/>
        <v>111</v>
      </c>
      <c r="R45" s="463" t="s">
        <v>14</v>
      </c>
      <c r="S45" s="1758">
        <f t="shared" si="12"/>
        <v>100</v>
      </c>
      <c r="T45" s="463" t="s">
        <v>14</v>
      </c>
      <c r="U45" s="1758">
        <f t="shared" si="13"/>
        <v>100</v>
      </c>
      <c r="V45" s="463" t="s">
        <v>14</v>
      </c>
      <c r="W45" s="1758">
        <f t="shared" si="14"/>
        <v>100</v>
      </c>
      <c r="X45" s="1759"/>
      <c r="Y45" s="3239"/>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37"/>
      <c r="Q46" s="1803">
        <f t="shared" si="11"/>
        <v>111</v>
      </c>
      <c r="R46" s="1804" t="s">
        <v>14</v>
      </c>
      <c r="S46" s="1805">
        <f t="shared" si="12"/>
        <v>100</v>
      </c>
      <c r="T46" s="1804" t="s">
        <v>14</v>
      </c>
      <c r="U46" s="1805">
        <f t="shared" si="13"/>
        <v>100</v>
      </c>
      <c r="V46" s="1804" t="s">
        <v>14</v>
      </c>
      <c r="W46" s="1805">
        <f t="shared" si="14"/>
        <v>100</v>
      </c>
      <c r="X46" s="1743"/>
      <c r="Y46" s="3239"/>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38"/>
      <c r="Q47" s="1803">
        <f t="shared" si="11"/>
        <v>111</v>
      </c>
      <c r="R47" s="1804" t="s">
        <v>14</v>
      </c>
      <c r="S47" s="1805">
        <f t="shared" si="12"/>
        <v>100</v>
      </c>
      <c r="T47" s="1804" t="s">
        <v>14</v>
      </c>
      <c r="U47" s="1805">
        <f t="shared" si="13"/>
        <v>100</v>
      </c>
      <c r="V47" s="1804" t="s">
        <v>14</v>
      </c>
      <c r="W47" s="1805">
        <f t="shared" si="14"/>
        <v>100</v>
      </c>
      <c r="X47" s="1743"/>
      <c r="Y47" s="3240"/>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5" t="str">
        <f>A48</f>
        <v>成交单价（元/平方米）</v>
      </c>
      <c r="Q48" s="3233"/>
      <c r="R48" s="3228">
        <f>E48</f>
        <v>0</v>
      </c>
      <c r="S48" s="3228"/>
      <c r="T48" s="3228">
        <f>G48</f>
        <v>0</v>
      </c>
      <c r="U48" s="3228"/>
      <c r="V48" s="3228">
        <f>I48</f>
        <v>0</v>
      </c>
      <c r="W48" s="3228"/>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5" t="str">
        <f>A49</f>
        <v>比较价值（元/平方米）</v>
      </c>
      <c r="Q49" s="3233"/>
      <c r="R49" s="3228" t="e">
        <f>IF(F1="售价",ROUND(PRODUCT(R48,AA7:AA47),0),ROUND(PRODUCT(R48,AA7:AA47),1))</f>
        <v>#DIV/0!</v>
      </c>
      <c r="S49" s="3228"/>
      <c r="T49" s="3228" t="e">
        <f>IF(F1="售价",ROUND(PRODUCT(T48,AB7:AB47),0),ROUND(PRODUCT(T48,AB7:AB47),1))</f>
        <v>#DIV/0!</v>
      </c>
      <c r="U49" s="3228"/>
      <c r="V49" s="3228" t="e">
        <f>IF(F1="售价",ROUND(PRODUCT(V48,AC7:AC47),0),ROUND(PRODUCT(V48,AC7:AC47),1))</f>
        <v>#DIV/0!</v>
      </c>
      <c r="W49" s="3228"/>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5" t="str">
        <f>A50</f>
        <v>估价对象XX用房的比较价值（楼面单价，元/平方米）</v>
      </c>
      <c r="Q50" s="3256"/>
      <c r="R50" s="3257" t="e">
        <f>IF(F1="售价",ROUND(IF(D49="简单平均",AVERAGE(R49:V49),R49*F49+T49*H49+V49*J49),0),ROUND(IF(D49="简单平均",AVERAGE(R49:V49),R49*F49+T49*H49+V49*J49),1))</f>
        <v>#DIV/0!</v>
      </c>
      <c r="S50" s="3257"/>
      <c r="T50" s="3257"/>
      <c r="U50" s="3257"/>
      <c r="V50" s="3257"/>
      <c r="W50" s="3257"/>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2022-3</v>
      </c>
      <c r="D59" s="1890">
        <f>EDATE(C59,-1)</f>
        <v>44593</v>
      </c>
      <c r="E59" s="1890">
        <f>EDATE(D59,-1)</f>
        <v>44562</v>
      </c>
      <c r="F59" s="1890">
        <f t="shared" ref="F59:O59" si="16">EDATE(E59,-1)</f>
        <v>44531</v>
      </c>
      <c r="G59" s="1890">
        <f t="shared" si="16"/>
        <v>44501</v>
      </c>
      <c r="H59" s="1890">
        <f t="shared" si="16"/>
        <v>44470</v>
      </c>
      <c r="I59" s="1890">
        <f t="shared" si="16"/>
        <v>44440</v>
      </c>
      <c r="J59" s="1890">
        <f t="shared" si="16"/>
        <v>44409</v>
      </c>
      <c r="K59" s="1890">
        <f t="shared" si="16"/>
        <v>44378</v>
      </c>
      <c r="L59" s="1890">
        <f t="shared" si="16"/>
        <v>44348</v>
      </c>
      <c r="M59" s="1890">
        <f t="shared" si="16"/>
        <v>44317</v>
      </c>
      <c r="N59" s="1890">
        <f t="shared" si="16"/>
        <v>44287</v>
      </c>
      <c r="O59" s="1890">
        <f t="shared" si="16"/>
        <v>44256</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6" t="s">
        <v>2005</v>
      </c>
      <c r="D4" s="3217"/>
      <c r="E4" s="3218" t="s">
        <v>2006</v>
      </c>
      <c r="F4" s="3219"/>
      <c r="G4" s="3216" t="s">
        <v>2007</v>
      </c>
      <c r="H4" s="3217"/>
      <c r="I4" s="3216" t="s">
        <v>2008</v>
      </c>
      <c r="J4" s="3217"/>
      <c r="K4" s="2042" t="s">
        <v>2009</v>
      </c>
      <c r="L4" s="2108"/>
      <c r="M4" s="2109"/>
      <c r="N4" s="2109"/>
      <c r="O4" s="2109"/>
      <c r="P4" s="3220" t="s">
        <v>2010</v>
      </c>
      <c r="Q4" s="3221"/>
      <c r="R4" s="3203" t="s">
        <v>2006</v>
      </c>
      <c r="S4" s="3204"/>
      <c r="T4" s="3203" t="s">
        <v>2007</v>
      </c>
      <c r="U4" s="3204"/>
      <c r="V4" s="3228" t="s">
        <v>2008</v>
      </c>
      <c r="W4" s="3228"/>
      <c r="X4" s="1743"/>
      <c r="Y4" s="3203" t="s">
        <v>2010</v>
      </c>
      <c r="Z4" s="3204"/>
      <c r="AA4" s="3198" t="s">
        <v>2006</v>
      </c>
      <c r="AB4" s="3199" t="s">
        <v>2007</v>
      </c>
      <c r="AC4" s="3198" t="s">
        <v>2008</v>
      </c>
    </row>
    <row r="5" spans="1:29" ht="15">
      <c r="A5" s="1745"/>
      <c r="B5" s="1746"/>
      <c r="C5" s="3209" t="s">
        <v>1901</v>
      </c>
      <c r="D5" s="3210"/>
      <c r="E5" s="3207" t="s">
        <v>1902</v>
      </c>
      <c r="F5" s="3208"/>
      <c r="G5" s="3209" t="s">
        <v>1903</v>
      </c>
      <c r="H5" s="3210"/>
      <c r="I5" s="3209" t="s">
        <v>1904</v>
      </c>
      <c r="J5" s="3210"/>
      <c r="K5" s="2042"/>
      <c r="L5" s="2108"/>
      <c r="M5" s="2109"/>
      <c r="N5" s="2109"/>
      <c r="O5" s="2109"/>
      <c r="P5" s="3222"/>
      <c r="Q5" s="3223"/>
      <c r="R5" s="3205"/>
      <c r="S5" s="3206"/>
      <c r="T5" s="3205"/>
      <c r="U5" s="3206"/>
      <c r="V5" s="3228"/>
      <c r="W5" s="3228"/>
      <c r="X5" s="1743"/>
      <c r="Y5" s="3205"/>
      <c r="Z5" s="3206"/>
      <c r="AA5" s="3199"/>
      <c r="AB5" s="3199"/>
      <c r="AC5" s="3199"/>
    </row>
    <row r="6" spans="1:29" ht="15.75" thickBot="1">
      <c r="A6" s="1748"/>
      <c r="B6" s="1749"/>
      <c r="C6" s="3211" t="s">
        <v>1905</v>
      </c>
      <c r="D6" s="3212"/>
      <c r="E6" s="3213" t="s">
        <v>1905</v>
      </c>
      <c r="F6" s="3214"/>
      <c r="G6" s="3211" t="s">
        <v>1905</v>
      </c>
      <c r="H6" s="3212"/>
      <c r="I6" s="3211" t="s">
        <v>1905</v>
      </c>
      <c r="J6" s="3212"/>
      <c r="K6" s="2042" t="s">
        <v>1906</v>
      </c>
      <c r="L6" s="2108"/>
      <c r="M6" s="2109"/>
      <c r="N6" s="2109"/>
      <c r="O6" s="2109"/>
      <c r="P6" s="3224"/>
      <c r="Q6" s="3225"/>
      <c r="R6" s="3205"/>
      <c r="S6" s="3206"/>
      <c r="T6" s="3226"/>
      <c r="U6" s="3227"/>
      <c r="V6" s="3228"/>
      <c r="W6" s="3228"/>
      <c r="X6" s="1743"/>
      <c r="Y6" s="3226"/>
      <c r="Z6" s="3227"/>
      <c r="AA6" s="3200"/>
      <c r="AB6" s="3200"/>
      <c r="AC6" s="3200"/>
    </row>
    <row r="7" spans="1:29" s="1760" customFormat="1" ht="15.75" thickBot="1">
      <c r="A7" s="1750" t="s">
        <v>1907</v>
      </c>
      <c r="B7" s="1751"/>
      <c r="C7" s="1752">
        <f>'数据-取费表'!B2</f>
        <v>44631</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01" t="s">
        <v>1908</v>
      </c>
      <c r="Q7" s="3229"/>
      <c r="R7" s="463" t="s">
        <v>14</v>
      </c>
      <c r="S7" s="1758">
        <f t="shared" ref="S7:S15" si="0">F7</f>
        <v>0</v>
      </c>
      <c r="T7" s="463" t="s">
        <v>14</v>
      </c>
      <c r="U7" s="1758">
        <f t="shared" ref="U7:U15" si="1">H7</f>
        <v>0</v>
      </c>
      <c r="V7" s="463" t="s">
        <v>14</v>
      </c>
      <c r="W7" s="1758">
        <f t="shared" ref="W7:W15" si="2">J7</f>
        <v>0</v>
      </c>
      <c r="X7" s="1759"/>
      <c r="Y7" s="3201" t="s">
        <v>1908</v>
      </c>
      <c r="Z7" s="3202"/>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01" t="s">
        <v>1911</v>
      </c>
      <c r="Q8" s="3202"/>
      <c r="R8" s="463" t="s">
        <v>14</v>
      </c>
      <c r="S8" s="1758">
        <f t="shared" si="0"/>
        <v>0</v>
      </c>
      <c r="T8" s="463" t="s">
        <v>14</v>
      </c>
      <c r="U8" s="1758">
        <f t="shared" si="1"/>
        <v>0</v>
      </c>
      <c r="V8" s="463" t="s">
        <v>14</v>
      </c>
      <c r="W8" s="1758">
        <f t="shared" si="2"/>
        <v>0</v>
      </c>
      <c r="X8" s="1759"/>
      <c r="Y8" s="3201" t="s">
        <v>1911</v>
      </c>
      <c r="Z8" s="3202"/>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33" t="s">
        <v>1914</v>
      </c>
      <c r="Q9" s="1769" t="str">
        <f t="shared" ref="Q9:Q15" si="6">B9</f>
        <v>用途</v>
      </c>
      <c r="R9" s="463" t="s">
        <v>14</v>
      </c>
      <c r="S9" s="1758">
        <f t="shared" si="0"/>
        <v>100</v>
      </c>
      <c r="T9" s="463" t="s">
        <v>14</v>
      </c>
      <c r="U9" s="1758">
        <f t="shared" si="1"/>
        <v>100</v>
      </c>
      <c r="V9" s="463" t="s">
        <v>14</v>
      </c>
      <c r="W9" s="1758">
        <f t="shared" si="2"/>
        <v>100</v>
      </c>
      <c r="X9" s="1759"/>
      <c r="Y9" s="3145"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33"/>
      <c r="Q10" s="1769" t="str">
        <f t="shared" si="6"/>
        <v>土地使用年限（年）</v>
      </c>
      <c r="R10" s="463" t="s">
        <v>14</v>
      </c>
      <c r="S10" s="1758">
        <f t="shared" si="0"/>
        <v>100</v>
      </c>
      <c r="T10" s="463" t="s">
        <v>14</v>
      </c>
      <c r="U10" s="1758">
        <f t="shared" si="1"/>
        <v>100</v>
      </c>
      <c r="V10" s="463" t="s">
        <v>14</v>
      </c>
      <c r="W10" s="1758">
        <f t="shared" si="2"/>
        <v>100</v>
      </c>
      <c r="X10" s="1759"/>
      <c r="Y10" s="3145"/>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33"/>
      <c r="Q11" s="1769" t="str">
        <f t="shared" si="6"/>
        <v>容积率</v>
      </c>
      <c r="R11" s="463" t="s">
        <v>14</v>
      </c>
      <c r="S11" s="1758" t="e">
        <f t="shared" si="0"/>
        <v>#N/A</v>
      </c>
      <c r="T11" s="463" t="s">
        <v>14</v>
      </c>
      <c r="U11" s="1758" t="e">
        <f t="shared" si="1"/>
        <v>#N/A</v>
      </c>
      <c r="V11" s="463" t="s">
        <v>14</v>
      </c>
      <c r="W11" s="1758" t="e">
        <f t="shared" si="2"/>
        <v>#N/A</v>
      </c>
      <c r="X11" s="1759"/>
      <c r="Y11" s="3145"/>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33"/>
      <c r="Q12" s="1769">
        <f t="shared" si="6"/>
        <v>111</v>
      </c>
      <c r="R12" s="463" t="s">
        <v>14</v>
      </c>
      <c r="S12" s="1758">
        <f t="shared" si="0"/>
        <v>100</v>
      </c>
      <c r="T12" s="463" t="s">
        <v>14</v>
      </c>
      <c r="U12" s="1758">
        <f t="shared" si="1"/>
        <v>100</v>
      </c>
      <c r="V12" s="463" t="s">
        <v>14</v>
      </c>
      <c r="W12" s="1758">
        <f t="shared" si="2"/>
        <v>100</v>
      </c>
      <c r="X12" s="1759"/>
      <c r="Y12" s="3145"/>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33"/>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33"/>
      <c r="Q14" s="1769">
        <f t="shared" si="6"/>
        <v>111</v>
      </c>
      <c r="R14" s="463" t="s">
        <v>14</v>
      </c>
      <c r="S14" s="1758">
        <f t="shared" si="0"/>
        <v>100</v>
      </c>
      <c r="T14" s="463" t="s">
        <v>14</v>
      </c>
      <c r="U14" s="1758">
        <f t="shared" si="1"/>
        <v>100</v>
      </c>
      <c r="V14" s="463" t="s">
        <v>14</v>
      </c>
      <c r="W14" s="1758">
        <f t="shared" si="2"/>
        <v>100</v>
      </c>
      <c r="X14" s="1759"/>
      <c r="Y14" s="3145"/>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34" t="s">
        <v>1919</v>
      </c>
      <c r="Q15" s="1803" t="str">
        <f t="shared" si="6"/>
        <v>产业集聚程度</v>
      </c>
      <c r="R15" s="1804" t="s">
        <v>14</v>
      </c>
      <c r="S15" s="1805">
        <f t="shared" si="0"/>
        <v>100</v>
      </c>
      <c r="T15" s="1804" t="s">
        <v>14</v>
      </c>
      <c r="U15" s="1805">
        <f t="shared" si="1"/>
        <v>100</v>
      </c>
      <c r="V15" s="1804" t="s">
        <v>14</v>
      </c>
      <c r="W15" s="1805">
        <f t="shared" si="2"/>
        <v>100</v>
      </c>
      <c r="X15" s="1743"/>
      <c r="Y15" s="3234"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35"/>
      <c r="Q16" s="1803"/>
      <c r="R16" s="1804"/>
      <c r="S16" s="1805"/>
      <c r="T16" s="1804"/>
      <c r="U16" s="1805"/>
      <c r="V16" s="1804"/>
      <c r="W16" s="1805"/>
      <c r="X16" s="1743"/>
      <c r="Y16" s="3235"/>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35"/>
      <c r="Q17" s="1803" t="str">
        <f>B17</f>
        <v>交通便捷度</v>
      </c>
      <c r="R17" s="1804" t="s">
        <v>14</v>
      </c>
      <c r="S17" s="1805">
        <f>F17</f>
        <v>100</v>
      </c>
      <c r="T17" s="1804" t="s">
        <v>14</v>
      </c>
      <c r="U17" s="1805">
        <f>H17</f>
        <v>100</v>
      </c>
      <c r="V17" s="1804" t="s">
        <v>14</v>
      </c>
      <c r="W17" s="1805">
        <f>J17</f>
        <v>100</v>
      </c>
      <c r="X17" s="1743"/>
      <c r="Y17" s="3235"/>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35"/>
      <c r="Q18" s="1803"/>
      <c r="R18" s="1804"/>
      <c r="S18" s="1805"/>
      <c r="T18" s="1804"/>
      <c r="U18" s="1805"/>
      <c r="V18" s="1804"/>
      <c r="W18" s="1805"/>
      <c r="X18" s="1743"/>
      <c r="Y18" s="3235"/>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35"/>
      <c r="Q19" s="1803" t="str">
        <f>B19</f>
        <v>公共配套设施</v>
      </c>
      <c r="R19" s="1804" t="s">
        <v>14</v>
      </c>
      <c r="S19" s="1805">
        <f>F19</f>
        <v>100</v>
      </c>
      <c r="T19" s="1804" t="s">
        <v>14</v>
      </c>
      <c r="U19" s="1805">
        <f>H19</f>
        <v>100</v>
      </c>
      <c r="V19" s="1804" t="s">
        <v>14</v>
      </c>
      <c r="W19" s="1805">
        <f>J19</f>
        <v>100</v>
      </c>
      <c r="X19" s="1743"/>
      <c r="Y19" s="3235"/>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35"/>
      <c r="Q20" s="1803"/>
      <c r="R20" s="1804"/>
      <c r="S20" s="1805"/>
      <c r="T20" s="1804"/>
      <c r="U20" s="1805"/>
      <c r="V20" s="1804"/>
      <c r="W20" s="1805"/>
      <c r="X20" s="1743"/>
      <c r="Y20" s="3235"/>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35"/>
      <c r="Q21" s="1803" t="str">
        <f>B21</f>
        <v>基础设施水平</v>
      </c>
      <c r="R21" s="1804" t="s">
        <v>14</v>
      </c>
      <c r="S21" s="1805">
        <f>F21</f>
        <v>100</v>
      </c>
      <c r="T21" s="1804" t="s">
        <v>14</v>
      </c>
      <c r="U21" s="1805">
        <f>H21</f>
        <v>100</v>
      </c>
      <c r="V21" s="1804" t="s">
        <v>14</v>
      </c>
      <c r="W21" s="1805">
        <f>J21</f>
        <v>100</v>
      </c>
      <c r="X21" s="1743"/>
      <c r="Y21" s="3235"/>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35"/>
      <c r="Q22" s="1803"/>
      <c r="R22" s="1804"/>
      <c r="S22" s="1805"/>
      <c r="T22" s="1804"/>
      <c r="U22" s="1805"/>
      <c r="V22" s="1804"/>
      <c r="W22" s="1805"/>
      <c r="X22" s="1743"/>
      <c r="Y22" s="3235"/>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35"/>
      <c r="Q23" s="1803" t="str">
        <f>B23</f>
        <v>环境质量</v>
      </c>
      <c r="R23" s="1804" t="s">
        <v>14</v>
      </c>
      <c r="S23" s="1805">
        <f>F23</f>
        <v>100</v>
      </c>
      <c r="T23" s="1804" t="s">
        <v>14</v>
      </c>
      <c r="U23" s="1805">
        <f>H23</f>
        <v>100</v>
      </c>
      <c r="V23" s="1804" t="s">
        <v>14</v>
      </c>
      <c r="W23" s="1805">
        <f>J23</f>
        <v>100</v>
      </c>
      <c r="X23" s="1743"/>
      <c r="Y23" s="3235"/>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35"/>
      <c r="Q24" s="1803"/>
      <c r="R24" s="1804"/>
      <c r="S24" s="1805"/>
      <c r="T24" s="1804"/>
      <c r="U24" s="1805"/>
      <c r="V24" s="1804"/>
      <c r="W24" s="1805"/>
      <c r="X24" s="1743"/>
      <c r="Y24" s="3235"/>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35"/>
      <c r="Q25" s="1803">
        <f>B25</f>
        <v>111</v>
      </c>
      <c r="R25" s="1804" t="s">
        <v>14</v>
      </c>
      <c r="S25" s="1805">
        <f>F25</f>
        <v>100</v>
      </c>
      <c r="T25" s="1804" t="s">
        <v>14</v>
      </c>
      <c r="U25" s="1805">
        <f>H25</f>
        <v>100</v>
      </c>
      <c r="V25" s="1804" t="s">
        <v>14</v>
      </c>
      <c r="W25" s="1805">
        <f>J25</f>
        <v>100</v>
      </c>
      <c r="X25" s="1743"/>
      <c r="Y25" s="3235"/>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35"/>
      <c r="Q26" s="1803">
        <f t="shared" ref="Q26:Q40" si="11">B26</f>
        <v>111</v>
      </c>
      <c r="R26" s="1804" t="s">
        <v>14</v>
      </c>
      <c r="S26" s="1805">
        <f>F26</f>
        <v>100</v>
      </c>
      <c r="T26" s="1804" t="s">
        <v>14</v>
      </c>
      <c r="U26" s="1805">
        <f>H26</f>
        <v>100</v>
      </c>
      <c r="V26" s="1804" t="s">
        <v>14</v>
      </c>
      <c r="W26" s="1805">
        <f>J26</f>
        <v>100</v>
      </c>
      <c r="X26" s="1743"/>
      <c r="Y26" s="3235"/>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35"/>
      <c r="Q27" s="1769">
        <f t="shared" si="11"/>
        <v>111</v>
      </c>
      <c r="R27" s="463" t="s">
        <v>14</v>
      </c>
      <c r="S27" s="1758">
        <f>F27</f>
        <v>100</v>
      </c>
      <c r="T27" s="463" t="s">
        <v>14</v>
      </c>
      <c r="U27" s="1758">
        <f>H27</f>
        <v>100</v>
      </c>
      <c r="V27" s="463" t="s">
        <v>14</v>
      </c>
      <c r="W27" s="1758">
        <f>J27</f>
        <v>100</v>
      </c>
      <c r="X27" s="1759"/>
      <c r="Y27" s="3235"/>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35"/>
      <c r="Q28" s="1803">
        <f t="shared" si="11"/>
        <v>111</v>
      </c>
      <c r="R28" s="1804" t="s">
        <v>14</v>
      </c>
      <c r="S28" s="1805">
        <f t="shared" ref="S28:S40" si="12">F28</f>
        <v>100</v>
      </c>
      <c r="T28" s="1804" t="s">
        <v>14</v>
      </c>
      <c r="U28" s="1805">
        <f t="shared" ref="U28:U40" si="13">H28</f>
        <v>100</v>
      </c>
      <c r="V28" s="1804" t="s">
        <v>14</v>
      </c>
      <c r="W28" s="1805">
        <f t="shared" ref="W28:W40" si="14">J28</f>
        <v>100</v>
      </c>
      <c r="X28" s="1743"/>
      <c r="Y28" s="3235"/>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8" t="s">
        <v>1924</v>
      </c>
      <c r="Q29" s="1803" t="str">
        <f t="shared" si="11"/>
        <v>建筑类型</v>
      </c>
      <c r="R29" s="1804" t="s">
        <v>14</v>
      </c>
      <c r="S29" s="1805">
        <f t="shared" si="12"/>
        <v>100</v>
      </c>
      <c r="T29" s="1804" t="s">
        <v>14</v>
      </c>
      <c r="U29" s="1805">
        <f t="shared" si="13"/>
        <v>100</v>
      </c>
      <c r="V29" s="1804" t="s">
        <v>14</v>
      </c>
      <c r="W29" s="1805">
        <f t="shared" si="14"/>
        <v>100</v>
      </c>
      <c r="X29" s="1743"/>
      <c r="Y29" s="3239"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39"/>
      <c r="Q30" s="1839" t="str">
        <f t="shared" si="11"/>
        <v>项目建筑规模</v>
      </c>
      <c r="R30" s="1840" t="s">
        <v>14</v>
      </c>
      <c r="S30" s="1841" t="e">
        <f t="shared" si="12"/>
        <v>#N/A</v>
      </c>
      <c r="T30" s="1840" t="s">
        <v>14</v>
      </c>
      <c r="U30" s="1841" t="e">
        <f t="shared" si="13"/>
        <v>#N/A</v>
      </c>
      <c r="V30" s="1840" t="s">
        <v>14</v>
      </c>
      <c r="W30" s="1841" t="e">
        <f t="shared" si="14"/>
        <v>#N/A</v>
      </c>
      <c r="X30" s="1842"/>
      <c r="Y30" s="3239"/>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39"/>
      <c r="Q31" s="1803" t="str">
        <f t="shared" si="11"/>
        <v>建筑结构</v>
      </c>
      <c r="R31" s="1804" t="s">
        <v>14</v>
      </c>
      <c r="S31" s="1805">
        <f t="shared" si="12"/>
        <v>100</v>
      </c>
      <c r="T31" s="1804" t="s">
        <v>14</v>
      </c>
      <c r="U31" s="1805">
        <f t="shared" si="13"/>
        <v>100</v>
      </c>
      <c r="V31" s="1804" t="s">
        <v>14</v>
      </c>
      <c r="W31" s="1805">
        <f t="shared" si="14"/>
        <v>100</v>
      </c>
      <c r="X31" s="1743"/>
      <c r="Y31" s="3239"/>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39"/>
      <c r="Q32" s="1803" t="str">
        <f t="shared" si="11"/>
        <v>公共部分装修</v>
      </c>
      <c r="R32" s="1804" t="s">
        <v>14</v>
      </c>
      <c r="S32" s="1805">
        <f t="shared" si="12"/>
        <v>100</v>
      </c>
      <c r="T32" s="1804" t="s">
        <v>14</v>
      </c>
      <c r="U32" s="1805">
        <f t="shared" si="13"/>
        <v>100</v>
      </c>
      <c r="V32" s="1804" t="s">
        <v>14</v>
      </c>
      <c r="W32" s="1805">
        <f t="shared" si="14"/>
        <v>100</v>
      </c>
      <c r="X32" s="1743"/>
      <c r="Y32" s="3239"/>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39"/>
      <c r="Q33" s="1803" t="str">
        <f t="shared" si="11"/>
        <v>成新度</v>
      </c>
      <c r="R33" s="1804" t="s">
        <v>14</v>
      </c>
      <c r="S33" s="1805" t="e">
        <f t="shared" si="12"/>
        <v>#N/A</v>
      </c>
      <c r="T33" s="1804" t="s">
        <v>14</v>
      </c>
      <c r="U33" s="1805" t="e">
        <f t="shared" si="13"/>
        <v>#N/A</v>
      </c>
      <c r="V33" s="1804" t="s">
        <v>14</v>
      </c>
      <c r="W33" s="1805" t="e">
        <f t="shared" si="14"/>
        <v>#N/A</v>
      </c>
      <c r="X33" s="1743"/>
      <c r="Y33" s="3239"/>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39"/>
      <c r="Q34" s="1769" t="str">
        <f t="shared" si="11"/>
        <v>物业管理</v>
      </c>
      <c r="R34" s="463" t="s">
        <v>14</v>
      </c>
      <c r="S34" s="1758">
        <f t="shared" si="12"/>
        <v>100</v>
      </c>
      <c r="T34" s="463" t="s">
        <v>14</v>
      </c>
      <c r="U34" s="1758">
        <f t="shared" si="13"/>
        <v>100</v>
      </c>
      <c r="V34" s="463" t="s">
        <v>14</v>
      </c>
      <c r="W34" s="1758">
        <f t="shared" si="14"/>
        <v>100</v>
      </c>
      <c r="X34" s="1759"/>
      <c r="Y34" s="3239"/>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39" t="s">
        <v>1924</v>
      </c>
      <c r="Q35" s="1803" t="str">
        <f t="shared" si="11"/>
        <v>市政基础设施</v>
      </c>
      <c r="R35" s="1804" t="s">
        <v>14</v>
      </c>
      <c r="S35" s="1805">
        <f t="shared" si="12"/>
        <v>100</v>
      </c>
      <c r="T35" s="1804" t="s">
        <v>14</v>
      </c>
      <c r="U35" s="1805">
        <f t="shared" si="13"/>
        <v>100</v>
      </c>
      <c r="V35" s="1804" t="s">
        <v>14</v>
      </c>
      <c r="W35" s="1805">
        <f t="shared" si="14"/>
        <v>100</v>
      </c>
      <c r="X35" s="1743"/>
      <c r="Y35" s="3239"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39"/>
      <c r="Q36" s="1803" t="str">
        <f t="shared" si="11"/>
        <v>内部装修</v>
      </c>
      <c r="R36" s="1804" t="s">
        <v>14</v>
      </c>
      <c r="S36" s="1805">
        <f t="shared" si="12"/>
        <v>100</v>
      </c>
      <c r="T36" s="1804" t="s">
        <v>14</v>
      </c>
      <c r="U36" s="1805">
        <f t="shared" si="13"/>
        <v>100</v>
      </c>
      <c r="V36" s="1804" t="s">
        <v>14</v>
      </c>
      <c r="W36" s="1805">
        <f t="shared" si="14"/>
        <v>100</v>
      </c>
      <c r="X36" s="1743"/>
      <c r="Y36" s="3239"/>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39"/>
      <c r="Q37" s="1803" t="str">
        <f t="shared" si="11"/>
        <v>内部装修状况</v>
      </c>
      <c r="R37" s="1804" t="s">
        <v>14</v>
      </c>
      <c r="S37" s="1805">
        <f t="shared" si="12"/>
        <v>100</v>
      </c>
      <c r="T37" s="1804" t="s">
        <v>14</v>
      </c>
      <c r="U37" s="1805">
        <f t="shared" si="13"/>
        <v>100</v>
      </c>
      <c r="V37" s="1804" t="s">
        <v>14</v>
      </c>
      <c r="W37" s="1805">
        <f t="shared" si="14"/>
        <v>100</v>
      </c>
      <c r="X37" s="1743"/>
      <c r="Y37" s="3239"/>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39"/>
      <c r="Q38" s="1839">
        <f t="shared" si="11"/>
        <v>111</v>
      </c>
      <c r="R38" s="1840" t="s">
        <v>14</v>
      </c>
      <c r="S38" s="1841">
        <f t="shared" si="12"/>
        <v>100</v>
      </c>
      <c r="T38" s="1840" t="s">
        <v>14</v>
      </c>
      <c r="U38" s="1841">
        <f t="shared" si="13"/>
        <v>100</v>
      </c>
      <c r="V38" s="1840" t="s">
        <v>14</v>
      </c>
      <c r="W38" s="1841">
        <f t="shared" si="14"/>
        <v>100</v>
      </c>
      <c r="X38" s="1842"/>
      <c r="Y38" s="3239"/>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39"/>
      <c r="Q39" s="1803">
        <f t="shared" si="11"/>
        <v>111</v>
      </c>
      <c r="R39" s="1804" t="s">
        <v>14</v>
      </c>
      <c r="S39" s="1805">
        <f t="shared" si="12"/>
        <v>100</v>
      </c>
      <c r="T39" s="1804" t="s">
        <v>14</v>
      </c>
      <c r="U39" s="1805">
        <f t="shared" si="13"/>
        <v>100</v>
      </c>
      <c r="V39" s="1804" t="s">
        <v>14</v>
      </c>
      <c r="W39" s="1805">
        <f t="shared" si="14"/>
        <v>100</v>
      </c>
      <c r="X39" s="1743"/>
      <c r="Y39" s="3239"/>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40"/>
      <c r="Q40" s="1803">
        <f t="shared" si="11"/>
        <v>111</v>
      </c>
      <c r="R40" s="1804" t="s">
        <v>14</v>
      </c>
      <c r="S40" s="1805">
        <f t="shared" si="12"/>
        <v>100</v>
      </c>
      <c r="T40" s="1804" t="s">
        <v>14</v>
      </c>
      <c r="U40" s="1805">
        <f t="shared" si="13"/>
        <v>100</v>
      </c>
      <c r="V40" s="1804" t="s">
        <v>14</v>
      </c>
      <c r="W40" s="1805">
        <f t="shared" si="14"/>
        <v>100</v>
      </c>
      <c r="X40" s="1743"/>
      <c r="Y40" s="3240"/>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33" t="str">
        <f>A41</f>
        <v>成交单价（元/平方米）</v>
      </c>
      <c r="Q41" s="3233"/>
      <c r="R41" s="3228">
        <f>E41</f>
        <v>0</v>
      </c>
      <c r="S41" s="3228"/>
      <c r="T41" s="3228">
        <f>G41</f>
        <v>0</v>
      </c>
      <c r="U41" s="3228"/>
      <c r="V41" s="3228">
        <f>I41</f>
        <v>0</v>
      </c>
      <c r="W41" s="3228"/>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33" t="str">
        <f>A42</f>
        <v>比较价值（元/平方米）</v>
      </c>
      <c r="Q42" s="3233"/>
      <c r="R42" s="3228" t="e">
        <f>IF(F1="售价",ROUND(PRODUCT(R41,AA7:AA40),0),ROUND(PRODUCT(R41,AA7:AA40),1))</f>
        <v>#DIV/0!</v>
      </c>
      <c r="S42" s="3228"/>
      <c r="T42" s="3228" t="e">
        <f>IF(F1="售价",ROUND(PRODUCT(T41,AB7:AB40),0),ROUND(PRODUCT(T41,AB7:AB40),1))</f>
        <v>#DIV/0!</v>
      </c>
      <c r="U42" s="3228"/>
      <c r="V42" s="3228" t="e">
        <f>IF(F1="售价",ROUND(PRODUCT(V41,AC7:AC40),0),ROUND(PRODUCT(V41,AC7:AC40),1))</f>
        <v>#DIV/0!</v>
      </c>
      <c r="W42" s="3228"/>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30" t="str">
        <f>A43</f>
        <v>估价对象XX用房的比较价值（楼面单价，元/平方米）</v>
      </c>
      <c r="Q43" s="3231"/>
      <c r="R43" s="3232" t="e">
        <f>IF(F1="售价",ROUND(IF(D42="简单平均",AVERAGE(R42:V42),R42*F42+T42*H42+V42*J42),0),ROUND(IF(D42="简单平均",AVERAGE(R42:V42),R42*F42+T42*H42+V42*J42),1))</f>
        <v>#DIV/0!</v>
      </c>
      <c r="S43" s="3232"/>
      <c r="T43" s="3232"/>
      <c r="U43" s="3232"/>
      <c r="V43" s="3232"/>
      <c r="W43" s="3232"/>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2022-3</v>
      </c>
      <c r="D52" s="1890">
        <f>EDATE(C52,-1)</f>
        <v>44593</v>
      </c>
      <c r="E52" s="1890">
        <f t="shared" ref="E52:O52" si="16">EDATE(D52,-1)</f>
        <v>44562</v>
      </c>
      <c r="F52" s="1890">
        <f t="shared" si="16"/>
        <v>44531</v>
      </c>
      <c r="G52" s="1890">
        <f t="shared" si="16"/>
        <v>44501</v>
      </c>
      <c r="H52" s="1890">
        <f t="shared" si="16"/>
        <v>44470</v>
      </c>
      <c r="I52" s="1890">
        <f t="shared" si="16"/>
        <v>44440</v>
      </c>
      <c r="J52" s="1890">
        <f t="shared" si="16"/>
        <v>44409</v>
      </c>
      <c r="K52" s="1890">
        <f t="shared" si="16"/>
        <v>44378</v>
      </c>
      <c r="L52" s="1890">
        <f t="shared" si="16"/>
        <v>44348</v>
      </c>
      <c r="M52" s="1890">
        <f t="shared" si="16"/>
        <v>44317</v>
      </c>
      <c r="N52" s="1890">
        <f t="shared" si="16"/>
        <v>44287</v>
      </c>
      <c r="O52" s="1890">
        <f t="shared" si="16"/>
        <v>44256</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6" t="s">
        <v>2005</v>
      </c>
      <c r="D4" s="3217"/>
      <c r="E4" s="3218" t="s">
        <v>2006</v>
      </c>
      <c r="F4" s="3219"/>
      <c r="G4" s="3216" t="s">
        <v>2007</v>
      </c>
      <c r="H4" s="3217"/>
      <c r="I4" s="3216" t="s">
        <v>2008</v>
      </c>
      <c r="J4" s="3217"/>
      <c r="K4" s="2042" t="s">
        <v>2009</v>
      </c>
      <c r="L4" s="1741"/>
      <c r="M4" s="1742"/>
      <c r="N4" s="1742"/>
      <c r="O4" s="1742"/>
      <c r="P4" s="3220" t="s">
        <v>2010</v>
      </c>
      <c r="Q4" s="3221"/>
      <c r="R4" s="3203" t="s">
        <v>2006</v>
      </c>
      <c r="S4" s="3204"/>
      <c r="T4" s="3203" t="s">
        <v>2007</v>
      </c>
      <c r="U4" s="3204"/>
      <c r="V4" s="3228" t="s">
        <v>2008</v>
      </c>
      <c r="W4" s="3228"/>
      <c r="X4" s="1743"/>
      <c r="Y4" s="3203" t="s">
        <v>2010</v>
      </c>
      <c r="Z4" s="3204"/>
      <c r="AA4" s="3198" t="s">
        <v>2006</v>
      </c>
      <c r="AB4" s="3199" t="s">
        <v>2007</v>
      </c>
      <c r="AC4" s="3198" t="s">
        <v>2008</v>
      </c>
    </row>
    <row r="5" spans="1:29" ht="15">
      <c r="A5" s="1745"/>
      <c r="B5" s="1746"/>
      <c r="C5" s="3209" t="s">
        <v>1901</v>
      </c>
      <c r="D5" s="3210"/>
      <c r="E5" s="3207" t="s">
        <v>1902</v>
      </c>
      <c r="F5" s="3208"/>
      <c r="G5" s="3209" t="s">
        <v>1903</v>
      </c>
      <c r="H5" s="3210"/>
      <c r="I5" s="3209" t="s">
        <v>1904</v>
      </c>
      <c r="J5" s="3210"/>
      <c r="K5" s="2042"/>
      <c r="L5" s="1741"/>
      <c r="M5" s="1742"/>
      <c r="N5" s="1742"/>
      <c r="O5" s="1742"/>
      <c r="P5" s="3222"/>
      <c r="Q5" s="3223"/>
      <c r="R5" s="3205"/>
      <c r="S5" s="3206"/>
      <c r="T5" s="3205"/>
      <c r="U5" s="3206"/>
      <c r="V5" s="3228"/>
      <c r="W5" s="3228"/>
      <c r="X5" s="1743"/>
      <c r="Y5" s="3205"/>
      <c r="Z5" s="3206"/>
      <c r="AA5" s="3199"/>
      <c r="AB5" s="3199"/>
      <c r="AC5" s="3199"/>
    </row>
    <row r="6" spans="1:29" ht="15.75" thickBot="1">
      <c r="A6" s="1748"/>
      <c r="B6" s="1749"/>
      <c r="C6" s="3211" t="s">
        <v>1905</v>
      </c>
      <c r="D6" s="3212"/>
      <c r="E6" s="3213" t="s">
        <v>1905</v>
      </c>
      <c r="F6" s="3214"/>
      <c r="G6" s="3211" t="s">
        <v>1905</v>
      </c>
      <c r="H6" s="3212"/>
      <c r="I6" s="3211" t="s">
        <v>1905</v>
      </c>
      <c r="J6" s="3212"/>
      <c r="K6" s="2042" t="s">
        <v>1906</v>
      </c>
      <c r="L6" s="1741"/>
      <c r="M6" s="1742"/>
      <c r="N6" s="1742"/>
      <c r="O6" s="1742"/>
      <c r="P6" s="3224"/>
      <c r="Q6" s="3225"/>
      <c r="R6" s="3205"/>
      <c r="S6" s="3206"/>
      <c r="T6" s="3226"/>
      <c r="U6" s="3227"/>
      <c r="V6" s="3228"/>
      <c r="W6" s="3228"/>
      <c r="X6" s="1743"/>
      <c r="Y6" s="3226"/>
      <c r="Z6" s="3227"/>
      <c r="AA6" s="3200"/>
      <c r="AB6" s="3200"/>
      <c r="AC6" s="3200"/>
    </row>
    <row r="7" spans="1:29" s="1760" customFormat="1" ht="15.75" thickBot="1">
      <c r="A7" s="1750" t="s">
        <v>1907</v>
      </c>
      <c r="B7" s="1751"/>
      <c r="C7" s="1752">
        <f>'数据-取费表'!B2</f>
        <v>44631</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01" t="s">
        <v>1908</v>
      </c>
      <c r="Q7" s="3229"/>
      <c r="R7" s="463" t="s">
        <v>14</v>
      </c>
      <c r="S7" s="1758">
        <f t="shared" ref="S7:S14" si="0">F7</f>
        <v>0</v>
      </c>
      <c r="T7" s="463" t="s">
        <v>14</v>
      </c>
      <c r="U7" s="1758">
        <f t="shared" ref="U7:U14" si="1">H7</f>
        <v>0</v>
      </c>
      <c r="V7" s="463" t="s">
        <v>14</v>
      </c>
      <c r="W7" s="1758">
        <f t="shared" ref="W7:W14" si="2">J7</f>
        <v>0</v>
      </c>
      <c r="X7" s="1759"/>
      <c r="Y7" s="3201" t="s">
        <v>1908</v>
      </c>
      <c r="Z7" s="3202"/>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01" t="s">
        <v>1911</v>
      </c>
      <c r="Q8" s="3202"/>
      <c r="R8" s="463" t="s">
        <v>14</v>
      </c>
      <c r="S8" s="1758">
        <f t="shared" si="0"/>
        <v>0</v>
      </c>
      <c r="T8" s="463" t="s">
        <v>14</v>
      </c>
      <c r="U8" s="1758">
        <f t="shared" si="1"/>
        <v>0</v>
      </c>
      <c r="V8" s="463" t="s">
        <v>14</v>
      </c>
      <c r="W8" s="1758">
        <f t="shared" si="2"/>
        <v>0</v>
      </c>
      <c r="X8" s="1759"/>
      <c r="Y8" s="3201" t="s">
        <v>1911</v>
      </c>
      <c r="Z8" s="3202"/>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33" t="s">
        <v>1914</v>
      </c>
      <c r="Q9" s="1769" t="str">
        <f t="shared" ref="Q9:Q14" si="6">B9</f>
        <v>用途</v>
      </c>
      <c r="R9" s="463" t="s">
        <v>14</v>
      </c>
      <c r="S9" s="1758">
        <f t="shared" si="0"/>
        <v>100</v>
      </c>
      <c r="T9" s="463" t="s">
        <v>14</v>
      </c>
      <c r="U9" s="1758">
        <f t="shared" si="1"/>
        <v>100</v>
      </c>
      <c r="V9" s="463" t="s">
        <v>14</v>
      </c>
      <c r="W9" s="1758">
        <f t="shared" si="2"/>
        <v>100</v>
      </c>
      <c r="X9" s="1759"/>
      <c r="Y9" s="3145"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33"/>
      <c r="Q10" s="1769" t="str">
        <f t="shared" si="6"/>
        <v>土地使用年限（年）</v>
      </c>
      <c r="R10" s="463" t="s">
        <v>14</v>
      </c>
      <c r="S10" s="1758">
        <f t="shared" si="0"/>
        <v>100</v>
      </c>
      <c r="T10" s="463" t="s">
        <v>14</v>
      </c>
      <c r="U10" s="1758">
        <f t="shared" si="1"/>
        <v>100</v>
      </c>
      <c r="V10" s="463" t="s">
        <v>14</v>
      </c>
      <c r="W10" s="1758">
        <f t="shared" si="2"/>
        <v>100</v>
      </c>
      <c r="X10" s="1759"/>
      <c r="Y10" s="3145"/>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33"/>
      <c r="Q11" s="1769">
        <f t="shared" si="6"/>
        <v>111</v>
      </c>
      <c r="R11" s="463" t="s">
        <v>14</v>
      </c>
      <c r="S11" s="1758">
        <f t="shared" si="0"/>
        <v>100</v>
      </c>
      <c r="T11" s="463" t="s">
        <v>14</v>
      </c>
      <c r="U11" s="1758">
        <f t="shared" si="1"/>
        <v>100</v>
      </c>
      <c r="V11" s="463" t="s">
        <v>14</v>
      </c>
      <c r="W11" s="1758">
        <f t="shared" si="2"/>
        <v>100</v>
      </c>
      <c r="X11" s="1759"/>
      <c r="Y11" s="3145"/>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33"/>
      <c r="Q12" s="1769">
        <f t="shared" si="6"/>
        <v>111</v>
      </c>
      <c r="R12" s="463" t="s">
        <v>14</v>
      </c>
      <c r="S12" s="1758">
        <f t="shared" si="0"/>
        <v>100</v>
      </c>
      <c r="T12" s="463" t="s">
        <v>14</v>
      </c>
      <c r="U12" s="1758">
        <f t="shared" si="1"/>
        <v>100</v>
      </c>
      <c r="V12" s="463" t="s">
        <v>14</v>
      </c>
      <c r="W12" s="1758">
        <f t="shared" si="2"/>
        <v>100</v>
      </c>
      <c r="X12" s="1759"/>
      <c r="Y12" s="3145"/>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33"/>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34" t="s">
        <v>1919</v>
      </c>
      <c r="Q14" s="1803" t="str">
        <f t="shared" si="6"/>
        <v>交通便捷度</v>
      </c>
      <c r="R14" s="1804" t="s">
        <v>14</v>
      </c>
      <c r="S14" s="1805">
        <f t="shared" si="0"/>
        <v>100</v>
      </c>
      <c r="T14" s="1804" t="s">
        <v>14</v>
      </c>
      <c r="U14" s="1805">
        <f t="shared" si="1"/>
        <v>100</v>
      </c>
      <c r="V14" s="1804" t="s">
        <v>14</v>
      </c>
      <c r="W14" s="1805">
        <f t="shared" si="2"/>
        <v>100</v>
      </c>
      <c r="X14" s="1743"/>
      <c r="Y14" s="3234"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35"/>
      <c r="Q15" s="1803"/>
      <c r="R15" s="1804"/>
      <c r="S15" s="1805"/>
      <c r="T15" s="1804"/>
      <c r="U15" s="1805"/>
      <c r="V15" s="1804"/>
      <c r="W15" s="1805"/>
      <c r="X15" s="1743"/>
      <c r="Y15" s="3235"/>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35"/>
      <c r="Q16" s="1803" t="str">
        <f>B16</f>
        <v>公共配套设施</v>
      </c>
      <c r="R16" s="1804" t="s">
        <v>14</v>
      </c>
      <c r="S16" s="1805">
        <f>F16</f>
        <v>100</v>
      </c>
      <c r="T16" s="1804" t="s">
        <v>14</v>
      </c>
      <c r="U16" s="1805">
        <f>H16</f>
        <v>100</v>
      </c>
      <c r="V16" s="1804" t="s">
        <v>14</v>
      </c>
      <c r="W16" s="1805">
        <f>J16</f>
        <v>100</v>
      </c>
      <c r="X16" s="1743"/>
      <c r="Y16" s="3235"/>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35"/>
      <c r="Q17" s="1803"/>
      <c r="R17" s="1804"/>
      <c r="S17" s="1805"/>
      <c r="T17" s="1804"/>
      <c r="U17" s="1805"/>
      <c r="V17" s="1804"/>
      <c r="W17" s="1805"/>
      <c r="X17" s="1743"/>
      <c r="Y17" s="3235"/>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35"/>
      <c r="Q18" s="1803" t="str">
        <f>B18</f>
        <v>基础设施水平</v>
      </c>
      <c r="R18" s="1804" t="s">
        <v>14</v>
      </c>
      <c r="S18" s="1805">
        <f>F18</f>
        <v>100</v>
      </c>
      <c r="T18" s="1804" t="s">
        <v>14</v>
      </c>
      <c r="U18" s="1805">
        <f>H18</f>
        <v>100</v>
      </c>
      <c r="V18" s="1804" t="s">
        <v>14</v>
      </c>
      <c r="W18" s="1805">
        <f>J18</f>
        <v>100</v>
      </c>
      <c r="X18" s="1743"/>
      <c r="Y18" s="3235"/>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35"/>
      <c r="Q19" s="1803"/>
      <c r="R19" s="1804"/>
      <c r="S19" s="1805"/>
      <c r="T19" s="1804"/>
      <c r="U19" s="1805"/>
      <c r="V19" s="1804"/>
      <c r="W19" s="1805"/>
      <c r="X19" s="1743"/>
      <c r="Y19" s="3235"/>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35"/>
      <c r="Q20" s="1803" t="str">
        <f>B20</f>
        <v>自然及人文环境</v>
      </c>
      <c r="R20" s="1804" t="s">
        <v>14</v>
      </c>
      <c r="S20" s="1805">
        <f>F20</f>
        <v>100</v>
      </c>
      <c r="T20" s="1804" t="s">
        <v>14</v>
      </c>
      <c r="U20" s="1805">
        <f>H20</f>
        <v>100</v>
      </c>
      <c r="V20" s="1804" t="s">
        <v>14</v>
      </c>
      <c r="W20" s="1805">
        <f>J20</f>
        <v>100</v>
      </c>
      <c r="X20" s="1743"/>
      <c r="Y20" s="3235"/>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35"/>
      <c r="Q21" s="1803"/>
      <c r="R21" s="1804"/>
      <c r="S21" s="1805"/>
      <c r="T21" s="1804"/>
      <c r="U21" s="1805"/>
      <c r="V21" s="1804"/>
      <c r="W21" s="1805"/>
      <c r="X21" s="1743"/>
      <c r="Y21" s="3235"/>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35"/>
      <c r="Q22" s="1803" t="str">
        <f>B22</f>
        <v>楼层</v>
      </c>
      <c r="R22" s="1804" t="s">
        <v>14</v>
      </c>
      <c r="S22" s="1805">
        <f>F22</f>
        <v>100</v>
      </c>
      <c r="T22" s="1804" t="s">
        <v>14</v>
      </c>
      <c r="U22" s="1805">
        <f>H22</f>
        <v>100</v>
      </c>
      <c r="V22" s="1804" t="s">
        <v>14</v>
      </c>
      <c r="W22" s="1805">
        <f>J22</f>
        <v>100</v>
      </c>
      <c r="X22" s="1743"/>
      <c r="Y22" s="3235"/>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35"/>
      <c r="Q23" s="1803">
        <f>B23</f>
        <v>111</v>
      </c>
      <c r="R23" s="1804" t="s">
        <v>14</v>
      </c>
      <c r="S23" s="1805">
        <f>F23</f>
        <v>100</v>
      </c>
      <c r="T23" s="1804" t="s">
        <v>14</v>
      </c>
      <c r="U23" s="1805">
        <f>H23</f>
        <v>100</v>
      </c>
      <c r="V23" s="1804" t="s">
        <v>14</v>
      </c>
      <c r="W23" s="1805">
        <f>J23</f>
        <v>100</v>
      </c>
      <c r="X23" s="1743"/>
      <c r="Y23" s="3235"/>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35"/>
      <c r="Q24" s="1803">
        <f t="shared" ref="Q24:Q36" si="11">B24</f>
        <v>111</v>
      </c>
      <c r="R24" s="1804" t="s">
        <v>14</v>
      </c>
      <c r="S24" s="1805">
        <f>F24</f>
        <v>100</v>
      </c>
      <c r="T24" s="1804" t="s">
        <v>14</v>
      </c>
      <c r="U24" s="1805">
        <f>H24</f>
        <v>100</v>
      </c>
      <c r="V24" s="1804" t="s">
        <v>14</v>
      </c>
      <c r="W24" s="1805">
        <f>J24</f>
        <v>100</v>
      </c>
      <c r="X24" s="1743"/>
      <c r="Y24" s="3235"/>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35"/>
      <c r="Q25" s="1769">
        <f t="shared" si="11"/>
        <v>111</v>
      </c>
      <c r="R25" s="463" t="s">
        <v>14</v>
      </c>
      <c r="S25" s="1758">
        <f>F25</f>
        <v>100</v>
      </c>
      <c r="T25" s="463" t="s">
        <v>14</v>
      </c>
      <c r="U25" s="1758">
        <f>H25</f>
        <v>100</v>
      </c>
      <c r="V25" s="463" t="s">
        <v>14</v>
      </c>
      <c r="W25" s="1758">
        <f>J25</f>
        <v>100</v>
      </c>
      <c r="X25" s="1759"/>
      <c r="Y25" s="3235"/>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8"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39"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39"/>
      <c r="Q27" s="1839" t="str">
        <f t="shared" si="11"/>
        <v>项目停车位配比</v>
      </c>
      <c r="R27" s="1840" t="s">
        <v>14</v>
      </c>
      <c r="S27" s="1841">
        <f t="shared" si="12"/>
        <v>100</v>
      </c>
      <c r="T27" s="1840" t="s">
        <v>14</v>
      </c>
      <c r="U27" s="1841">
        <f t="shared" si="13"/>
        <v>100</v>
      </c>
      <c r="V27" s="1840" t="s">
        <v>14</v>
      </c>
      <c r="W27" s="1841">
        <f t="shared" si="14"/>
        <v>100</v>
      </c>
      <c r="X27" s="1842"/>
      <c r="Y27" s="3239"/>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39"/>
      <c r="Q28" s="1803" t="str">
        <f t="shared" si="11"/>
        <v>公共部分装修</v>
      </c>
      <c r="R28" s="1804" t="s">
        <v>14</v>
      </c>
      <c r="S28" s="1805">
        <f t="shared" si="12"/>
        <v>100</v>
      </c>
      <c r="T28" s="1804" t="s">
        <v>14</v>
      </c>
      <c r="U28" s="1805">
        <f t="shared" si="13"/>
        <v>100</v>
      </c>
      <c r="V28" s="1804" t="s">
        <v>14</v>
      </c>
      <c r="W28" s="1805">
        <f t="shared" si="14"/>
        <v>100</v>
      </c>
      <c r="X28" s="1743"/>
      <c r="Y28" s="3239"/>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39"/>
      <c r="Q29" s="1803" t="str">
        <f t="shared" si="11"/>
        <v>成新率</v>
      </c>
      <c r="R29" s="1804" t="s">
        <v>14</v>
      </c>
      <c r="S29" s="1805" t="e">
        <f t="shared" si="12"/>
        <v>#N/A</v>
      </c>
      <c r="T29" s="1804" t="s">
        <v>14</v>
      </c>
      <c r="U29" s="1805" t="e">
        <f t="shared" si="13"/>
        <v>#N/A</v>
      </c>
      <c r="V29" s="1804" t="s">
        <v>14</v>
      </c>
      <c r="W29" s="1805" t="e">
        <f t="shared" si="14"/>
        <v>#N/A</v>
      </c>
      <c r="X29" s="1743"/>
      <c r="Y29" s="3239"/>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39"/>
      <c r="Q30" s="1803" t="str">
        <f t="shared" si="11"/>
        <v>物业等级</v>
      </c>
      <c r="R30" s="1804" t="s">
        <v>14</v>
      </c>
      <c r="S30" s="1805">
        <f t="shared" si="12"/>
        <v>100</v>
      </c>
      <c r="T30" s="1804" t="s">
        <v>14</v>
      </c>
      <c r="U30" s="1805">
        <f t="shared" si="13"/>
        <v>100</v>
      </c>
      <c r="V30" s="1804" t="s">
        <v>14</v>
      </c>
      <c r="W30" s="1805">
        <f t="shared" si="14"/>
        <v>100</v>
      </c>
      <c r="X30" s="1743"/>
      <c r="Y30" s="3239"/>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39"/>
      <c r="Q31" s="1769" t="str">
        <f t="shared" si="11"/>
        <v>停车位面积</v>
      </c>
      <c r="R31" s="463" t="s">
        <v>14</v>
      </c>
      <c r="S31" s="1758" t="e">
        <f t="shared" si="12"/>
        <v>#N/A</v>
      </c>
      <c r="T31" s="463" t="s">
        <v>14</v>
      </c>
      <c r="U31" s="1758" t="e">
        <f t="shared" si="13"/>
        <v>#N/A</v>
      </c>
      <c r="V31" s="463" t="s">
        <v>14</v>
      </c>
      <c r="W31" s="1758" t="e">
        <f t="shared" si="14"/>
        <v>#N/A</v>
      </c>
      <c r="X31" s="1759"/>
      <c r="Y31" s="3239"/>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39" t="s">
        <v>1924</v>
      </c>
      <c r="Q32" s="1803" t="str">
        <f t="shared" si="11"/>
        <v>车位类型</v>
      </c>
      <c r="R32" s="1804" t="s">
        <v>14</v>
      </c>
      <c r="S32" s="1805">
        <f t="shared" si="12"/>
        <v>100</v>
      </c>
      <c r="T32" s="1804" t="s">
        <v>14</v>
      </c>
      <c r="U32" s="1805">
        <f t="shared" si="13"/>
        <v>100</v>
      </c>
      <c r="V32" s="1804" t="s">
        <v>14</v>
      </c>
      <c r="W32" s="1805">
        <f t="shared" si="14"/>
        <v>100</v>
      </c>
      <c r="X32" s="1743"/>
      <c r="Y32" s="3239"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39"/>
      <c r="Q33" s="1803" t="str">
        <f t="shared" si="11"/>
        <v>是否直接入户</v>
      </c>
      <c r="R33" s="1804" t="s">
        <v>14</v>
      </c>
      <c r="S33" s="1805">
        <f t="shared" si="12"/>
        <v>100</v>
      </c>
      <c r="T33" s="1804" t="s">
        <v>14</v>
      </c>
      <c r="U33" s="1805">
        <f t="shared" si="13"/>
        <v>100</v>
      </c>
      <c r="V33" s="1804" t="s">
        <v>14</v>
      </c>
      <c r="W33" s="1805">
        <f t="shared" si="14"/>
        <v>100</v>
      </c>
      <c r="X33" s="1743"/>
      <c r="Y33" s="3239"/>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39"/>
      <c r="Q34" s="1803">
        <f t="shared" si="11"/>
        <v>111</v>
      </c>
      <c r="R34" s="1804" t="s">
        <v>14</v>
      </c>
      <c r="S34" s="1805">
        <f t="shared" si="12"/>
        <v>100</v>
      </c>
      <c r="T34" s="1804" t="s">
        <v>14</v>
      </c>
      <c r="U34" s="1805">
        <f t="shared" si="13"/>
        <v>100</v>
      </c>
      <c r="V34" s="1804" t="s">
        <v>14</v>
      </c>
      <c r="W34" s="1805">
        <f t="shared" si="14"/>
        <v>100</v>
      </c>
      <c r="X34" s="1743"/>
      <c r="Y34" s="3239"/>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39"/>
      <c r="Q35" s="1839">
        <f t="shared" si="11"/>
        <v>111</v>
      </c>
      <c r="R35" s="1840" t="s">
        <v>14</v>
      </c>
      <c r="S35" s="1841">
        <f t="shared" si="12"/>
        <v>100</v>
      </c>
      <c r="T35" s="1840" t="s">
        <v>14</v>
      </c>
      <c r="U35" s="1841">
        <f t="shared" si="13"/>
        <v>100</v>
      </c>
      <c r="V35" s="1840" t="s">
        <v>14</v>
      </c>
      <c r="W35" s="1841">
        <f t="shared" si="14"/>
        <v>100</v>
      </c>
      <c r="X35" s="1842"/>
      <c r="Y35" s="3239"/>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39"/>
      <c r="Q36" s="1803">
        <f t="shared" si="11"/>
        <v>111</v>
      </c>
      <c r="R36" s="1804" t="s">
        <v>14</v>
      </c>
      <c r="S36" s="1805">
        <f t="shared" si="12"/>
        <v>100</v>
      </c>
      <c r="T36" s="1804" t="s">
        <v>14</v>
      </c>
      <c r="U36" s="1805">
        <f t="shared" si="13"/>
        <v>100</v>
      </c>
      <c r="V36" s="1804" t="s">
        <v>14</v>
      </c>
      <c r="W36" s="1805">
        <f t="shared" si="14"/>
        <v>100</v>
      </c>
      <c r="X36" s="1743"/>
      <c r="Y36" s="3239"/>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33" t="str">
        <f>A37</f>
        <v>成交单价</v>
      </c>
      <c r="Q37" s="3233"/>
      <c r="R37" s="3228">
        <f>E37</f>
        <v>0</v>
      </c>
      <c r="S37" s="3228"/>
      <c r="T37" s="3228">
        <f>G37</f>
        <v>0</v>
      </c>
      <c r="U37" s="3228"/>
      <c r="V37" s="3228">
        <f>I37</f>
        <v>0</v>
      </c>
      <c r="W37" s="3228"/>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33" t="str">
        <f>A38</f>
        <v>比较价值（元/平方米）</v>
      </c>
      <c r="Q38" s="3233"/>
      <c r="R38" s="3228" t="e">
        <f>IF(F1="售价",ROUND(PRODUCT(R37,AA7:AA36),0),ROUND(PRODUCT(R37,AA7:AA36),1))</f>
        <v>#DIV/0!</v>
      </c>
      <c r="S38" s="3228"/>
      <c r="T38" s="3228" t="e">
        <f>IF(F1="售价",ROUND(PRODUCT(T37,AB7:AB36),0),ROUND(PRODUCT(T37,AB7:AB36),1))</f>
        <v>#DIV/0!</v>
      </c>
      <c r="U38" s="3228"/>
      <c r="V38" s="3228" t="e">
        <f>IF(F1="售价",ROUND(PRODUCT(V37,AC7:AC36),0),ROUND(PRODUCT(V37,AC7:AC36),1))</f>
        <v>#DIV/0!</v>
      </c>
      <c r="W38" s="3228"/>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30" t="str">
        <f>A39</f>
        <v>估价对象XX用房的比较价值（楼面单价，元/平方米）</v>
      </c>
      <c r="Q39" s="3231"/>
      <c r="R39" s="3259" t="e">
        <f>IF(F1="售价",ROUND(IF(D38="简单平均",AVERAGE(R38:W38),R38*F38+T38*H38+V38*J38),0),ROUND(IF(D38="简单平均",AVERAGE(R38:V38),R38*F38+T38*H38+V38*J38),1))</f>
        <v>#DIV/0!</v>
      </c>
      <c r="S39" s="3259"/>
      <c r="T39" s="3259"/>
      <c r="U39" s="3259"/>
      <c r="V39" s="3259"/>
      <c r="W39" s="3259"/>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2022-3</v>
      </c>
      <c r="D48" s="1890">
        <f>EDATE(C48,-1)</f>
        <v>44593</v>
      </c>
      <c r="E48" s="1890">
        <f t="shared" ref="E48:O48" si="16">EDATE(D48,-1)</f>
        <v>44562</v>
      </c>
      <c r="F48" s="1890">
        <f t="shared" si="16"/>
        <v>44531</v>
      </c>
      <c r="G48" s="1890">
        <f t="shared" si="16"/>
        <v>44501</v>
      </c>
      <c r="H48" s="1890">
        <f t="shared" si="16"/>
        <v>44470</v>
      </c>
      <c r="I48" s="1890">
        <f t="shared" si="16"/>
        <v>44440</v>
      </c>
      <c r="J48" s="1890">
        <f t="shared" si="16"/>
        <v>44409</v>
      </c>
      <c r="K48" s="1890">
        <f t="shared" si="16"/>
        <v>44378</v>
      </c>
      <c r="L48" s="1890">
        <f t="shared" si="16"/>
        <v>44348</v>
      </c>
      <c r="M48" s="1890">
        <f t="shared" si="16"/>
        <v>44317</v>
      </c>
      <c r="N48" s="1890">
        <f t="shared" si="16"/>
        <v>44287</v>
      </c>
      <c r="O48" s="1890">
        <f t="shared" si="16"/>
        <v>44256</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6" t="s">
        <v>2005</v>
      </c>
      <c r="D4" s="3217"/>
      <c r="E4" s="3218" t="s">
        <v>2006</v>
      </c>
      <c r="F4" s="3219"/>
      <c r="G4" s="3216" t="s">
        <v>2007</v>
      </c>
      <c r="H4" s="3217"/>
      <c r="I4" s="3216" t="s">
        <v>2008</v>
      </c>
      <c r="J4" s="3217"/>
      <c r="K4" s="2042" t="s">
        <v>2009</v>
      </c>
      <c r="L4" s="1741"/>
      <c r="M4" s="1742"/>
      <c r="N4" s="1742"/>
      <c r="O4" s="1742"/>
      <c r="P4" s="3220" t="s">
        <v>2010</v>
      </c>
      <c r="Q4" s="3221"/>
      <c r="R4" s="3203" t="s">
        <v>2006</v>
      </c>
      <c r="S4" s="3204"/>
      <c r="T4" s="3203" t="s">
        <v>2007</v>
      </c>
      <c r="U4" s="3204"/>
      <c r="V4" s="3228" t="s">
        <v>2008</v>
      </c>
      <c r="W4" s="3228"/>
      <c r="X4" s="1743"/>
      <c r="Y4" s="3203" t="s">
        <v>2010</v>
      </c>
      <c r="Z4" s="3204"/>
      <c r="AA4" s="3198" t="s">
        <v>2006</v>
      </c>
      <c r="AB4" s="3199" t="s">
        <v>2007</v>
      </c>
      <c r="AC4" s="3198" t="s">
        <v>2008</v>
      </c>
    </row>
    <row r="5" spans="1:29" ht="15">
      <c r="A5" s="1745"/>
      <c r="B5" s="1746"/>
      <c r="C5" s="3209" t="s">
        <v>1901</v>
      </c>
      <c r="D5" s="3210"/>
      <c r="E5" s="3207" t="s">
        <v>1902</v>
      </c>
      <c r="F5" s="3208"/>
      <c r="G5" s="3209" t="s">
        <v>1903</v>
      </c>
      <c r="H5" s="3210"/>
      <c r="I5" s="3209" t="s">
        <v>1904</v>
      </c>
      <c r="J5" s="3210"/>
      <c r="K5" s="2042"/>
      <c r="L5" s="1741"/>
      <c r="M5" s="1742"/>
      <c r="N5" s="1742"/>
      <c r="O5" s="1742"/>
      <c r="P5" s="3222"/>
      <c r="Q5" s="3223"/>
      <c r="R5" s="3205"/>
      <c r="S5" s="3206"/>
      <c r="T5" s="3205"/>
      <c r="U5" s="3206"/>
      <c r="V5" s="3228"/>
      <c r="W5" s="3228"/>
      <c r="X5" s="1743"/>
      <c r="Y5" s="3205"/>
      <c r="Z5" s="3206"/>
      <c r="AA5" s="3199"/>
      <c r="AB5" s="3199"/>
      <c r="AC5" s="3199"/>
    </row>
    <row r="6" spans="1:29" ht="15.75" thickBot="1">
      <c r="A6" s="1748"/>
      <c r="B6" s="1749"/>
      <c r="C6" s="3211" t="s">
        <v>1905</v>
      </c>
      <c r="D6" s="3212"/>
      <c r="E6" s="3213" t="s">
        <v>1905</v>
      </c>
      <c r="F6" s="3214"/>
      <c r="G6" s="3211" t="s">
        <v>1905</v>
      </c>
      <c r="H6" s="3212"/>
      <c r="I6" s="3211" t="s">
        <v>1905</v>
      </c>
      <c r="J6" s="3212"/>
      <c r="K6" s="2042" t="s">
        <v>1906</v>
      </c>
      <c r="L6" s="1741"/>
      <c r="M6" s="1742"/>
      <c r="N6" s="1742"/>
      <c r="O6" s="1742"/>
      <c r="P6" s="3224"/>
      <c r="Q6" s="3225"/>
      <c r="R6" s="3205"/>
      <c r="S6" s="3206"/>
      <c r="T6" s="3226"/>
      <c r="U6" s="3227"/>
      <c r="V6" s="3228"/>
      <c r="W6" s="3228"/>
      <c r="X6" s="1743"/>
      <c r="Y6" s="3226"/>
      <c r="Z6" s="3227"/>
      <c r="AA6" s="3200"/>
      <c r="AB6" s="3200"/>
      <c r="AC6" s="3200"/>
    </row>
    <row r="7" spans="1:29" s="1760" customFormat="1" ht="15.75" thickBot="1">
      <c r="A7" s="1750" t="s">
        <v>1907</v>
      </c>
      <c r="B7" s="1751"/>
      <c r="C7" s="1752">
        <f>'数据-取费表'!B2</f>
        <v>44631</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01" t="s">
        <v>1908</v>
      </c>
      <c r="Q7" s="3229"/>
      <c r="R7" s="463" t="s">
        <v>14</v>
      </c>
      <c r="S7" s="1758">
        <f t="shared" ref="S7:S14" si="0">F7</f>
        <v>0</v>
      </c>
      <c r="T7" s="463" t="s">
        <v>14</v>
      </c>
      <c r="U7" s="1758">
        <f t="shared" ref="U7:U14" si="1">H7</f>
        <v>0</v>
      </c>
      <c r="V7" s="463" t="s">
        <v>14</v>
      </c>
      <c r="W7" s="1758">
        <f t="shared" ref="W7:W14" si="2">J7</f>
        <v>0</v>
      </c>
      <c r="X7" s="1759"/>
      <c r="Y7" s="3201" t="s">
        <v>1908</v>
      </c>
      <c r="Z7" s="3202"/>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01" t="s">
        <v>1911</v>
      </c>
      <c r="Q8" s="3202"/>
      <c r="R8" s="463" t="s">
        <v>14</v>
      </c>
      <c r="S8" s="1758">
        <f t="shared" si="0"/>
        <v>0</v>
      </c>
      <c r="T8" s="463" t="s">
        <v>14</v>
      </c>
      <c r="U8" s="1758">
        <f t="shared" si="1"/>
        <v>0</v>
      </c>
      <c r="V8" s="463" t="s">
        <v>14</v>
      </c>
      <c r="W8" s="1758">
        <f t="shared" si="2"/>
        <v>0</v>
      </c>
      <c r="X8" s="1759"/>
      <c r="Y8" s="3201" t="s">
        <v>1911</v>
      </c>
      <c r="Z8" s="3202"/>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33" t="s">
        <v>1914</v>
      </c>
      <c r="Q9" s="1769" t="str">
        <f t="shared" ref="Q9:Q14" si="6">B9</f>
        <v>用途</v>
      </c>
      <c r="R9" s="463" t="s">
        <v>14</v>
      </c>
      <c r="S9" s="1758">
        <f t="shared" si="0"/>
        <v>100</v>
      </c>
      <c r="T9" s="463" t="s">
        <v>14</v>
      </c>
      <c r="U9" s="1758">
        <f t="shared" si="1"/>
        <v>100</v>
      </c>
      <c r="V9" s="463" t="s">
        <v>14</v>
      </c>
      <c r="W9" s="1758">
        <f t="shared" si="2"/>
        <v>100</v>
      </c>
      <c r="X9" s="1759"/>
      <c r="Y9" s="3145"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33"/>
      <c r="Q10" s="1769" t="str">
        <f t="shared" si="6"/>
        <v>土地使用年限（年）</v>
      </c>
      <c r="R10" s="463" t="s">
        <v>14</v>
      </c>
      <c r="S10" s="1758">
        <f t="shared" si="0"/>
        <v>100</v>
      </c>
      <c r="T10" s="463" t="s">
        <v>14</v>
      </c>
      <c r="U10" s="1758">
        <f t="shared" si="1"/>
        <v>100</v>
      </c>
      <c r="V10" s="463" t="s">
        <v>14</v>
      </c>
      <c r="W10" s="1758">
        <f t="shared" si="2"/>
        <v>100</v>
      </c>
      <c r="X10" s="1759"/>
      <c r="Y10" s="3145"/>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33"/>
      <c r="Q11" s="1769">
        <f t="shared" si="6"/>
        <v>111</v>
      </c>
      <c r="R11" s="463" t="s">
        <v>14</v>
      </c>
      <c r="S11" s="1758">
        <f t="shared" si="0"/>
        <v>100</v>
      </c>
      <c r="T11" s="463" t="s">
        <v>14</v>
      </c>
      <c r="U11" s="1758">
        <f t="shared" si="1"/>
        <v>100</v>
      </c>
      <c r="V11" s="463" t="s">
        <v>14</v>
      </c>
      <c r="W11" s="1758">
        <f t="shared" si="2"/>
        <v>100</v>
      </c>
      <c r="X11" s="1759"/>
      <c r="Y11" s="3145"/>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33"/>
      <c r="Q12" s="1769">
        <f t="shared" si="6"/>
        <v>111</v>
      </c>
      <c r="R12" s="463" t="s">
        <v>14</v>
      </c>
      <c r="S12" s="1758">
        <f t="shared" si="0"/>
        <v>100</v>
      </c>
      <c r="T12" s="463" t="s">
        <v>14</v>
      </c>
      <c r="U12" s="1758">
        <f t="shared" si="1"/>
        <v>100</v>
      </c>
      <c r="V12" s="463" t="s">
        <v>14</v>
      </c>
      <c r="W12" s="1758">
        <f t="shared" si="2"/>
        <v>100</v>
      </c>
      <c r="X12" s="1759"/>
      <c r="Y12" s="3145"/>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33"/>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34" t="s">
        <v>1919</v>
      </c>
      <c r="Q14" s="1803" t="str">
        <f t="shared" si="6"/>
        <v>交通便捷度</v>
      </c>
      <c r="R14" s="1804" t="s">
        <v>14</v>
      </c>
      <c r="S14" s="1805">
        <f t="shared" si="0"/>
        <v>100</v>
      </c>
      <c r="T14" s="1804" t="s">
        <v>14</v>
      </c>
      <c r="U14" s="1805">
        <f t="shared" si="1"/>
        <v>100</v>
      </c>
      <c r="V14" s="1804" t="s">
        <v>14</v>
      </c>
      <c r="W14" s="1805">
        <f t="shared" si="2"/>
        <v>100</v>
      </c>
      <c r="X14" s="1743"/>
      <c r="Y14" s="3234"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35"/>
      <c r="Q15" s="1803"/>
      <c r="R15" s="1804"/>
      <c r="S15" s="1805"/>
      <c r="T15" s="1804"/>
      <c r="U15" s="1805"/>
      <c r="V15" s="1804"/>
      <c r="W15" s="1805"/>
      <c r="X15" s="1743"/>
      <c r="Y15" s="3235"/>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35"/>
      <c r="Q16" s="1803" t="str">
        <f>B16</f>
        <v>公共配套设施</v>
      </c>
      <c r="R16" s="1804" t="s">
        <v>14</v>
      </c>
      <c r="S16" s="1805">
        <f>F16</f>
        <v>100</v>
      </c>
      <c r="T16" s="1804" t="s">
        <v>14</v>
      </c>
      <c r="U16" s="1805">
        <f>H16</f>
        <v>100</v>
      </c>
      <c r="V16" s="1804" t="s">
        <v>14</v>
      </c>
      <c r="W16" s="1805">
        <f>J16</f>
        <v>100</v>
      </c>
      <c r="X16" s="1743"/>
      <c r="Y16" s="3235"/>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35"/>
      <c r="Q17" s="1803"/>
      <c r="R17" s="1804"/>
      <c r="S17" s="1805"/>
      <c r="T17" s="1804"/>
      <c r="U17" s="1805"/>
      <c r="V17" s="1804"/>
      <c r="W17" s="1805"/>
      <c r="X17" s="1743"/>
      <c r="Y17" s="3235"/>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35"/>
      <c r="Q18" s="1803" t="str">
        <f>B18</f>
        <v>基础设施水平</v>
      </c>
      <c r="R18" s="1804" t="s">
        <v>14</v>
      </c>
      <c r="S18" s="1805">
        <f>F18</f>
        <v>100</v>
      </c>
      <c r="T18" s="1804" t="s">
        <v>14</v>
      </c>
      <c r="U18" s="1805">
        <f>H18</f>
        <v>100</v>
      </c>
      <c r="V18" s="1804" t="s">
        <v>14</v>
      </c>
      <c r="W18" s="1805">
        <f>J18</f>
        <v>100</v>
      </c>
      <c r="X18" s="1743"/>
      <c r="Y18" s="3235"/>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35"/>
      <c r="Q19" s="1803"/>
      <c r="R19" s="1804"/>
      <c r="S19" s="1805"/>
      <c r="T19" s="1804"/>
      <c r="U19" s="1805"/>
      <c r="V19" s="1804"/>
      <c r="W19" s="1805"/>
      <c r="X19" s="1743"/>
      <c r="Y19" s="3235"/>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35"/>
      <c r="Q20" s="1803" t="str">
        <f>B20</f>
        <v>自然及人文环境</v>
      </c>
      <c r="R20" s="1804" t="s">
        <v>14</v>
      </c>
      <c r="S20" s="1805">
        <f>F20</f>
        <v>100</v>
      </c>
      <c r="T20" s="1804" t="s">
        <v>14</v>
      </c>
      <c r="U20" s="1805">
        <f>H20</f>
        <v>100</v>
      </c>
      <c r="V20" s="1804" t="s">
        <v>14</v>
      </c>
      <c r="W20" s="1805">
        <f>J20</f>
        <v>100</v>
      </c>
      <c r="X20" s="1743"/>
      <c r="Y20" s="3235"/>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35"/>
      <c r="Q21" s="1803"/>
      <c r="R21" s="1804"/>
      <c r="S21" s="1805"/>
      <c r="T21" s="1804"/>
      <c r="U21" s="1805"/>
      <c r="V21" s="1804"/>
      <c r="W21" s="1805"/>
      <c r="X21" s="1743"/>
      <c r="Y21" s="3235"/>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35"/>
      <c r="Q22" s="1803" t="str">
        <f>B22</f>
        <v>楼层</v>
      </c>
      <c r="R22" s="1804" t="s">
        <v>14</v>
      </c>
      <c r="S22" s="1805">
        <f>F22</f>
        <v>100</v>
      </c>
      <c r="T22" s="1804" t="s">
        <v>14</v>
      </c>
      <c r="U22" s="1805">
        <f>H22</f>
        <v>100</v>
      </c>
      <c r="V22" s="1804" t="s">
        <v>14</v>
      </c>
      <c r="W22" s="1805">
        <f>J22</f>
        <v>100</v>
      </c>
      <c r="X22" s="1743"/>
      <c r="Y22" s="3235"/>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35"/>
      <c r="Q23" s="1803">
        <f>B23</f>
        <v>111</v>
      </c>
      <c r="R23" s="1804" t="s">
        <v>14</v>
      </c>
      <c r="S23" s="1805">
        <f>F23</f>
        <v>100</v>
      </c>
      <c r="T23" s="1804" t="s">
        <v>14</v>
      </c>
      <c r="U23" s="1805">
        <f>H23</f>
        <v>100</v>
      </c>
      <c r="V23" s="1804" t="s">
        <v>14</v>
      </c>
      <c r="W23" s="1805">
        <f>J23</f>
        <v>100</v>
      </c>
      <c r="X23" s="1743"/>
      <c r="Y23" s="3235"/>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35"/>
      <c r="Q24" s="1803">
        <f t="shared" ref="Q24:Q34" si="11">B24</f>
        <v>111</v>
      </c>
      <c r="R24" s="1804" t="s">
        <v>14</v>
      </c>
      <c r="S24" s="1805">
        <f>F24</f>
        <v>100</v>
      </c>
      <c r="T24" s="1804" t="s">
        <v>14</v>
      </c>
      <c r="U24" s="1805">
        <f>H24</f>
        <v>100</v>
      </c>
      <c r="V24" s="1804" t="s">
        <v>14</v>
      </c>
      <c r="W24" s="1805">
        <f>J24</f>
        <v>100</v>
      </c>
      <c r="X24" s="1743"/>
      <c r="Y24" s="3235"/>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35"/>
      <c r="Q25" s="1769">
        <f t="shared" si="11"/>
        <v>111</v>
      </c>
      <c r="R25" s="463" t="s">
        <v>14</v>
      </c>
      <c r="S25" s="1758">
        <f>F25</f>
        <v>100</v>
      </c>
      <c r="T25" s="463" t="s">
        <v>14</v>
      </c>
      <c r="U25" s="1758">
        <f>H25</f>
        <v>100</v>
      </c>
      <c r="V25" s="463" t="s">
        <v>14</v>
      </c>
      <c r="W25" s="1758">
        <f>J25</f>
        <v>100</v>
      </c>
      <c r="X25" s="1759"/>
      <c r="Y25" s="3235"/>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8"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39"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39"/>
      <c r="Q27" s="1839" t="str">
        <f t="shared" si="11"/>
        <v>成新率</v>
      </c>
      <c r="R27" s="1840" t="s">
        <v>14</v>
      </c>
      <c r="S27" s="1841" t="e">
        <f t="shared" si="12"/>
        <v>#N/A</v>
      </c>
      <c r="T27" s="1840" t="s">
        <v>14</v>
      </c>
      <c r="U27" s="1841" t="e">
        <f t="shared" si="13"/>
        <v>#N/A</v>
      </c>
      <c r="V27" s="1840" t="s">
        <v>14</v>
      </c>
      <c r="W27" s="1841" t="e">
        <f t="shared" si="14"/>
        <v>#N/A</v>
      </c>
      <c r="X27" s="1842"/>
      <c r="Y27" s="3239"/>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39"/>
      <c r="Q28" s="1803" t="str">
        <f t="shared" si="11"/>
        <v>物业等级</v>
      </c>
      <c r="R28" s="1804" t="s">
        <v>14</v>
      </c>
      <c r="S28" s="1805">
        <f t="shared" si="12"/>
        <v>100</v>
      </c>
      <c r="T28" s="1804" t="s">
        <v>14</v>
      </c>
      <c r="U28" s="1805">
        <f t="shared" si="13"/>
        <v>100</v>
      </c>
      <c r="V28" s="1804" t="s">
        <v>14</v>
      </c>
      <c r="W28" s="1805">
        <f t="shared" si="14"/>
        <v>100</v>
      </c>
      <c r="X28" s="1743"/>
      <c r="Y28" s="3239"/>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39"/>
      <c r="Q29" s="1803" t="str">
        <f t="shared" si="11"/>
        <v>有无电梯</v>
      </c>
      <c r="R29" s="1804" t="s">
        <v>14</v>
      </c>
      <c r="S29" s="1805">
        <f t="shared" si="12"/>
        <v>100</v>
      </c>
      <c r="T29" s="1804" t="s">
        <v>14</v>
      </c>
      <c r="U29" s="1805">
        <f t="shared" si="13"/>
        <v>100</v>
      </c>
      <c r="V29" s="1804" t="s">
        <v>14</v>
      </c>
      <c r="W29" s="1805">
        <f t="shared" si="14"/>
        <v>100</v>
      </c>
      <c r="X29" s="1743"/>
      <c r="Y29" s="3239"/>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39"/>
      <c r="Q30" s="1803" t="str">
        <f t="shared" si="11"/>
        <v>建筑面积</v>
      </c>
      <c r="R30" s="1804" t="s">
        <v>14</v>
      </c>
      <c r="S30" s="1805" t="e">
        <f t="shared" si="12"/>
        <v>#N/A</v>
      </c>
      <c r="T30" s="1804" t="s">
        <v>14</v>
      </c>
      <c r="U30" s="1805" t="e">
        <f t="shared" si="13"/>
        <v>#N/A</v>
      </c>
      <c r="V30" s="1804" t="s">
        <v>14</v>
      </c>
      <c r="W30" s="1805" t="e">
        <f t="shared" si="14"/>
        <v>#N/A</v>
      </c>
      <c r="X30" s="1743"/>
      <c r="Y30" s="3239"/>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39"/>
      <c r="Q31" s="1769" t="str">
        <f t="shared" si="11"/>
        <v>是否封闭</v>
      </c>
      <c r="R31" s="463" t="s">
        <v>14</v>
      </c>
      <c r="S31" s="1758">
        <f t="shared" si="12"/>
        <v>100</v>
      </c>
      <c r="T31" s="463" t="s">
        <v>14</v>
      </c>
      <c r="U31" s="1758">
        <f t="shared" si="13"/>
        <v>100</v>
      </c>
      <c r="V31" s="463" t="s">
        <v>14</v>
      </c>
      <c r="W31" s="1758">
        <f t="shared" si="14"/>
        <v>100</v>
      </c>
      <c r="X31" s="1759"/>
      <c r="Y31" s="3239"/>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39" t="s">
        <v>1924</v>
      </c>
      <c r="Q32" s="1803">
        <f t="shared" si="11"/>
        <v>111</v>
      </c>
      <c r="R32" s="1804" t="s">
        <v>14</v>
      </c>
      <c r="S32" s="1805">
        <f t="shared" si="12"/>
        <v>100</v>
      </c>
      <c r="T32" s="1804" t="s">
        <v>14</v>
      </c>
      <c r="U32" s="1805">
        <f t="shared" si="13"/>
        <v>100</v>
      </c>
      <c r="V32" s="1804" t="s">
        <v>14</v>
      </c>
      <c r="W32" s="1805">
        <f t="shared" si="14"/>
        <v>100</v>
      </c>
      <c r="X32" s="1743"/>
      <c r="Y32" s="3239"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39"/>
      <c r="Q33" s="1803">
        <f t="shared" si="11"/>
        <v>111</v>
      </c>
      <c r="R33" s="1804" t="s">
        <v>14</v>
      </c>
      <c r="S33" s="1805">
        <f t="shared" si="12"/>
        <v>100</v>
      </c>
      <c r="T33" s="1804" t="s">
        <v>14</v>
      </c>
      <c r="U33" s="1805">
        <f t="shared" si="13"/>
        <v>100</v>
      </c>
      <c r="V33" s="1804" t="s">
        <v>14</v>
      </c>
      <c r="W33" s="1805">
        <f t="shared" si="14"/>
        <v>100</v>
      </c>
      <c r="X33" s="1743"/>
      <c r="Y33" s="3239"/>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39"/>
      <c r="Q34" s="1803">
        <f t="shared" si="11"/>
        <v>111</v>
      </c>
      <c r="R34" s="1804" t="s">
        <v>14</v>
      </c>
      <c r="S34" s="1805">
        <f t="shared" si="12"/>
        <v>100</v>
      </c>
      <c r="T34" s="1804" t="s">
        <v>14</v>
      </c>
      <c r="U34" s="1805">
        <f t="shared" si="13"/>
        <v>100</v>
      </c>
      <c r="V34" s="1804" t="s">
        <v>14</v>
      </c>
      <c r="W34" s="1805">
        <f t="shared" si="14"/>
        <v>100</v>
      </c>
      <c r="X34" s="1743"/>
      <c r="Y34" s="3239"/>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33" t="str">
        <f>A35</f>
        <v>成交单价（元/平方米）</v>
      </c>
      <c r="Q35" s="3233"/>
      <c r="R35" s="3228">
        <f>E35</f>
        <v>0</v>
      </c>
      <c r="S35" s="3228"/>
      <c r="T35" s="3228">
        <f>G35</f>
        <v>0</v>
      </c>
      <c r="U35" s="3228"/>
      <c r="V35" s="3228">
        <f>I35</f>
        <v>0</v>
      </c>
      <c r="W35" s="3228"/>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33" t="str">
        <f>A36</f>
        <v>比较价值（元/平方米）</v>
      </c>
      <c r="Q36" s="3233"/>
      <c r="R36" s="3228" t="e">
        <f>IF(F1="售价",ROUND(PRODUCT(R35,AA7:AA34),0),ROUND(PRODUCT(R35,AA7:AA34),1))</f>
        <v>#DIV/0!</v>
      </c>
      <c r="S36" s="3228"/>
      <c r="T36" s="3228" t="e">
        <f>IF(F1="售价",ROUND(PRODUCT(T35,AB7:AB34),0),ROUND(PRODUCT(T35,AB7:AB34),1))</f>
        <v>#DIV/0!</v>
      </c>
      <c r="U36" s="3228"/>
      <c r="V36" s="3228" t="e">
        <f>IF(F1="售价",ROUND(PRODUCT(V35,AC7:AC34),0),ROUND(PRODUCT(V35,AC7:AC34),1))</f>
        <v>#DIV/0!</v>
      </c>
      <c r="W36" s="3228"/>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30" t="str">
        <f>A37</f>
        <v>估价对象XX用房的比较价值（楼面单价，元/平方米）</v>
      </c>
      <c r="Q37" s="3231"/>
      <c r="R37" s="3259" t="e">
        <f>IF(F1="售价",ROUND(IF(D36="简单平均",AVERAGE(R36:W36),R36*F36+T36*H36+V36*J36),0),ROUND(IF(D36="简单平均",AVERAGE(R36:V36),R36*F36+T36*H36+V36*J36),1))</f>
        <v>#DIV/0!</v>
      </c>
      <c r="S37" s="3259"/>
      <c r="T37" s="3259"/>
      <c r="U37" s="3259"/>
      <c r="V37" s="3259"/>
      <c r="W37" s="3259"/>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2022-3</v>
      </c>
      <c r="D46" s="1890">
        <f>EDATE(C46,-1)</f>
        <v>44593</v>
      </c>
      <c r="E46" s="1890">
        <f t="shared" ref="E46:O46" si="16">EDATE(D46,-1)</f>
        <v>44562</v>
      </c>
      <c r="F46" s="1890">
        <f t="shared" si="16"/>
        <v>44531</v>
      </c>
      <c r="G46" s="1890">
        <f t="shared" si="16"/>
        <v>44501</v>
      </c>
      <c r="H46" s="1890">
        <f t="shared" si="16"/>
        <v>44470</v>
      </c>
      <c r="I46" s="1890">
        <f t="shared" si="16"/>
        <v>44440</v>
      </c>
      <c r="J46" s="1890">
        <f t="shared" si="16"/>
        <v>44409</v>
      </c>
      <c r="K46" s="1890">
        <f t="shared" si="16"/>
        <v>44378</v>
      </c>
      <c r="L46" s="1890">
        <f t="shared" si="16"/>
        <v>44348</v>
      </c>
      <c r="M46" s="1890">
        <f t="shared" si="16"/>
        <v>44317</v>
      </c>
      <c r="N46" s="1890">
        <f t="shared" si="16"/>
        <v>44287</v>
      </c>
      <c r="O46" s="1890">
        <f t="shared" si="16"/>
        <v>44256</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6" t="s">
        <v>2005</v>
      </c>
      <c r="D4" s="3217"/>
      <c r="E4" s="3218" t="s">
        <v>2006</v>
      </c>
      <c r="F4" s="3219"/>
      <c r="G4" s="3216" t="s">
        <v>2007</v>
      </c>
      <c r="H4" s="3217"/>
      <c r="I4" s="3216" t="s">
        <v>2008</v>
      </c>
      <c r="J4" s="3217"/>
      <c r="K4" s="2042" t="s">
        <v>2009</v>
      </c>
      <c r="L4" s="1741"/>
      <c r="M4" s="1742"/>
      <c r="N4" s="1742"/>
      <c r="O4" s="1742"/>
      <c r="P4" s="3220" t="s">
        <v>2010</v>
      </c>
      <c r="Q4" s="3221"/>
      <c r="R4" s="3203" t="s">
        <v>2006</v>
      </c>
      <c r="S4" s="3204"/>
      <c r="T4" s="3203" t="s">
        <v>2007</v>
      </c>
      <c r="U4" s="3204"/>
      <c r="V4" s="3228" t="s">
        <v>2008</v>
      </c>
      <c r="W4" s="3228"/>
      <c r="X4" s="1743"/>
      <c r="Y4" s="3203" t="s">
        <v>2010</v>
      </c>
      <c r="Z4" s="3204"/>
      <c r="AA4" s="3198" t="s">
        <v>2006</v>
      </c>
      <c r="AB4" s="3199" t="s">
        <v>2007</v>
      </c>
      <c r="AC4" s="3198" t="s">
        <v>2008</v>
      </c>
    </row>
    <row r="5" spans="1:30" ht="15">
      <c r="A5" s="1745"/>
      <c r="B5" s="1746"/>
      <c r="C5" s="3209" t="s">
        <v>1901</v>
      </c>
      <c r="D5" s="3210"/>
      <c r="E5" s="3207" t="s">
        <v>1902</v>
      </c>
      <c r="F5" s="3208"/>
      <c r="G5" s="3209" t="s">
        <v>1903</v>
      </c>
      <c r="H5" s="3210"/>
      <c r="I5" s="3209" t="s">
        <v>1904</v>
      </c>
      <c r="J5" s="3210"/>
      <c r="K5" s="2042"/>
      <c r="L5" s="1741"/>
      <c r="M5" s="1742"/>
      <c r="N5" s="1742"/>
      <c r="O5" s="1742"/>
      <c r="P5" s="3222"/>
      <c r="Q5" s="3223"/>
      <c r="R5" s="3205"/>
      <c r="S5" s="3206"/>
      <c r="T5" s="3205"/>
      <c r="U5" s="3206"/>
      <c r="V5" s="3228"/>
      <c r="W5" s="3228"/>
      <c r="X5" s="1743"/>
      <c r="Y5" s="3205"/>
      <c r="Z5" s="3206"/>
      <c r="AA5" s="3199"/>
      <c r="AB5" s="3199"/>
      <c r="AC5" s="3199"/>
    </row>
    <row r="6" spans="1:30" ht="15.75" thickBot="1">
      <c r="A6" s="1748"/>
      <c r="B6" s="1749"/>
      <c r="C6" s="3211" t="s">
        <v>1905</v>
      </c>
      <c r="D6" s="3212"/>
      <c r="E6" s="3213" t="s">
        <v>1905</v>
      </c>
      <c r="F6" s="3214"/>
      <c r="G6" s="3211" t="s">
        <v>1905</v>
      </c>
      <c r="H6" s="3212"/>
      <c r="I6" s="3211" t="s">
        <v>1905</v>
      </c>
      <c r="J6" s="3212"/>
      <c r="K6" s="2042" t="s">
        <v>1906</v>
      </c>
      <c r="L6" s="1741"/>
      <c r="M6" s="1742"/>
      <c r="N6" s="1742"/>
      <c r="O6" s="1742"/>
      <c r="P6" s="3224"/>
      <c r="Q6" s="3225"/>
      <c r="R6" s="3205"/>
      <c r="S6" s="3206"/>
      <c r="T6" s="3226"/>
      <c r="U6" s="3227"/>
      <c r="V6" s="3228"/>
      <c r="W6" s="3228"/>
      <c r="X6" s="1743"/>
      <c r="Y6" s="3226"/>
      <c r="Z6" s="3227"/>
      <c r="AA6" s="3200"/>
      <c r="AB6" s="3200"/>
      <c r="AC6" s="3200"/>
    </row>
    <row r="7" spans="1:30" s="1760" customFormat="1" ht="15.75" thickBot="1">
      <c r="A7" s="1750" t="s">
        <v>1907</v>
      </c>
      <c r="B7" s="1751"/>
      <c r="C7" s="1752">
        <f>'数据-取费表'!B2</f>
        <v>44631</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01" t="s">
        <v>1908</v>
      </c>
      <c r="Q7" s="3229"/>
      <c r="R7" s="463" t="s">
        <v>14</v>
      </c>
      <c r="S7" s="1758">
        <f t="shared" ref="S7:S15" si="0">F7</f>
        <v>0</v>
      </c>
      <c r="T7" s="463" t="s">
        <v>14</v>
      </c>
      <c r="U7" s="1758">
        <f t="shared" ref="U7:U15" si="1">H7</f>
        <v>0</v>
      </c>
      <c r="V7" s="463" t="s">
        <v>14</v>
      </c>
      <c r="W7" s="1758">
        <f t="shared" ref="W7:W15" si="2">J7</f>
        <v>0</v>
      </c>
      <c r="X7" s="1759"/>
      <c r="Y7" s="3201" t="s">
        <v>1908</v>
      </c>
      <c r="Z7" s="3202"/>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01" t="s">
        <v>1911</v>
      </c>
      <c r="Q8" s="3202"/>
      <c r="R8" s="463" t="s">
        <v>14</v>
      </c>
      <c r="S8" s="1758">
        <f t="shared" si="0"/>
        <v>0</v>
      </c>
      <c r="T8" s="463" t="s">
        <v>14</v>
      </c>
      <c r="U8" s="1758">
        <f t="shared" si="1"/>
        <v>0</v>
      </c>
      <c r="V8" s="463" t="s">
        <v>14</v>
      </c>
      <c r="W8" s="1758">
        <f t="shared" si="2"/>
        <v>0</v>
      </c>
      <c r="X8" s="1759"/>
      <c r="Y8" s="3201" t="s">
        <v>1911</v>
      </c>
      <c r="Z8" s="3202"/>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33" t="s">
        <v>1914</v>
      </c>
      <c r="Q9" s="1769" t="str">
        <f t="shared" ref="Q9:Q15" si="6">B9</f>
        <v>用途</v>
      </c>
      <c r="R9" s="463" t="s">
        <v>14</v>
      </c>
      <c r="S9" s="1758">
        <f t="shared" si="0"/>
        <v>100</v>
      </c>
      <c r="T9" s="463" t="s">
        <v>14</v>
      </c>
      <c r="U9" s="1758">
        <f t="shared" si="1"/>
        <v>100</v>
      </c>
      <c r="V9" s="463" t="s">
        <v>14</v>
      </c>
      <c r="W9" s="1758">
        <f t="shared" si="2"/>
        <v>100</v>
      </c>
      <c r="X9" s="1759"/>
      <c r="Y9" s="3145"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33"/>
      <c r="Q10" s="1769" t="str">
        <f t="shared" si="6"/>
        <v>土地使用年限（年）</v>
      </c>
      <c r="R10" s="463" t="s">
        <v>14</v>
      </c>
      <c r="S10" s="1758" t="e">
        <f t="shared" si="0"/>
        <v>#DIV/0!</v>
      </c>
      <c r="T10" s="463" t="s">
        <v>14</v>
      </c>
      <c r="U10" s="1758" t="e">
        <f t="shared" si="1"/>
        <v>#DIV/0!</v>
      </c>
      <c r="V10" s="463" t="s">
        <v>14</v>
      </c>
      <c r="W10" s="1758" t="e">
        <f t="shared" si="2"/>
        <v>#DIV/0!</v>
      </c>
      <c r="X10" s="1759"/>
      <c r="Y10" s="3145"/>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33"/>
      <c r="Q11" s="1769" t="str">
        <f t="shared" si="6"/>
        <v>容积率</v>
      </c>
      <c r="R11" s="463" t="s">
        <v>14</v>
      </c>
      <c r="S11" s="1758" t="e">
        <f t="shared" si="0"/>
        <v>#N/A</v>
      </c>
      <c r="T11" s="463" t="s">
        <v>14</v>
      </c>
      <c r="U11" s="1758" t="e">
        <f t="shared" si="1"/>
        <v>#N/A</v>
      </c>
      <c r="V11" s="463" t="s">
        <v>14</v>
      </c>
      <c r="W11" s="1758" t="e">
        <f t="shared" si="2"/>
        <v>#N/A</v>
      </c>
      <c r="X11" s="1759"/>
      <c r="Y11" s="3145"/>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33"/>
      <c r="Q12" s="1769" t="str">
        <f t="shared" si="6"/>
        <v>配建</v>
      </c>
      <c r="R12" s="463" t="s">
        <v>14</v>
      </c>
      <c r="S12" s="1758">
        <f t="shared" si="0"/>
        <v>100</v>
      </c>
      <c r="T12" s="463" t="s">
        <v>14</v>
      </c>
      <c r="U12" s="1758">
        <f t="shared" si="1"/>
        <v>100</v>
      </c>
      <c r="V12" s="463" t="s">
        <v>14</v>
      </c>
      <c r="W12" s="1758">
        <f t="shared" si="2"/>
        <v>100</v>
      </c>
      <c r="X12" s="1759"/>
      <c r="Y12" s="3145"/>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33"/>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33"/>
      <c r="Q14" s="1769">
        <f t="shared" si="6"/>
        <v>111</v>
      </c>
      <c r="R14" s="463" t="s">
        <v>14</v>
      </c>
      <c r="S14" s="1758">
        <f t="shared" si="0"/>
        <v>100</v>
      </c>
      <c r="T14" s="463" t="s">
        <v>14</v>
      </c>
      <c r="U14" s="1758">
        <f t="shared" si="1"/>
        <v>100</v>
      </c>
      <c r="V14" s="463" t="s">
        <v>14</v>
      </c>
      <c r="W14" s="1758">
        <f t="shared" si="2"/>
        <v>100</v>
      </c>
      <c r="X14" s="1759"/>
      <c r="Y14" s="3145"/>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34" t="s">
        <v>1919</v>
      </c>
      <c r="Q15" s="1803" t="str">
        <f t="shared" si="6"/>
        <v>居住社区成熟度</v>
      </c>
      <c r="R15" s="1804" t="s">
        <v>14</v>
      </c>
      <c r="S15" s="1805">
        <f t="shared" si="0"/>
        <v>100</v>
      </c>
      <c r="T15" s="1804" t="s">
        <v>14</v>
      </c>
      <c r="U15" s="1805">
        <f t="shared" si="1"/>
        <v>100</v>
      </c>
      <c r="V15" s="1804" t="s">
        <v>14</v>
      </c>
      <c r="W15" s="1805">
        <f t="shared" si="2"/>
        <v>100</v>
      </c>
      <c r="X15" s="1743"/>
      <c r="Y15" s="3234"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35"/>
      <c r="Q16" s="1803"/>
      <c r="R16" s="1804"/>
      <c r="S16" s="1805"/>
      <c r="T16" s="1804"/>
      <c r="U16" s="1805"/>
      <c r="V16" s="1804"/>
      <c r="W16" s="1805"/>
      <c r="X16" s="1743"/>
      <c r="Y16" s="3235"/>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35"/>
      <c r="Q17" s="1803" t="str">
        <f>B17</f>
        <v>商业繁华度</v>
      </c>
      <c r="R17" s="1804" t="s">
        <v>14</v>
      </c>
      <c r="S17" s="1805">
        <f>F17</f>
        <v>100</v>
      </c>
      <c r="T17" s="1804" t="s">
        <v>14</v>
      </c>
      <c r="U17" s="1805">
        <f>H17</f>
        <v>100</v>
      </c>
      <c r="V17" s="1804" t="s">
        <v>14</v>
      </c>
      <c r="W17" s="1805">
        <f>J17</f>
        <v>100</v>
      </c>
      <c r="X17" s="1743"/>
      <c r="Y17" s="3235"/>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35"/>
      <c r="Q18" s="1803"/>
      <c r="R18" s="1804"/>
      <c r="S18" s="1805"/>
      <c r="T18" s="1804"/>
      <c r="U18" s="1805"/>
      <c r="V18" s="1804"/>
      <c r="W18" s="1805"/>
      <c r="X18" s="1743"/>
      <c r="Y18" s="3235"/>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35"/>
      <c r="Q19" s="1803" t="str">
        <f>B19</f>
        <v>办公集聚程度</v>
      </c>
      <c r="R19" s="1804" t="s">
        <v>14</v>
      </c>
      <c r="S19" s="1805">
        <f>F19</f>
        <v>100</v>
      </c>
      <c r="T19" s="1804" t="s">
        <v>14</v>
      </c>
      <c r="U19" s="1805">
        <f>H19</f>
        <v>100</v>
      </c>
      <c r="V19" s="1804" t="s">
        <v>14</v>
      </c>
      <c r="W19" s="1805">
        <f>J19</f>
        <v>100</v>
      </c>
      <c r="X19" s="1743"/>
      <c r="Y19" s="3235"/>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35"/>
      <c r="Q20" s="1803"/>
      <c r="R20" s="1804"/>
      <c r="S20" s="1805"/>
      <c r="T20" s="1804"/>
      <c r="U20" s="1805"/>
      <c r="V20" s="1804"/>
      <c r="W20" s="1805"/>
      <c r="X20" s="1743"/>
      <c r="Y20" s="3235"/>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35"/>
      <c r="Q21" s="1803" t="str">
        <f>B21</f>
        <v>交通便捷度</v>
      </c>
      <c r="R21" s="1804" t="s">
        <v>14</v>
      </c>
      <c r="S21" s="1805">
        <f>F21</f>
        <v>100</v>
      </c>
      <c r="T21" s="1804" t="s">
        <v>14</v>
      </c>
      <c r="U21" s="1805">
        <f>H21</f>
        <v>100</v>
      </c>
      <c r="V21" s="1804" t="s">
        <v>14</v>
      </c>
      <c r="W21" s="1805">
        <f>J21</f>
        <v>100</v>
      </c>
      <c r="X21" s="1743"/>
      <c r="Y21" s="3235"/>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35"/>
      <c r="Q22" s="1803"/>
      <c r="R22" s="1804"/>
      <c r="S22" s="1805"/>
      <c r="T22" s="1804"/>
      <c r="U22" s="1805"/>
      <c r="V22" s="1804"/>
      <c r="W22" s="1805"/>
      <c r="X22" s="1743"/>
      <c r="Y22" s="3235"/>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35"/>
      <c r="Q23" s="1803" t="str">
        <f t="shared" ref="Q23:Q37" si="8">B23</f>
        <v>区域土地利用方向</v>
      </c>
      <c r="R23" s="1804" t="s">
        <v>14</v>
      </c>
      <c r="S23" s="1805">
        <f>F23</f>
        <v>100</v>
      </c>
      <c r="T23" s="1804" t="s">
        <v>14</v>
      </c>
      <c r="U23" s="1805">
        <f>H23</f>
        <v>100</v>
      </c>
      <c r="V23" s="1804" t="s">
        <v>14</v>
      </c>
      <c r="W23" s="1805">
        <f>J23</f>
        <v>100</v>
      </c>
      <c r="X23" s="1743"/>
      <c r="Y23" s="3235"/>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35"/>
      <c r="Q24" s="1803"/>
      <c r="R24" s="1804"/>
      <c r="S24" s="1805"/>
      <c r="T24" s="1804"/>
      <c r="U24" s="1805"/>
      <c r="V24" s="1804"/>
      <c r="W24" s="1805"/>
      <c r="X24" s="1743"/>
      <c r="Y24" s="3235"/>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35"/>
      <c r="Q25" s="1803" t="str">
        <f t="shared" si="8"/>
        <v>自然及人文环境状况</v>
      </c>
      <c r="R25" s="1804" t="s">
        <v>14</v>
      </c>
      <c r="S25" s="1805">
        <f>F25</f>
        <v>100</v>
      </c>
      <c r="T25" s="1804" t="s">
        <v>14</v>
      </c>
      <c r="U25" s="1805">
        <f>H25</f>
        <v>100</v>
      </c>
      <c r="V25" s="1804" t="s">
        <v>14</v>
      </c>
      <c r="W25" s="1805">
        <f>J25</f>
        <v>100</v>
      </c>
      <c r="X25" s="1743"/>
      <c r="Y25" s="3235"/>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35"/>
      <c r="Q26" s="1803"/>
      <c r="R26" s="1804"/>
      <c r="S26" s="1805"/>
      <c r="T26" s="1804"/>
      <c r="U26" s="1805"/>
      <c r="V26" s="1804"/>
      <c r="W26" s="1805"/>
      <c r="X26" s="1743"/>
      <c r="Y26" s="3235"/>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35"/>
      <c r="Q27" s="1769" t="str">
        <f t="shared" si="8"/>
        <v>公共配套设施</v>
      </c>
      <c r="R27" s="463" t="s">
        <v>14</v>
      </c>
      <c r="S27" s="1758">
        <f>F27</f>
        <v>100</v>
      </c>
      <c r="T27" s="463" t="s">
        <v>14</v>
      </c>
      <c r="U27" s="1758">
        <f>H27</f>
        <v>100</v>
      </c>
      <c r="V27" s="463" t="s">
        <v>14</v>
      </c>
      <c r="W27" s="1758">
        <f>J27</f>
        <v>100</v>
      </c>
      <c r="X27" s="1759"/>
      <c r="Y27" s="3235"/>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35"/>
      <c r="Q28" s="1769"/>
      <c r="R28" s="463"/>
      <c r="S28" s="1758"/>
      <c r="T28" s="463"/>
      <c r="U28" s="1758"/>
      <c r="V28" s="463"/>
      <c r="W28" s="1758"/>
      <c r="X28" s="1759"/>
      <c r="Y28" s="3235"/>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35"/>
      <c r="Q29" s="1769" t="str">
        <f t="shared" ref="Q29" si="9">B29</f>
        <v>基础设施水平</v>
      </c>
      <c r="R29" s="463" t="s">
        <v>14</v>
      </c>
      <c r="S29" s="1758">
        <f>F29</f>
        <v>100</v>
      </c>
      <c r="T29" s="463" t="s">
        <v>14</v>
      </c>
      <c r="U29" s="1758">
        <f>H29</f>
        <v>100</v>
      </c>
      <c r="V29" s="463" t="s">
        <v>14</v>
      </c>
      <c r="W29" s="1758">
        <f>J29</f>
        <v>100</v>
      </c>
      <c r="X29" s="1759"/>
      <c r="Y29" s="3235"/>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35"/>
      <c r="Q30" s="1769"/>
      <c r="R30" s="463"/>
      <c r="S30" s="1758"/>
      <c r="T30" s="463"/>
      <c r="U30" s="1758"/>
      <c r="V30" s="463"/>
      <c r="W30" s="1758"/>
      <c r="X30" s="1759"/>
      <c r="Y30" s="3235"/>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35"/>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35"/>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35"/>
      <c r="Q32" s="1803" t="str">
        <f t="shared" si="8"/>
        <v>毗邻道路的类型与等级</v>
      </c>
      <c r="R32" s="1804" t="s">
        <v>14</v>
      </c>
      <c r="S32" s="1805">
        <f t="shared" si="10"/>
        <v>100</v>
      </c>
      <c r="T32" s="1804" t="s">
        <v>14</v>
      </c>
      <c r="U32" s="1805">
        <f t="shared" si="11"/>
        <v>100</v>
      </c>
      <c r="V32" s="1804" t="s">
        <v>14</v>
      </c>
      <c r="W32" s="1805">
        <f t="shared" si="12"/>
        <v>100</v>
      </c>
      <c r="X32" s="1743"/>
      <c r="Y32" s="3235"/>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35"/>
      <c r="Q33" s="1803"/>
      <c r="R33" s="1804"/>
      <c r="S33" s="1805"/>
      <c r="T33" s="1804"/>
      <c r="U33" s="1805"/>
      <c r="V33" s="1804"/>
      <c r="W33" s="1805"/>
      <c r="X33" s="1743"/>
      <c r="Y33" s="3235"/>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35"/>
      <c r="Q34" s="1803" t="str">
        <f t="shared" si="8"/>
        <v>土地级别</v>
      </c>
      <c r="R34" s="1804" t="s">
        <v>14</v>
      </c>
      <c r="S34" s="1805">
        <f t="shared" si="10"/>
        <v>100</v>
      </c>
      <c r="T34" s="1804" t="s">
        <v>14</v>
      </c>
      <c r="U34" s="1805">
        <f t="shared" si="11"/>
        <v>100</v>
      </c>
      <c r="V34" s="1804" t="s">
        <v>14</v>
      </c>
      <c r="W34" s="1805">
        <f t="shared" si="12"/>
        <v>100</v>
      </c>
      <c r="X34" s="1743"/>
      <c r="Y34" s="3235"/>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35"/>
      <c r="Q35" s="1803">
        <f t="shared" si="8"/>
        <v>111</v>
      </c>
      <c r="R35" s="1804" t="s">
        <v>14</v>
      </c>
      <c r="S35" s="1805">
        <f t="shared" si="10"/>
        <v>100</v>
      </c>
      <c r="T35" s="1804" t="s">
        <v>14</v>
      </c>
      <c r="U35" s="1805">
        <f t="shared" si="11"/>
        <v>100</v>
      </c>
      <c r="V35" s="1804" t="s">
        <v>14</v>
      </c>
      <c r="W35" s="1805">
        <f t="shared" si="12"/>
        <v>100</v>
      </c>
      <c r="X35" s="1743"/>
      <c r="Y35" s="3235"/>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8" t="s">
        <v>1924</v>
      </c>
      <c r="Q36" s="1803">
        <f t="shared" si="8"/>
        <v>111</v>
      </c>
      <c r="R36" s="1804" t="s">
        <v>14</v>
      </c>
      <c r="S36" s="1805">
        <f t="shared" si="10"/>
        <v>100</v>
      </c>
      <c r="T36" s="1804" t="s">
        <v>14</v>
      </c>
      <c r="U36" s="1805">
        <f t="shared" si="11"/>
        <v>100</v>
      </c>
      <c r="V36" s="1804" t="s">
        <v>14</v>
      </c>
      <c r="W36" s="1805">
        <f t="shared" si="12"/>
        <v>100</v>
      </c>
      <c r="X36" s="1743"/>
      <c r="Y36" s="3239"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39"/>
      <c r="Q37" s="1803">
        <f t="shared" si="8"/>
        <v>111</v>
      </c>
      <c r="R37" s="1840" t="s">
        <v>14</v>
      </c>
      <c r="S37" s="1841">
        <f t="shared" si="10"/>
        <v>100</v>
      </c>
      <c r="T37" s="1840" t="s">
        <v>14</v>
      </c>
      <c r="U37" s="1841">
        <f t="shared" si="11"/>
        <v>100</v>
      </c>
      <c r="V37" s="1840" t="s">
        <v>14</v>
      </c>
      <c r="W37" s="1841">
        <f t="shared" si="12"/>
        <v>100</v>
      </c>
      <c r="X37" s="1842"/>
      <c r="Y37" s="3239"/>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39"/>
      <c r="Q38" s="1803" t="str">
        <f>B38</f>
        <v>宗地面积</v>
      </c>
      <c r="R38" s="1804" t="s">
        <v>14</v>
      </c>
      <c r="S38" s="1805" t="e">
        <f t="shared" si="10"/>
        <v>#N/A</v>
      </c>
      <c r="T38" s="1804" t="s">
        <v>14</v>
      </c>
      <c r="U38" s="1805" t="e">
        <f t="shared" si="11"/>
        <v>#N/A</v>
      </c>
      <c r="V38" s="1804" t="s">
        <v>14</v>
      </c>
      <c r="W38" s="1805" t="e">
        <f t="shared" si="12"/>
        <v>#N/A</v>
      </c>
      <c r="X38" s="1743"/>
      <c r="Y38" s="3239"/>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39"/>
      <c r="Q39" s="1803" t="str">
        <f t="shared" ref="Q39:Q45" si="14">B39</f>
        <v>宗地形状</v>
      </c>
      <c r="R39" s="1804" t="s">
        <v>14</v>
      </c>
      <c r="S39" s="1805">
        <f t="shared" si="10"/>
        <v>100</v>
      </c>
      <c r="T39" s="1804" t="s">
        <v>14</v>
      </c>
      <c r="U39" s="1805">
        <f t="shared" si="11"/>
        <v>100</v>
      </c>
      <c r="V39" s="1804" t="s">
        <v>14</v>
      </c>
      <c r="W39" s="1805">
        <f t="shared" si="12"/>
        <v>100</v>
      </c>
      <c r="X39" s="1743"/>
      <c r="Y39" s="3239"/>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39"/>
      <c r="Q40" s="1803" t="str">
        <f t="shared" si="14"/>
        <v>临街宽度及深度</v>
      </c>
      <c r="R40" s="1804" t="s">
        <v>14</v>
      </c>
      <c r="S40" s="1805">
        <f t="shared" si="10"/>
        <v>100</v>
      </c>
      <c r="T40" s="1804" t="s">
        <v>14</v>
      </c>
      <c r="U40" s="1805">
        <f t="shared" si="11"/>
        <v>100</v>
      </c>
      <c r="V40" s="1804" t="s">
        <v>14</v>
      </c>
      <c r="W40" s="1805">
        <f t="shared" si="12"/>
        <v>100</v>
      </c>
      <c r="X40" s="1743"/>
      <c r="Y40" s="3239"/>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39"/>
      <c r="Q41" s="1803" t="str">
        <f t="shared" si="14"/>
        <v>宗地开发程度</v>
      </c>
      <c r="R41" s="463" t="s">
        <v>14</v>
      </c>
      <c r="S41" s="1758">
        <f t="shared" si="10"/>
        <v>100</v>
      </c>
      <c r="T41" s="463" t="s">
        <v>14</v>
      </c>
      <c r="U41" s="1758">
        <f t="shared" si="11"/>
        <v>100</v>
      </c>
      <c r="V41" s="463" t="s">
        <v>14</v>
      </c>
      <c r="W41" s="1758">
        <f t="shared" si="12"/>
        <v>100</v>
      </c>
      <c r="X41" s="1759"/>
      <c r="Y41" s="3239"/>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39" t="s">
        <v>1924</v>
      </c>
      <c r="Q42" s="1803" t="str">
        <f t="shared" si="14"/>
        <v>工程地质条件</v>
      </c>
      <c r="R42" s="1804" t="s">
        <v>14</v>
      </c>
      <c r="S42" s="1805">
        <f t="shared" si="10"/>
        <v>100</v>
      </c>
      <c r="T42" s="1804" t="s">
        <v>14</v>
      </c>
      <c r="U42" s="1805">
        <f t="shared" si="11"/>
        <v>100</v>
      </c>
      <c r="V42" s="1804" t="s">
        <v>14</v>
      </c>
      <c r="W42" s="1805">
        <f t="shared" si="12"/>
        <v>100</v>
      </c>
      <c r="X42" s="1743"/>
      <c r="Y42" s="3239"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39"/>
      <c r="Q43" s="1803">
        <f t="shared" si="14"/>
        <v>111</v>
      </c>
      <c r="R43" s="1804" t="s">
        <v>14</v>
      </c>
      <c r="S43" s="1805">
        <f t="shared" si="10"/>
        <v>100</v>
      </c>
      <c r="T43" s="1804" t="s">
        <v>14</v>
      </c>
      <c r="U43" s="1805">
        <f t="shared" si="11"/>
        <v>100</v>
      </c>
      <c r="V43" s="1804" t="s">
        <v>14</v>
      </c>
      <c r="W43" s="1805">
        <f t="shared" si="12"/>
        <v>100</v>
      </c>
      <c r="X43" s="1743"/>
      <c r="Y43" s="3239"/>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39"/>
      <c r="Q44" s="1803">
        <f t="shared" si="14"/>
        <v>111</v>
      </c>
      <c r="R44" s="1804" t="s">
        <v>14</v>
      </c>
      <c r="S44" s="1805">
        <f t="shared" si="10"/>
        <v>100</v>
      </c>
      <c r="T44" s="1804" t="s">
        <v>14</v>
      </c>
      <c r="U44" s="1805">
        <f t="shared" si="11"/>
        <v>100</v>
      </c>
      <c r="V44" s="1804" t="s">
        <v>14</v>
      </c>
      <c r="W44" s="1805">
        <f t="shared" si="12"/>
        <v>100</v>
      </c>
      <c r="X44" s="1743"/>
      <c r="Y44" s="3239"/>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39"/>
      <c r="Q45" s="1803">
        <f t="shared" si="14"/>
        <v>111</v>
      </c>
      <c r="R45" s="1840" t="s">
        <v>14</v>
      </c>
      <c r="S45" s="1841">
        <f t="shared" si="10"/>
        <v>100</v>
      </c>
      <c r="T45" s="1840" t="s">
        <v>14</v>
      </c>
      <c r="U45" s="1841">
        <f t="shared" si="11"/>
        <v>100</v>
      </c>
      <c r="V45" s="1840" t="s">
        <v>14</v>
      </c>
      <c r="W45" s="1841">
        <f t="shared" si="12"/>
        <v>100</v>
      </c>
      <c r="X45" s="1842"/>
      <c r="Y45" s="3239"/>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33" t="str">
        <f>A46</f>
        <v>成交单价</v>
      </c>
      <c r="Q46" s="3233"/>
      <c r="R46" s="3228">
        <f>E46</f>
        <v>0</v>
      </c>
      <c r="S46" s="3228"/>
      <c r="T46" s="3228">
        <f>G46</f>
        <v>0</v>
      </c>
      <c r="U46" s="3228"/>
      <c r="V46" s="3228">
        <f>I46</f>
        <v>0</v>
      </c>
      <c r="W46" s="3228"/>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33" t="str">
        <f>A47</f>
        <v>比较价值（元/平方米）</v>
      </c>
      <c r="Q47" s="3233"/>
      <c r="R47" s="3228" t="e">
        <f>ROUND(PRODUCT(R46,AA7:AA45),0)</f>
        <v>#DIV/0!</v>
      </c>
      <c r="S47" s="3228"/>
      <c r="T47" s="3228" t="e">
        <f>ROUND(PRODUCT(T46,AB7:AB45),0)</f>
        <v>#DIV/0!</v>
      </c>
      <c r="U47" s="3228"/>
      <c r="V47" s="3228" t="e">
        <f>ROUND(PRODUCT(V46,AC7:AC45),0)</f>
        <v>#DIV/0!</v>
      </c>
      <c r="W47" s="3228"/>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30" t="str">
        <f>A48</f>
        <v>估价对象XX用房的比较价值（楼面单价，元/平方米）</v>
      </c>
      <c r="Q48" s="3231"/>
      <c r="R48" s="3232" t="e">
        <f>ROUND(IF(D47="简单平均",AVERAGE(R47:W47),R47*F47+T47*H47+V47*J47),0)</f>
        <v>#DIV/0!</v>
      </c>
      <c r="S48" s="3232"/>
      <c r="T48" s="3232"/>
      <c r="U48" s="3232"/>
      <c r="V48" s="3232"/>
      <c r="W48" s="3232"/>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6" t="s">
        <v>2123</v>
      </c>
      <c r="H55" s="3260"/>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5"/>
      <c r="H56" s="3233"/>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0.6</v>
      </c>
      <c r="D57" s="2221">
        <v>0.25</v>
      </c>
      <c r="E57" s="1156"/>
      <c r="F57" s="1196" t="e">
        <f t="shared" si="15"/>
        <v>#DIV/0!</v>
      </c>
      <c r="G57" s="3261" t="s">
        <v>2128</v>
      </c>
      <c r="H57" s="2222" t="str">
        <f>项目基本情况!B37</f>
        <v>四级</v>
      </c>
      <c r="I57" s="1236">
        <f>SUMIF(修正!A57:A68,H57,修正!B57:B68)</f>
        <v>0.6</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0.3</v>
      </c>
      <c r="D58" s="2221">
        <v>0.25</v>
      </c>
      <c r="E58" s="1156"/>
      <c r="F58" s="1196" t="e">
        <f t="shared" si="15"/>
        <v>#DIV/0!</v>
      </c>
      <c r="G58" s="3261"/>
      <c r="H58" s="2222" t="str">
        <f>项目基本情况!B37</f>
        <v>四级</v>
      </c>
      <c r="I58" s="1236">
        <f>SUMIF(修正!A57:A68,H58,修正!C57:C68)</f>
        <v>0.3</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0.25</v>
      </c>
      <c r="D59" s="2221">
        <v>0.25</v>
      </c>
      <c r="E59" s="1156"/>
      <c r="F59" s="1196" t="e">
        <f t="shared" si="15"/>
        <v>#DIV/0!</v>
      </c>
      <c r="G59" s="3261"/>
      <c r="H59" s="2222" t="str">
        <f>项目基本情况!B37</f>
        <v>四级</v>
      </c>
      <c r="I59" s="1236">
        <f>SUMIF(修正!A57:A68,H59,修正!D57:D68)</f>
        <v>0.25</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1"/>
      <c r="H60" s="2222" t="str">
        <f>项目基本情况!B37</f>
        <v>四级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0.15</v>
      </c>
      <c r="D64" s="2221">
        <v>0.25</v>
      </c>
      <c r="E64" s="1157">
        <f>'数据-汇总表'!E14</f>
        <v>0</v>
      </c>
      <c r="F64" s="1196" t="e">
        <f t="shared" si="15"/>
        <v>#DIV/0!</v>
      </c>
      <c r="G64" s="2224" t="s">
        <v>2128</v>
      </c>
      <c r="H64" s="2222" t="str">
        <f>项目基本情况!B37</f>
        <v>四级</v>
      </c>
      <c r="I64" s="1236">
        <f>SUMIF(修正!A57:A68,H64,修正!G57:G68)</f>
        <v>0.15</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2022-3-1</v>
      </c>
      <c r="D68" s="1860">
        <f>EDATE(C68,-3)</f>
        <v>44531</v>
      </c>
      <c r="E68" s="1860">
        <f>EDATE(D68,-3)</f>
        <v>44440</v>
      </c>
      <c r="F68" s="1860">
        <f t="shared" ref="F68:O68" si="18">EDATE(E68,-3)</f>
        <v>44348</v>
      </c>
      <c r="G68" s="1860">
        <f t="shared" si="18"/>
        <v>44256</v>
      </c>
      <c r="H68" s="1860">
        <f t="shared" si="18"/>
        <v>44166</v>
      </c>
      <c r="I68" s="1860">
        <f t="shared" si="18"/>
        <v>44075</v>
      </c>
      <c r="J68" s="1860">
        <f t="shared" si="18"/>
        <v>43983</v>
      </c>
      <c r="K68" s="1860">
        <f t="shared" si="18"/>
        <v>43891</v>
      </c>
      <c r="L68" s="1860">
        <f t="shared" si="18"/>
        <v>43800</v>
      </c>
      <c r="M68" s="1860">
        <f t="shared" si="18"/>
        <v>43709</v>
      </c>
      <c r="N68" s="1860">
        <f t="shared" si="18"/>
        <v>43617</v>
      </c>
      <c r="O68" s="1860">
        <f t="shared" si="18"/>
        <v>43525</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2022-1</v>
      </c>
      <c r="D70" s="2059" t="str">
        <f>YEAR(D68)&amp;"-"&amp;ROUNDUP(MONTH(D68)/3,0)</f>
        <v>2021-4</v>
      </c>
      <c r="E70" s="2059" t="str">
        <f t="shared" ref="E70:O70" si="19">YEAR(E68)&amp;"-"&amp;ROUNDUP(MONTH(E68)/3,0)</f>
        <v>2021-3</v>
      </c>
      <c r="F70" s="2059" t="str">
        <f t="shared" si="19"/>
        <v>2021-2</v>
      </c>
      <c r="G70" s="2059" t="str">
        <f t="shared" si="19"/>
        <v>2021-1</v>
      </c>
      <c r="H70" s="2059" t="str">
        <f t="shared" si="19"/>
        <v>2020-4</v>
      </c>
      <c r="I70" s="2059" t="str">
        <f t="shared" si="19"/>
        <v>2020-3</v>
      </c>
      <c r="J70" s="2059" t="str">
        <f t="shared" si="19"/>
        <v>2020-2</v>
      </c>
      <c r="K70" s="2059" t="str">
        <f t="shared" si="19"/>
        <v>2020-1</v>
      </c>
      <c r="L70" s="2059" t="str">
        <f t="shared" si="19"/>
        <v>2019-4</v>
      </c>
      <c r="M70" s="2059" t="str">
        <f t="shared" si="19"/>
        <v>2019-3</v>
      </c>
      <c r="N70" s="2059" t="str">
        <f t="shared" si="19"/>
        <v>2019-2</v>
      </c>
      <c r="O70" s="2059" t="str">
        <f t="shared" si="19"/>
        <v>2019-1</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北京市平均增长率0.93%</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6" t="s">
        <v>2005</v>
      </c>
      <c r="D4" s="3217"/>
      <c r="E4" s="3218" t="s">
        <v>2006</v>
      </c>
      <c r="F4" s="3219"/>
      <c r="G4" s="3216" t="s">
        <v>2007</v>
      </c>
      <c r="H4" s="3217"/>
      <c r="I4" s="3216" t="s">
        <v>2008</v>
      </c>
      <c r="J4" s="3217"/>
      <c r="K4" s="2042" t="s">
        <v>2009</v>
      </c>
      <c r="L4" s="1741"/>
      <c r="M4" s="1742"/>
      <c r="N4" s="1742"/>
      <c r="O4" s="1742"/>
      <c r="P4" s="3220" t="s">
        <v>2010</v>
      </c>
      <c r="Q4" s="3221"/>
      <c r="R4" s="3203" t="s">
        <v>2006</v>
      </c>
      <c r="S4" s="3204"/>
      <c r="T4" s="3203" t="s">
        <v>2007</v>
      </c>
      <c r="U4" s="3204"/>
      <c r="V4" s="3228" t="s">
        <v>2008</v>
      </c>
      <c r="W4" s="3228"/>
      <c r="X4" s="1743"/>
      <c r="Y4" s="3203" t="s">
        <v>2010</v>
      </c>
      <c r="Z4" s="3204"/>
      <c r="AA4" s="3198" t="s">
        <v>2006</v>
      </c>
      <c r="AB4" s="3199" t="s">
        <v>2007</v>
      </c>
      <c r="AC4" s="3198" t="s">
        <v>2008</v>
      </c>
    </row>
    <row r="5" spans="1:29" ht="15">
      <c r="A5" s="1745"/>
      <c r="B5" s="1746"/>
      <c r="C5" s="3209" t="s">
        <v>1901</v>
      </c>
      <c r="D5" s="3210"/>
      <c r="E5" s="3207" t="s">
        <v>1902</v>
      </c>
      <c r="F5" s="3208"/>
      <c r="G5" s="3209" t="s">
        <v>1903</v>
      </c>
      <c r="H5" s="3210"/>
      <c r="I5" s="3209" t="s">
        <v>1904</v>
      </c>
      <c r="J5" s="3210"/>
      <c r="K5" s="2042"/>
      <c r="L5" s="1741"/>
      <c r="M5" s="1742"/>
      <c r="N5" s="1742"/>
      <c r="O5" s="1742"/>
      <c r="P5" s="3222"/>
      <c r="Q5" s="3223"/>
      <c r="R5" s="3205"/>
      <c r="S5" s="3206"/>
      <c r="T5" s="3205"/>
      <c r="U5" s="3206"/>
      <c r="V5" s="3228"/>
      <c r="W5" s="3228"/>
      <c r="X5" s="1743"/>
      <c r="Y5" s="3205"/>
      <c r="Z5" s="3206"/>
      <c r="AA5" s="3199"/>
      <c r="AB5" s="3199"/>
      <c r="AC5" s="3199"/>
    </row>
    <row r="6" spans="1:29" ht="15.75" thickBot="1">
      <c r="A6" s="1748"/>
      <c r="B6" s="1749"/>
      <c r="C6" s="3262" t="s">
        <v>2156</v>
      </c>
      <c r="D6" s="3263"/>
      <c r="E6" s="3264" t="s">
        <v>2156</v>
      </c>
      <c r="F6" s="3265"/>
      <c r="G6" s="3262" t="s">
        <v>2156</v>
      </c>
      <c r="H6" s="3263"/>
      <c r="I6" s="3262" t="s">
        <v>2156</v>
      </c>
      <c r="J6" s="3263"/>
      <c r="K6" s="2042" t="s">
        <v>1906</v>
      </c>
      <c r="L6" s="1741"/>
      <c r="M6" s="1742"/>
      <c r="N6" s="1742"/>
      <c r="O6" s="1742"/>
      <c r="P6" s="3224"/>
      <c r="Q6" s="3225"/>
      <c r="R6" s="3205"/>
      <c r="S6" s="3206"/>
      <c r="T6" s="3226"/>
      <c r="U6" s="3227"/>
      <c r="V6" s="3228"/>
      <c r="W6" s="3228"/>
      <c r="X6" s="1743"/>
      <c r="Y6" s="3226"/>
      <c r="Z6" s="3227"/>
      <c r="AA6" s="3200"/>
      <c r="AB6" s="3200"/>
      <c r="AC6" s="3200"/>
    </row>
    <row r="7" spans="1:29" s="1760" customFormat="1" ht="15.75" thickBot="1">
      <c r="A7" s="1750" t="s">
        <v>1907</v>
      </c>
      <c r="B7" s="1751"/>
      <c r="C7" s="1752">
        <f>'数据-取费表'!B2</f>
        <v>44631</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01" t="s">
        <v>1908</v>
      </c>
      <c r="Q7" s="3229"/>
      <c r="R7" s="463" t="s">
        <v>14</v>
      </c>
      <c r="S7" s="1758">
        <f t="shared" ref="S7:S15" si="0">F7</f>
        <v>0</v>
      </c>
      <c r="T7" s="463" t="s">
        <v>14</v>
      </c>
      <c r="U7" s="1758">
        <f t="shared" ref="U7:U15" si="1">H7</f>
        <v>0</v>
      </c>
      <c r="V7" s="463" t="s">
        <v>14</v>
      </c>
      <c r="W7" s="1758">
        <f t="shared" ref="W7:W15" si="2">J7</f>
        <v>0</v>
      </c>
      <c r="X7" s="1759"/>
      <c r="Y7" s="3201" t="s">
        <v>1908</v>
      </c>
      <c r="Z7" s="3202"/>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01" t="s">
        <v>1911</v>
      </c>
      <c r="Q8" s="3202"/>
      <c r="R8" s="463" t="s">
        <v>14</v>
      </c>
      <c r="S8" s="1758">
        <f t="shared" si="0"/>
        <v>0</v>
      </c>
      <c r="T8" s="463" t="s">
        <v>14</v>
      </c>
      <c r="U8" s="1758">
        <f t="shared" si="1"/>
        <v>0</v>
      </c>
      <c r="V8" s="463" t="s">
        <v>14</v>
      </c>
      <c r="W8" s="1758">
        <f t="shared" si="2"/>
        <v>0</v>
      </c>
      <c r="X8" s="1759"/>
      <c r="Y8" s="3201" t="s">
        <v>1911</v>
      </c>
      <c r="Z8" s="3202"/>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33" t="s">
        <v>1914</v>
      </c>
      <c r="Q9" s="1769" t="str">
        <f t="shared" ref="Q9:Q15" si="6">B9</f>
        <v>用途</v>
      </c>
      <c r="R9" s="463" t="s">
        <v>14</v>
      </c>
      <c r="S9" s="1758">
        <f t="shared" si="0"/>
        <v>100</v>
      </c>
      <c r="T9" s="463" t="s">
        <v>14</v>
      </c>
      <c r="U9" s="1758">
        <f t="shared" si="1"/>
        <v>100</v>
      </c>
      <c r="V9" s="463" t="s">
        <v>14</v>
      </c>
      <c r="W9" s="1758">
        <f t="shared" si="2"/>
        <v>100</v>
      </c>
      <c r="X9" s="1759"/>
      <c r="Y9" s="3145"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33"/>
      <c r="Q10" s="1769" t="str">
        <f t="shared" si="6"/>
        <v>土地使用年限（年）</v>
      </c>
      <c r="R10" s="463" t="s">
        <v>14</v>
      </c>
      <c r="S10" s="1758" t="e">
        <f t="shared" si="0"/>
        <v>#DIV/0!</v>
      </c>
      <c r="T10" s="463" t="s">
        <v>14</v>
      </c>
      <c r="U10" s="1758" t="e">
        <f t="shared" si="1"/>
        <v>#DIV/0!</v>
      </c>
      <c r="V10" s="463" t="s">
        <v>14</v>
      </c>
      <c r="W10" s="1758" t="e">
        <f t="shared" si="2"/>
        <v>#DIV/0!</v>
      </c>
      <c r="X10" s="1759"/>
      <c r="Y10" s="3145"/>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33"/>
      <c r="Q11" s="1769" t="str">
        <f t="shared" si="6"/>
        <v>容积率</v>
      </c>
      <c r="R11" s="463" t="s">
        <v>14</v>
      </c>
      <c r="S11" s="1758" t="e">
        <f t="shared" si="0"/>
        <v>#N/A</v>
      </c>
      <c r="T11" s="463" t="s">
        <v>14</v>
      </c>
      <c r="U11" s="1758" t="e">
        <f t="shared" si="1"/>
        <v>#N/A</v>
      </c>
      <c r="V11" s="463" t="s">
        <v>14</v>
      </c>
      <c r="W11" s="1758" t="e">
        <f t="shared" si="2"/>
        <v>#N/A</v>
      </c>
      <c r="X11" s="1759"/>
      <c r="Y11" s="3145"/>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33"/>
      <c r="Q12" s="1769">
        <f t="shared" si="6"/>
        <v>111</v>
      </c>
      <c r="R12" s="463" t="s">
        <v>14</v>
      </c>
      <c r="S12" s="1758">
        <f t="shared" si="0"/>
        <v>100</v>
      </c>
      <c r="T12" s="463" t="s">
        <v>14</v>
      </c>
      <c r="U12" s="1758">
        <f t="shared" si="1"/>
        <v>100</v>
      </c>
      <c r="V12" s="463" t="s">
        <v>14</v>
      </c>
      <c r="W12" s="1758">
        <f t="shared" si="2"/>
        <v>100</v>
      </c>
      <c r="X12" s="1759"/>
      <c r="Y12" s="3145"/>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33"/>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33"/>
      <c r="Q14" s="1769">
        <f t="shared" si="6"/>
        <v>111</v>
      </c>
      <c r="R14" s="463" t="s">
        <v>14</v>
      </c>
      <c r="S14" s="1758">
        <f t="shared" si="0"/>
        <v>100</v>
      </c>
      <c r="T14" s="463" t="s">
        <v>14</v>
      </c>
      <c r="U14" s="1758">
        <f t="shared" si="1"/>
        <v>100</v>
      </c>
      <c r="V14" s="463" t="s">
        <v>14</v>
      </c>
      <c r="W14" s="1758">
        <f t="shared" si="2"/>
        <v>100</v>
      </c>
      <c r="X14" s="1759"/>
      <c r="Y14" s="3145"/>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34" t="s">
        <v>1919</v>
      </c>
      <c r="Q15" s="1803" t="str">
        <f t="shared" si="6"/>
        <v>产业集聚程度</v>
      </c>
      <c r="R15" s="1804" t="s">
        <v>14</v>
      </c>
      <c r="S15" s="1805">
        <f t="shared" si="0"/>
        <v>100</v>
      </c>
      <c r="T15" s="1804" t="s">
        <v>14</v>
      </c>
      <c r="U15" s="1805">
        <f t="shared" si="1"/>
        <v>100</v>
      </c>
      <c r="V15" s="1804" t="s">
        <v>14</v>
      </c>
      <c r="W15" s="1805">
        <f t="shared" si="2"/>
        <v>100</v>
      </c>
      <c r="X15" s="1743"/>
      <c r="Y15" s="3234"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35"/>
      <c r="Q16" s="1803"/>
      <c r="R16" s="1804"/>
      <c r="S16" s="1805"/>
      <c r="T16" s="1804"/>
      <c r="U16" s="1805"/>
      <c r="V16" s="1804"/>
      <c r="W16" s="1805"/>
      <c r="X16" s="1743"/>
      <c r="Y16" s="3235"/>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35"/>
      <c r="Q17" s="1803" t="str">
        <f>B17</f>
        <v>交通便捷度</v>
      </c>
      <c r="R17" s="1804" t="s">
        <v>14</v>
      </c>
      <c r="S17" s="1805">
        <f>F17</f>
        <v>100</v>
      </c>
      <c r="T17" s="1804" t="s">
        <v>14</v>
      </c>
      <c r="U17" s="1805">
        <f>H17</f>
        <v>100</v>
      </c>
      <c r="V17" s="1804" t="s">
        <v>14</v>
      </c>
      <c r="W17" s="1805">
        <f>J17</f>
        <v>100</v>
      </c>
      <c r="X17" s="1743"/>
      <c r="Y17" s="3235"/>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35"/>
      <c r="Q18" s="1803"/>
      <c r="R18" s="1804"/>
      <c r="S18" s="1805"/>
      <c r="T18" s="1804"/>
      <c r="U18" s="1805"/>
      <c r="V18" s="1804"/>
      <c r="W18" s="1805"/>
      <c r="X18" s="1743"/>
      <c r="Y18" s="3235"/>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35"/>
      <c r="Q19" s="1803" t="str">
        <f t="shared" ref="Q19:Q33" si="8">B19</f>
        <v>区域土地利用方向</v>
      </c>
      <c r="R19" s="1804" t="s">
        <v>14</v>
      </c>
      <c r="S19" s="1805">
        <f>F19</f>
        <v>100</v>
      </c>
      <c r="T19" s="1804" t="s">
        <v>14</v>
      </c>
      <c r="U19" s="1805">
        <f>H19</f>
        <v>100</v>
      </c>
      <c r="V19" s="1804" t="s">
        <v>14</v>
      </c>
      <c r="W19" s="1805">
        <f>J19</f>
        <v>100</v>
      </c>
      <c r="X19" s="1743"/>
      <c r="Y19" s="3235"/>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35"/>
      <c r="Q20" s="1803"/>
      <c r="R20" s="1804"/>
      <c r="S20" s="1805"/>
      <c r="T20" s="1804"/>
      <c r="U20" s="1805"/>
      <c r="V20" s="1804"/>
      <c r="W20" s="1805"/>
      <c r="X20" s="1743"/>
      <c r="Y20" s="3235"/>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35"/>
      <c r="Q21" s="1803" t="str">
        <f t="shared" si="8"/>
        <v>环境状况</v>
      </c>
      <c r="R21" s="1804" t="s">
        <v>14</v>
      </c>
      <c r="S21" s="1805">
        <f>F21</f>
        <v>100</v>
      </c>
      <c r="T21" s="1804" t="s">
        <v>14</v>
      </c>
      <c r="U21" s="1805">
        <f>H21</f>
        <v>100</v>
      </c>
      <c r="V21" s="1804" t="s">
        <v>14</v>
      </c>
      <c r="W21" s="1805">
        <f>J21</f>
        <v>100</v>
      </c>
      <c r="X21" s="1743"/>
      <c r="Y21" s="3235"/>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35"/>
      <c r="Q22" s="1803"/>
      <c r="R22" s="1804"/>
      <c r="S22" s="1805"/>
      <c r="T22" s="1804"/>
      <c r="U22" s="1805"/>
      <c r="V22" s="1804"/>
      <c r="W22" s="1805"/>
      <c r="X22" s="1743"/>
      <c r="Y22" s="3235"/>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35"/>
      <c r="Q23" s="1769" t="str">
        <f t="shared" si="8"/>
        <v>公共配套设施</v>
      </c>
      <c r="R23" s="463" t="s">
        <v>14</v>
      </c>
      <c r="S23" s="1758">
        <f>F23</f>
        <v>100</v>
      </c>
      <c r="T23" s="463" t="s">
        <v>14</v>
      </c>
      <c r="U23" s="1758">
        <f>H23</f>
        <v>100</v>
      </c>
      <c r="V23" s="463" t="s">
        <v>14</v>
      </c>
      <c r="W23" s="1758">
        <f>J23</f>
        <v>100</v>
      </c>
      <c r="X23" s="1759"/>
      <c r="Y23" s="3235"/>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35"/>
      <c r="Q24" s="1769"/>
      <c r="R24" s="463"/>
      <c r="S24" s="1758"/>
      <c r="T24" s="463"/>
      <c r="U24" s="1758"/>
      <c r="V24" s="463"/>
      <c r="W24" s="1758"/>
      <c r="X24" s="1759"/>
      <c r="Y24" s="3235"/>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35"/>
      <c r="Q25" s="1769" t="str">
        <f t="shared" ref="Q25" si="9">B25</f>
        <v>基础设施水平</v>
      </c>
      <c r="R25" s="463" t="s">
        <v>14</v>
      </c>
      <c r="S25" s="1758">
        <f>F25</f>
        <v>100</v>
      </c>
      <c r="T25" s="463" t="s">
        <v>14</v>
      </c>
      <c r="U25" s="1758">
        <f>H25</f>
        <v>100</v>
      </c>
      <c r="V25" s="463" t="s">
        <v>14</v>
      </c>
      <c r="W25" s="1758">
        <f>J25</f>
        <v>100</v>
      </c>
      <c r="X25" s="1759"/>
      <c r="Y25" s="3235"/>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35"/>
      <c r="Q26" s="1769"/>
      <c r="R26" s="463"/>
      <c r="S26" s="1758"/>
      <c r="T26" s="463"/>
      <c r="U26" s="1758"/>
      <c r="V26" s="463"/>
      <c r="W26" s="1758"/>
      <c r="X26" s="1759"/>
      <c r="Y26" s="3235"/>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35"/>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35"/>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35"/>
      <c r="Q28" s="1803" t="str">
        <f t="shared" si="8"/>
        <v>毗邻道路的类型与等级</v>
      </c>
      <c r="R28" s="1804" t="s">
        <v>14</v>
      </c>
      <c r="S28" s="1805">
        <f t="shared" si="10"/>
        <v>100</v>
      </c>
      <c r="T28" s="1804" t="s">
        <v>14</v>
      </c>
      <c r="U28" s="1805">
        <f t="shared" si="11"/>
        <v>100</v>
      </c>
      <c r="V28" s="1804" t="s">
        <v>14</v>
      </c>
      <c r="W28" s="1805">
        <f t="shared" si="12"/>
        <v>100</v>
      </c>
      <c r="X28" s="1743"/>
      <c r="Y28" s="3235"/>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35"/>
      <c r="Q29" s="1803"/>
      <c r="R29" s="1804"/>
      <c r="S29" s="1805"/>
      <c r="T29" s="1804"/>
      <c r="U29" s="1805"/>
      <c r="V29" s="1804"/>
      <c r="W29" s="1805"/>
      <c r="X29" s="1743"/>
      <c r="Y29" s="3235"/>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35"/>
      <c r="Q30" s="1803" t="str">
        <f t="shared" si="8"/>
        <v>土地级别</v>
      </c>
      <c r="R30" s="1804" t="s">
        <v>14</v>
      </c>
      <c r="S30" s="1805">
        <f t="shared" si="10"/>
        <v>100</v>
      </c>
      <c r="T30" s="1804" t="s">
        <v>14</v>
      </c>
      <c r="U30" s="1805">
        <f t="shared" si="11"/>
        <v>100</v>
      </c>
      <c r="V30" s="1804" t="s">
        <v>14</v>
      </c>
      <c r="W30" s="1805">
        <f t="shared" si="12"/>
        <v>100</v>
      </c>
      <c r="X30" s="1743"/>
      <c r="Y30" s="3235"/>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35"/>
      <c r="Q31" s="1803">
        <f t="shared" si="8"/>
        <v>111</v>
      </c>
      <c r="R31" s="1804" t="s">
        <v>14</v>
      </c>
      <c r="S31" s="1805">
        <f t="shared" si="10"/>
        <v>100</v>
      </c>
      <c r="T31" s="1804" t="s">
        <v>14</v>
      </c>
      <c r="U31" s="1805">
        <f t="shared" si="11"/>
        <v>100</v>
      </c>
      <c r="V31" s="1804" t="s">
        <v>14</v>
      </c>
      <c r="W31" s="1805">
        <f t="shared" si="12"/>
        <v>100</v>
      </c>
      <c r="X31" s="1743"/>
      <c r="Y31" s="3235"/>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8" t="s">
        <v>1924</v>
      </c>
      <c r="Q32" s="1803">
        <f t="shared" si="8"/>
        <v>111</v>
      </c>
      <c r="R32" s="1804" t="s">
        <v>14</v>
      </c>
      <c r="S32" s="1805">
        <f t="shared" si="10"/>
        <v>100</v>
      </c>
      <c r="T32" s="1804" t="s">
        <v>14</v>
      </c>
      <c r="U32" s="1805">
        <f t="shared" si="11"/>
        <v>100</v>
      </c>
      <c r="V32" s="1804" t="s">
        <v>14</v>
      </c>
      <c r="W32" s="1805">
        <f t="shared" si="12"/>
        <v>100</v>
      </c>
      <c r="X32" s="1743"/>
      <c r="Y32" s="3239"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39"/>
      <c r="Q33" s="1803">
        <f t="shared" si="8"/>
        <v>111</v>
      </c>
      <c r="R33" s="1840" t="s">
        <v>14</v>
      </c>
      <c r="S33" s="1841">
        <f t="shared" si="10"/>
        <v>100</v>
      </c>
      <c r="T33" s="1840" t="s">
        <v>14</v>
      </c>
      <c r="U33" s="1841">
        <f t="shared" si="11"/>
        <v>100</v>
      </c>
      <c r="V33" s="1840" t="s">
        <v>14</v>
      </c>
      <c r="W33" s="1841">
        <f t="shared" si="12"/>
        <v>100</v>
      </c>
      <c r="X33" s="1842"/>
      <c r="Y33" s="3239"/>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39"/>
      <c r="Q34" s="1803" t="str">
        <f>B34</f>
        <v>宗地面积</v>
      </c>
      <c r="R34" s="1804" t="s">
        <v>14</v>
      </c>
      <c r="S34" s="1805" t="e">
        <f t="shared" si="10"/>
        <v>#N/A</v>
      </c>
      <c r="T34" s="1804" t="s">
        <v>14</v>
      </c>
      <c r="U34" s="1805" t="e">
        <f t="shared" si="11"/>
        <v>#N/A</v>
      </c>
      <c r="V34" s="1804" t="s">
        <v>14</v>
      </c>
      <c r="W34" s="1805" t="e">
        <f t="shared" si="12"/>
        <v>#N/A</v>
      </c>
      <c r="X34" s="1743"/>
      <c r="Y34" s="3239"/>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39"/>
      <c r="Q35" s="1803" t="str">
        <f t="shared" ref="Q35:Q40" si="14">B35</f>
        <v>宗地形状</v>
      </c>
      <c r="R35" s="1804" t="s">
        <v>14</v>
      </c>
      <c r="S35" s="1805">
        <f t="shared" si="10"/>
        <v>100</v>
      </c>
      <c r="T35" s="1804" t="s">
        <v>14</v>
      </c>
      <c r="U35" s="1805">
        <f t="shared" si="11"/>
        <v>100</v>
      </c>
      <c r="V35" s="1804" t="s">
        <v>14</v>
      </c>
      <c r="W35" s="1805">
        <f t="shared" si="12"/>
        <v>100</v>
      </c>
      <c r="X35" s="1743"/>
      <c r="Y35" s="3239"/>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39"/>
      <c r="Q36" s="1803" t="str">
        <f t="shared" si="14"/>
        <v>宗地开发程度</v>
      </c>
      <c r="R36" s="463" t="s">
        <v>14</v>
      </c>
      <c r="S36" s="1758">
        <f t="shared" si="10"/>
        <v>100</v>
      </c>
      <c r="T36" s="463" t="s">
        <v>14</v>
      </c>
      <c r="U36" s="1758">
        <f t="shared" si="11"/>
        <v>100</v>
      </c>
      <c r="V36" s="463" t="s">
        <v>14</v>
      </c>
      <c r="W36" s="1758">
        <f t="shared" si="12"/>
        <v>100</v>
      </c>
      <c r="X36" s="1759"/>
      <c r="Y36" s="3239"/>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39" t="s">
        <v>1924</v>
      </c>
      <c r="Q37" s="1803" t="str">
        <f t="shared" si="14"/>
        <v>工程地质条件</v>
      </c>
      <c r="R37" s="1804" t="s">
        <v>14</v>
      </c>
      <c r="S37" s="1805">
        <f t="shared" si="10"/>
        <v>100</v>
      </c>
      <c r="T37" s="1804" t="s">
        <v>14</v>
      </c>
      <c r="U37" s="1805">
        <f t="shared" si="11"/>
        <v>100</v>
      </c>
      <c r="V37" s="1804" t="s">
        <v>14</v>
      </c>
      <c r="W37" s="1805">
        <f t="shared" si="12"/>
        <v>100</v>
      </c>
      <c r="X37" s="1743"/>
      <c r="Y37" s="3239"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39"/>
      <c r="Q38" s="1803">
        <f t="shared" si="14"/>
        <v>111</v>
      </c>
      <c r="R38" s="1804" t="s">
        <v>14</v>
      </c>
      <c r="S38" s="1805">
        <f t="shared" si="10"/>
        <v>100</v>
      </c>
      <c r="T38" s="1804" t="s">
        <v>14</v>
      </c>
      <c r="U38" s="1805">
        <f t="shared" si="11"/>
        <v>100</v>
      </c>
      <c r="V38" s="1804" t="s">
        <v>14</v>
      </c>
      <c r="W38" s="1805">
        <f t="shared" si="12"/>
        <v>100</v>
      </c>
      <c r="X38" s="1743"/>
      <c r="Y38" s="3239"/>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39"/>
      <c r="Q39" s="1803">
        <f t="shared" si="14"/>
        <v>111</v>
      </c>
      <c r="R39" s="1804" t="s">
        <v>14</v>
      </c>
      <c r="S39" s="1805">
        <f t="shared" si="10"/>
        <v>100</v>
      </c>
      <c r="T39" s="1804" t="s">
        <v>14</v>
      </c>
      <c r="U39" s="1805">
        <f t="shared" si="11"/>
        <v>100</v>
      </c>
      <c r="V39" s="1804" t="s">
        <v>14</v>
      </c>
      <c r="W39" s="1805">
        <f t="shared" si="12"/>
        <v>100</v>
      </c>
      <c r="X39" s="1743"/>
      <c r="Y39" s="3239"/>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39"/>
      <c r="Q40" s="1803">
        <f t="shared" si="14"/>
        <v>111</v>
      </c>
      <c r="R40" s="1840" t="s">
        <v>14</v>
      </c>
      <c r="S40" s="1841">
        <f t="shared" si="10"/>
        <v>100</v>
      </c>
      <c r="T40" s="1840" t="s">
        <v>14</v>
      </c>
      <c r="U40" s="1841">
        <f t="shared" si="11"/>
        <v>100</v>
      </c>
      <c r="V40" s="1840" t="s">
        <v>14</v>
      </c>
      <c r="W40" s="1841">
        <f t="shared" si="12"/>
        <v>100</v>
      </c>
      <c r="X40" s="1842"/>
      <c r="Y40" s="3239"/>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33" t="str">
        <f>A41</f>
        <v>成交单价</v>
      </c>
      <c r="Q41" s="3233"/>
      <c r="R41" s="3228">
        <f>E41</f>
        <v>0</v>
      </c>
      <c r="S41" s="3228"/>
      <c r="T41" s="3228">
        <f>G41</f>
        <v>0</v>
      </c>
      <c r="U41" s="3228"/>
      <c r="V41" s="3228">
        <f>I41</f>
        <v>0</v>
      </c>
      <c r="W41" s="3228"/>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33" t="str">
        <f>A42</f>
        <v>比较价值（元/平方米）</v>
      </c>
      <c r="Q42" s="3233"/>
      <c r="R42" s="3228" t="e">
        <f>ROUND(PRODUCT(R41,AA7:AA40),0)</f>
        <v>#DIV/0!</v>
      </c>
      <c r="S42" s="3228"/>
      <c r="T42" s="3228" t="e">
        <f>ROUND(PRODUCT(T41,AB7:AB40),0)</f>
        <v>#DIV/0!</v>
      </c>
      <c r="U42" s="3228"/>
      <c r="V42" s="3228" t="e">
        <f>ROUND(PRODUCT(V41,AC7:AC40),0)</f>
        <v>#DIV/0!</v>
      </c>
      <c r="W42" s="3228"/>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30" t="str">
        <f>A43</f>
        <v>估价对象XX用房的比较价值（楼面单价，元/平方米）</v>
      </c>
      <c r="Q43" s="3231"/>
      <c r="R43" s="3232" t="e">
        <f>ROUND(IF(D42="简单平均",AVERAGE(R42:W42),R42*F42+T42*H42+V42*J42),0)</f>
        <v>#DIV/0!</v>
      </c>
      <c r="S43" s="3232"/>
      <c r="T43" s="3232"/>
      <c r="U43" s="3232"/>
      <c r="V43" s="3232"/>
      <c r="W43" s="3232"/>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6" t="s">
        <v>2123</v>
      </c>
      <c r="H50" s="3260"/>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5"/>
      <c r="H51" s="3233"/>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0.6</v>
      </c>
      <c r="D52" s="2221">
        <v>0.25</v>
      </c>
      <c r="E52" s="1156"/>
      <c r="F52" s="2249" t="e">
        <f t="shared" si="15"/>
        <v>#DIV/0!</v>
      </c>
      <c r="G52" s="3261" t="s">
        <v>2128</v>
      </c>
      <c r="H52" s="2222" t="str">
        <f>项目基本情况!B37</f>
        <v>四级</v>
      </c>
      <c r="I52" s="1235">
        <f>SUMIF(修正!A57:A68,H52,修正!B57:B68)</f>
        <v>0.6</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0.3</v>
      </c>
      <c r="D53" s="2221">
        <v>0.25</v>
      </c>
      <c r="E53" s="1156"/>
      <c r="F53" s="2249" t="e">
        <f t="shared" si="15"/>
        <v>#DIV/0!</v>
      </c>
      <c r="G53" s="3261"/>
      <c r="H53" s="2222" t="str">
        <f>项目基本情况!B37</f>
        <v>四级</v>
      </c>
      <c r="I53" s="1235">
        <f>SUMIF(修正!A57:A68,H53,修正!C57:C68)</f>
        <v>0.3</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0.25</v>
      </c>
      <c r="D54" s="2221">
        <v>0.25</v>
      </c>
      <c r="E54" s="1156"/>
      <c r="F54" s="2249" t="e">
        <f t="shared" si="15"/>
        <v>#DIV/0!</v>
      </c>
      <c r="G54" s="3261"/>
      <c r="H54" s="2222" t="str">
        <f>项目基本情况!B37</f>
        <v>四级</v>
      </c>
      <c r="I54" s="1235">
        <f>SUMIF(修正!A57:A68,H54,修正!D57:D68)</f>
        <v>0.25</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1"/>
      <c r="H55" s="2222" t="str">
        <f>项目基本情况!B37</f>
        <v>四级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0.15</v>
      </c>
      <c r="D59" s="2221">
        <v>0.25</v>
      </c>
      <c r="E59" s="1157">
        <f>'数据-汇总表'!E14</f>
        <v>0</v>
      </c>
      <c r="F59" s="2249" t="e">
        <f t="shared" si="15"/>
        <v>#DIV/0!</v>
      </c>
      <c r="G59" s="2224" t="s">
        <v>2128</v>
      </c>
      <c r="H59" s="2222" t="str">
        <f>项目基本情况!B37</f>
        <v>四级</v>
      </c>
      <c r="I59" s="1235">
        <f>SUMIF(修正!A57:A68,H59,修正!G57:G68)</f>
        <v>0.15</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2022-3-1</v>
      </c>
      <c r="D63" s="1860">
        <f>EDATE(C63,-3)</f>
        <v>44531</v>
      </c>
      <c r="E63" s="1860">
        <f>EDATE(D63,-3)</f>
        <v>44440</v>
      </c>
      <c r="F63" s="1860">
        <f t="shared" ref="F63:O63" si="18">EDATE(E63,-3)</f>
        <v>44348</v>
      </c>
      <c r="G63" s="1860">
        <f t="shared" si="18"/>
        <v>44256</v>
      </c>
      <c r="H63" s="1860">
        <f t="shared" si="18"/>
        <v>44166</v>
      </c>
      <c r="I63" s="1860">
        <f t="shared" si="18"/>
        <v>44075</v>
      </c>
      <c r="J63" s="1860">
        <f t="shared" si="18"/>
        <v>43983</v>
      </c>
      <c r="K63" s="1860">
        <f t="shared" si="18"/>
        <v>43891</v>
      </c>
      <c r="L63" s="1860">
        <f t="shared" si="18"/>
        <v>43800</v>
      </c>
      <c r="M63" s="1860">
        <f t="shared" si="18"/>
        <v>43709</v>
      </c>
      <c r="N63" s="1860">
        <f t="shared" si="18"/>
        <v>43617</v>
      </c>
      <c r="O63" s="1860">
        <f t="shared" si="18"/>
        <v>43525</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2022-1</v>
      </c>
      <c r="D65" s="2059" t="str">
        <f t="shared" ref="D65:O65" si="19">YEAR(D63)&amp;"-"&amp;ROUNDUP(MONTH(D63)/3,0)</f>
        <v>2021-4</v>
      </c>
      <c r="E65" s="2059" t="str">
        <f t="shared" si="19"/>
        <v>2021-3</v>
      </c>
      <c r="F65" s="2059" t="str">
        <f t="shared" si="19"/>
        <v>2021-2</v>
      </c>
      <c r="G65" s="2059" t="str">
        <f t="shared" si="19"/>
        <v>2021-1</v>
      </c>
      <c r="H65" s="2059" t="str">
        <f t="shared" si="19"/>
        <v>2020-4</v>
      </c>
      <c r="I65" s="2059" t="str">
        <f t="shared" si="19"/>
        <v>2020-3</v>
      </c>
      <c r="J65" s="2059" t="str">
        <f t="shared" si="19"/>
        <v>2020-2</v>
      </c>
      <c r="K65" s="2059" t="str">
        <f t="shared" si="19"/>
        <v>2020-1</v>
      </c>
      <c r="L65" s="2059" t="str">
        <f t="shared" si="19"/>
        <v>2019-4</v>
      </c>
      <c r="M65" s="2059" t="str">
        <f t="shared" si="19"/>
        <v>2019-3</v>
      </c>
      <c r="N65" s="2059" t="str">
        <f t="shared" si="19"/>
        <v>2019-2</v>
      </c>
      <c r="O65" s="2059" t="str">
        <f t="shared" si="19"/>
        <v>2019-1</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北京市平均增长率0.61%</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70" zoomScaleNormal="80" zoomScaleSheetLayoutView="70" workbookViewId="0">
      <selection activeCell="AB31" sqref="AB30:AB31"/>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hidden="1" customWidth="1"/>
    <col min="12" max="12" width="16.875" style="2261" hidden="1" customWidth="1"/>
    <col min="13" max="13" width="8.5" style="2261" hidden="1" customWidth="1"/>
    <col min="14" max="14" width="9.75" style="2261" hidden="1" customWidth="1"/>
    <col min="15" max="17" width="0" style="2261" hidden="1" customWidth="1"/>
    <col min="18"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5034.04</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27234</v>
      </c>
      <c r="C2" s="2266" t="s">
        <v>2172</v>
      </c>
      <c r="D2" s="473" t="s">
        <v>2173</v>
      </c>
      <c r="E2" s="2267" t="s">
        <v>886</v>
      </c>
      <c r="F2" s="473" t="s">
        <v>2174</v>
      </c>
      <c r="G2" s="473" t="str">
        <f>IF(E2="商业",项目基本情况!B37,IF(E2="办公",项目基本情况!C37,IF(E2="住宅",项目基本情况!D37,IF(E2="工业",项目基本情况!E37,项目基本情况!F37))))</f>
        <v>四级</v>
      </c>
      <c r="H2" s="473" t="s">
        <v>2175</v>
      </c>
      <c r="I2" s="473" t="str">
        <f>IF(E2="商业",项目基本情况!B38,IF(E2="办公",项目基本情况!C38,IF(E2="住宅",项目基本情况!D38,IF(E2="工业",项目基本情况!E38,项目基本情况!F38))))</f>
        <v>Ⅳ-12</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20816</v>
      </c>
      <c r="U2" s="2269">
        <f>[2]基准地价修正!$U$2</f>
        <v>11873.59</v>
      </c>
      <c r="V2" s="477">
        <f>ROUND(T2*U2/10000,0)</f>
        <v>24716</v>
      </c>
      <c r="W2" s="2262"/>
      <c r="X2" s="2262"/>
      <c r="Y2" s="2262"/>
      <c r="Z2" s="2262"/>
      <c r="AA2" s="2262"/>
      <c r="AB2" s="2262"/>
      <c r="AC2" s="2262"/>
      <c r="AD2" s="2263"/>
      <c r="AE2" s="2263"/>
      <c r="AF2" s="2263"/>
      <c r="AG2" s="2263"/>
      <c r="AH2" s="2263"/>
      <c r="AI2" s="2263"/>
      <c r="AJ2" s="2264"/>
    </row>
    <row r="3" spans="1:36" ht="15.75">
      <c r="A3" s="2265" t="s">
        <v>2177</v>
      </c>
      <c r="B3" s="2265">
        <f>ROUND(B2*10000/D1,0)</f>
        <v>54100</v>
      </c>
      <c r="C3" s="2266" t="s">
        <v>2178</v>
      </c>
      <c r="D3" s="473" t="s">
        <v>2179</v>
      </c>
      <c r="E3" s="2267" t="s">
        <v>2823</v>
      </c>
      <c r="F3" s="2270" t="s">
        <v>3097</v>
      </c>
      <c r="G3" s="2271">
        <f>[2]基准地价修正!$G$3</f>
        <v>1.94</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16407</v>
      </c>
      <c r="U3" s="2269">
        <f>[2]基准地价修正!$U$3</f>
        <v>813.56</v>
      </c>
      <c r="V3" s="477">
        <f t="shared" ref="V3:V16" si="1">ROUND(T3*U3/10000,0)</f>
        <v>1335</v>
      </c>
      <c r="W3" s="2262"/>
      <c r="X3" s="2262"/>
      <c r="Y3" s="2262"/>
      <c r="Z3" s="2262"/>
      <c r="AA3" s="2262"/>
      <c r="AB3" s="2262"/>
      <c r="AC3" s="2262"/>
      <c r="AD3" s="2263"/>
      <c r="AE3" s="2263"/>
      <c r="AF3" s="2263"/>
      <c r="AG3" s="2263"/>
      <c r="AH3" s="2263"/>
      <c r="AI3" s="2263"/>
      <c r="AJ3" s="2264"/>
    </row>
    <row r="4" spans="1:36" ht="15.75">
      <c r="A4" s="3277"/>
      <c r="B4" s="3278"/>
      <c r="C4" s="3278"/>
      <c r="D4" s="3279"/>
      <c r="E4" s="3279"/>
      <c r="F4" s="3279"/>
      <c r="G4" s="3279"/>
      <c r="H4" s="3279"/>
      <c r="I4" s="3279"/>
      <c r="J4" s="3280"/>
      <c r="L4" s="2268" t="s">
        <v>2183</v>
      </c>
      <c r="M4" s="475">
        <f>SUMPRODUCT((区片价!B55:B86=I2)*(区片价!C3:G3=E2)*(区片价!C55:G86))</f>
        <v>17090</v>
      </c>
      <c r="N4" s="473">
        <f>SUMPRODUCT((因素修正幅度!B55:B86=I2)*(因素修正幅度!C3:G3=E2)*(因素修正幅度!C55:G86))</f>
        <v>9.8000000000000004E-2</v>
      </c>
      <c r="O4" s="2259"/>
      <c r="P4" s="2259"/>
      <c r="Q4" s="2259"/>
      <c r="R4" s="477">
        <v>3</v>
      </c>
      <c r="S4" s="477">
        <f>ROUND(SUMPRODUCT((B107:B111=R4)*(C106:N106=G2)*(C107:N111)),4)</f>
        <v>1.0004999999999999</v>
      </c>
      <c r="T4" s="477">
        <f t="shared" si="0"/>
        <v>13867</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17054</v>
      </c>
      <c r="D5" s="2274">
        <f>ROUND(C6*C17+C20,0)</f>
        <v>17054</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12230</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17090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11753</v>
      </c>
      <c r="U6" s="2269"/>
      <c r="V6" s="477">
        <f t="shared" si="1"/>
        <v>0</v>
      </c>
      <c r="W6" s="2262"/>
      <c r="X6" s="2262"/>
      <c r="Y6" s="2262"/>
      <c r="Z6" s="2262"/>
      <c r="AA6" s="2262"/>
      <c r="AB6" s="2262"/>
      <c r="AC6" s="2279"/>
      <c r="AD6" s="2280"/>
      <c r="AE6" s="2280"/>
      <c r="AF6" s="2280"/>
      <c r="AG6" s="2280"/>
      <c r="AH6" s="2280"/>
      <c r="AI6" s="2280"/>
      <c r="AJ6" s="2281"/>
    </row>
    <row r="7" spans="1:36" ht="35.25" customHeight="1" thickBot="1">
      <c r="A7" s="2288" t="s">
        <v>3071</v>
      </c>
      <c r="B7" s="1027" t="s">
        <v>2190</v>
      </c>
      <c r="C7" s="480">
        <f>IF(C8="不临65条商业街",1,ROUND(1+(1.6*E8+1.2*E9+0.8*E10+0.4*E11)*C9,4))</f>
        <v>1</v>
      </c>
      <c r="D7" s="2289" t="s">
        <v>2191</v>
      </c>
      <c r="E7" s="2290">
        <v>100</v>
      </c>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四级</v>
      </c>
      <c r="Y7" s="498" t="s">
        <v>2194</v>
      </c>
      <c r="Z7" s="498">
        <f>G3</f>
        <v>1.94</v>
      </c>
      <c r="AA7" s="2262"/>
      <c r="AB7" s="2262"/>
      <c r="AC7" s="2262"/>
      <c r="AD7" s="2263"/>
      <c r="AE7" s="2263"/>
      <c r="AF7" s="2263"/>
      <c r="AG7" s="2263"/>
      <c r="AH7" s="2263"/>
      <c r="AI7" s="2263"/>
      <c r="AJ7" s="2264"/>
    </row>
    <row r="8" spans="1:36" ht="25.5">
      <c r="A8" s="2294"/>
      <c r="B8" s="473" t="s">
        <v>2195</v>
      </c>
      <c r="C8" s="2267" t="s">
        <v>3098</v>
      </c>
      <c r="D8" s="1062" t="s">
        <v>115</v>
      </c>
      <c r="E8" s="2295">
        <f>ROUND(C11/E7,4)</f>
        <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5" t="s">
        <v>2198</v>
      </c>
      <c r="X8" s="3276"/>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f>ROUND(C11/E7,4)</f>
        <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6"/>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f>ROUND(C11/E7,4)</f>
        <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6"/>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f>ROUND(C11/E7,4)</f>
        <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0.88249999999999995</v>
      </c>
      <c r="J18" s="2345"/>
      <c r="K18" s="2259"/>
      <c r="L18" s="2259">
        <f>SUMPRODUCT(('地价-分区'!A22:A30=YEAR(G23)&amp;"-"&amp;ROUNDUP(MONTH(G23)/3,0))*('地价-分区'!S19:W19=E2)*('地价-分区'!S22:W30))</f>
        <v>1.0196000000000001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448" t="s">
        <v>3110</v>
      </c>
      <c r="V19" s="2259">
        <f>V2+V3+E42</f>
        <v>27234</v>
      </c>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-36</v>
      </c>
      <c r="D20" s="3281" t="s">
        <v>2237</v>
      </c>
      <c r="E20" s="3282"/>
      <c r="F20" s="3281" t="s">
        <v>2234</v>
      </c>
      <c r="G20" s="3282"/>
      <c r="H20" s="2353" t="s">
        <v>3099</v>
      </c>
      <c r="I20" s="2353" t="s">
        <v>3100</v>
      </c>
      <c r="J20" s="2354" t="s">
        <v>3101</v>
      </c>
      <c r="K20" s="2355" t="s">
        <v>3102</v>
      </c>
      <c r="L20" s="2355" t="s">
        <v>3103</v>
      </c>
      <c r="M20" s="2355" t="s">
        <v>3104</v>
      </c>
      <c r="N20" s="2355"/>
      <c r="O20" s="2356"/>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2.5</v>
      </c>
      <c r="D21" s="497" t="str">
        <f>IF(OR(G2="八级",G2="九级",G2="十级",G2="十一级",G2="十二级"),"五通一平","七通一平")</f>
        <v>七通一平</v>
      </c>
      <c r="E21" s="484">
        <f>SUMPRODUCT((修正!B1:M1=G2)*(修正!B17:M17))</f>
        <v>315</v>
      </c>
      <c r="F21" s="2359" t="s">
        <v>3092</v>
      </c>
      <c r="G21" s="485">
        <f>SUM(H21:O21)</f>
        <v>225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15</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1</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1.0182</v>
      </c>
      <c r="D23" s="2367" t="s">
        <v>2241</v>
      </c>
      <c r="E23" s="2851">
        <v>44197</v>
      </c>
      <c r="F23" s="2367" t="s">
        <v>2242</v>
      </c>
      <c r="G23" s="2850">
        <f>项目基本情况!D3</f>
        <v>44631</v>
      </c>
      <c r="H23" s="2369" t="s">
        <v>3105</v>
      </c>
      <c r="I23" s="2368" t="str">
        <f>IF(H23="季度增幅（自定义）",SUMIF(N25:N28,E2,O25:O28),"")</f>
        <v/>
      </c>
      <c r="J23" s="2988" t="s">
        <v>3106</v>
      </c>
      <c r="K23" s="2346"/>
      <c r="L23" s="2370" t="s">
        <v>2243</v>
      </c>
      <c r="M23" s="488">
        <f>ROUND(SUMIF(地价!B2:G2,E2,地价!B13:G13),0)</f>
        <v>348</v>
      </c>
      <c r="N23" s="2286" t="s">
        <v>2244</v>
      </c>
      <c r="O23" s="490">
        <f>ROUNDDOWN(DATEDIF(E23,G23,"M")/3,0)</f>
        <v>4</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0.77380000000000004</v>
      </c>
      <c r="D24" s="2373" t="s">
        <v>2246</v>
      </c>
      <c r="E24" s="2373">
        <f>存贷款利率!E20/100</f>
        <v>4.3499999999999997E-2</v>
      </c>
      <c r="F24" s="2373" t="s">
        <v>2238</v>
      </c>
      <c r="G24" s="2374">
        <f>SUMIF(M30:Q30,E2,M33:Q33)</f>
        <v>5.5E-2</v>
      </c>
      <c r="H24" s="2373" t="s">
        <v>2247</v>
      </c>
      <c r="I24" s="2375">
        <f>项目基本情况!E15</f>
        <v>21.45</v>
      </c>
      <c r="J24" s="494">
        <f>IF(E2="住宅",70,IF(E2="商业",40,50))</f>
        <v>40</v>
      </c>
      <c r="K24" s="2346"/>
      <c r="L24" s="2376" t="s">
        <v>2248</v>
      </c>
      <c r="M24" s="489">
        <f>ROUND(SUMPRODUCT((地价!A4:A13=YEAR(G23)&amp;"-"&amp;ROUNDUP(MONTH(G23)/3,0))*(地价!B2:G2=E2)*(地价!B4:G13)),0)</f>
        <v>354</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3111</v>
      </c>
      <c r="C25" s="491">
        <f>IF(B25="容积率修正",IF(G3&lt;10,D26,J26),C27)</f>
        <v>0</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1.0492999999999999</v>
      </c>
      <c r="E26" s="493">
        <f>ROUNDDOWN(G3,1)</f>
        <v>1.9</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1.0537000000000001</v>
      </c>
      <c r="G26" s="493">
        <f>ROUNDUP(G3,1)</f>
        <v>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1.0427</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391"/>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1.0315000000000001</v>
      </c>
      <c r="D28" s="2394"/>
      <c r="E28" s="2367"/>
      <c r="F28" s="2367"/>
      <c r="G28" s="2367"/>
      <c r="H28" s="2367"/>
      <c r="I28" s="2367"/>
      <c r="J28" s="2395"/>
      <c r="K28" s="2346"/>
      <c r="L28" s="2282"/>
      <c r="M28" s="2282"/>
      <c r="N28" s="2396" t="s">
        <v>2260</v>
      </c>
      <c r="O28" s="2397"/>
      <c r="P28" s="2398">
        <f>SUMPRODUCT((地价!A3:A13=YEAR(G23)&amp;"-"&amp;ROUNDUP(MONTH(G23)/3,0))*(地价!AF2:AK2=N28)*(地价!AF3:AK13))</f>
        <v>6.1000000000000004E-3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27234</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6809</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0</v>
      </c>
      <c r="D33" s="2428"/>
      <c r="E33" s="2429">
        <f>ROUND(C33*D33/10000,0)</f>
        <v>0</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t="e">
        <f>ROUND(IF(E2="工业",C33*M42,IF(B25="楼层修正",SUM(V2:V16)*M41*10000/D34,C33*M41)),0)</f>
        <v>#DIV/0!</v>
      </c>
      <c r="D34" s="2435"/>
      <c r="E34" s="2429">
        <f>ROUND(IF(B25="楼层修正",SUM(V2:V16)*M41,C34*D34/10000),0)</f>
        <v>6513</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446"/>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69"/>
      <c r="B37" s="2447" t="s">
        <v>2275</v>
      </c>
      <c r="C37" s="495">
        <f>ROUND(D5*C22*C23*C24*C28*F37,0)</f>
        <v>8316</v>
      </c>
      <c r="D37" s="2428"/>
      <c r="E37" s="473">
        <f>ROUND(C37*D37/10000,0)</f>
        <v>0</v>
      </c>
      <c r="F37" s="473">
        <f>SUMIF(修正!A57:A68,G2,修正!B57:B68)</f>
        <v>0.6</v>
      </c>
      <c r="G37" s="473">
        <f>ROUND(IF(E2="工业",C37*$M$42,C37*$M$41),0)</f>
        <v>2079</v>
      </c>
      <c r="H37" s="473">
        <f>D37</f>
        <v>0</v>
      </c>
      <c r="I37" s="473">
        <f>ROUND(G37*H37/10000,0)</f>
        <v>0</v>
      </c>
      <c r="J37" s="3271"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0"/>
      <c r="B38" s="2321" t="s">
        <v>2276</v>
      </c>
      <c r="C38" s="495">
        <f>ROUND(D5*C22*C23*C24*C28*F38,0)</f>
        <v>4158</v>
      </c>
      <c r="D38" s="2428"/>
      <c r="E38" s="473">
        <f t="shared" ref="E38:E42" si="4">ROUND(C38*D38/10000,0)</f>
        <v>0</v>
      </c>
      <c r="F38" s="473">
        <f>SUMIF(修正!A57:A68,G2,修正!C57:C68)</f>
        <v>0.3</v>
      </c>
      <c r="G38" s="473">
        <f>ROUND(IF(E2="工业",C38*$M$42,C38*$M$41),0)</f>
        <v>1040</v>
      </c>
      <c r="H38" s="473">
        <f t="shared" ref="H38:H42" si="5">D38</f>
        <v>0</v>
      </c>
      <c r="I38" s="473">
        <f t="shared" ref="I38:I42" si="6">ROUND(G38*H38/10000,0)</f>
        <v>0</v>
      </c>
      <c r="J38" s="3270"/>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0"/>
      <c r="B39" s="2321" t="s">
        <v>2940</v>
      </c>
      <c r="C39" s="495">
        <f>ROUND(D5*C22*C23*C24*C28*F39,0)</f>
        <v>3465</v>
      </c>
      <c r="D39" s="2428"/>
      <c r="E39" s="473">
        <f t="shared" si="4"/>
        <v>0</v>
      </c>
      <c r="F39" s="473">
        <f>SUMIF(修正!A57:A68,G2,修正!D57:D68)</f>
        <v>0.25</v>
      </c>
      <c r="G39" s="473">
        <f>ROUND(IF(E2="工业",C39*$M$42,C39*$M$41),0)</f>
        <v>866</v>
      </c>
      <c r="H39" s="473">
        <f t="shared" si="5"/>
        <v>0</v>
      </c>
      <c r="I39" s="473">
        <f t="shared" si="6"/>
        <v>0</v>
      </c>
      <c r="J39" s="3270"/>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3465</v>
      </c>
      <c r="D40" s="2428"/>
      <c r="E40" s="473">
        <f t="shared" si="4"/>
        <v>0</v>
      </c>
      <c r="F40" s="495">
        <f>SUMIF(修正!A57:A68,G2,修正!E57:E68)</f>
        <v>0.25</v>
      </c>
      <c r="G40" s="473">
        <f>ROUND(IF(E2="工业",C40*$M$42,C40*$M$41),0)</f>
        <v>866</v>
      </c>
      <c r="H40" s="473">
        <f t="shared" si="5"/>
        <v>0</v>
      </c>
      <c r="I40" s="473">
        <f t="shared" si="6"/>
        <v>0</v>
      </c>
      <c r="J40" s="2450"/>
      <c r="L40" s="2451" t="s">
        <v>2278</v>
      </c>
      <c r="M40" s="2292"/>
    </row>
    <row r="41" spans="1:30" s="2259" customFormat="1">
      <c r="A41" s="2449"/>
      <c r="B41" s="2321" t="s">
        <v>2279</v>
      </c>
      <c r="C41" s="473">
        <f>ROUND(D5*C22*C23*C44*C28*F41,0)</f>
        <v>3916</v>
      </c>
      <c r="D41" s="2428"/>
      <c r="E41" s="473">
        <f t="shared" si="4"/>
        <v>0</v>
      </c>
      <c r="F41" s="495">
        <f>SUMIF(修正!A57:A68,G2,修正!F57:F68)</f>
        <v>0.25</v>
      </c>
      <c r="G41" s="473">
        <f>ROUND(IF(E2="工业",C41*$M$42,C41*$M$41),0)</f>
        <v>979</v>
      </c>
      <c r="H41" s="473">
        <f t="shared" si="5"/>
        <v>0</v>
      </c>
      <c r="I41" s="473">
        <f t="shared" si="6"/>
        <v>0</v>
      </c>
      <c r="J41" s="2450"/>
      <c r="L41" s="1468" t="s">
        <v>3045</v>
      </c>
      <c r="M41" s="2452">
        <v>0.25</v>
      </c>
    </row>
    <row r="42" spans="1:30" s="2259" customFormat="1" ht="13.5" thickBot="1">
      <c r="A42" s="2357"/>
      <c r="B42" s="2453" t="s">
        <v>2280</v>
      </c>
      <c r="C42" s="497">
        <f>ROUND(D5*C22*C23*C44*C28*F42,0)</f>
        <v>2350</v>
      </c>
      <c r="D42" s="2435">
        <f>[2]基准地价修正!$D$39</f>
        <v>5034.04</v>
      </c>
      <c r="E42" s="497">
        <f t="shared" si="4"/>
        <v>1183</v>
      </c>
      <c r="F42" s="496">
        <f>SUMIF(修正!A57:A68,G2,修正!G57:G68)</f>
        <v>0.15</v>
      </c>
      <c r="G42" s="497">
        <f>ROUND(IF(E2="工业",C42*$M$42,C42*$M$41),0)</f>
        <v>588</v>
      </c>
      <c r="H42" s="497">
        <f t="shared" si="5"/>
        <v>5034.04</v>
      </c>
      <c r="I42" s="497">
        <f t="shared" si="6"/>
        <v>296</v>
      </c>
      <c r="J42" s="2420"/>
      <c r="L42" s="2425" t="s">
        <v>2232</v>
      </c>
      <c r="M42" s="2426">
        <v>0.15</v>
      </c>
    </row>
    <row r="43" spans="1:30" s="2259" customFormat="1"/>
    <row r="44" spans="1:30" s="2259" customFormat="1">
      <c r="B44" s="481" t="s">
        <v>2379</v>
      </c>
      <c r="C44" s="473">
        <f>ROUND(POWER(1+E44,H44-G44)*(POWER(1+E44,G44)-1)/(POWER(1+E44,H44)-1),4)</f>
        <v>0.87460000000000004</v>
      </c>
      <c r="D44" s="473" t="s">
        <v>2238</v>
      </c>
      <c r="E44" s="499">
        <f>G24</f>
        <v>5.5E-2</v>
      </c>
      <c r="F44" s="473" t="s">
        <v>2247</v>
      </c>
      <c r="G44" s="1035">
        <f>项目基本情况!G15</f>
        <v>31.46</v>
      </c>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
      <c r="A49" s="2457" t="s">
        <v>2282</v>
      </c>
      <c r="B49" s="2458">
        <f>1+E51</f>
        <v>1.0315000000000001</v>
      </c>
      <c r="C49" s="2459"/>
      <c r="D49" s="2460"/>
      <c r="E49" s="2461"/>
      <c r="F49" s="2462"/>
      <c r="G49" s="2456"/>
      <c r="H49" s="2456"/>
      <c r="I49" s="2456"/>
      <c r="J49" s="2456"/>
      <c r="K49" s="2456"/>
      <c r="L49" s="2456"/>
      <c r="M49" s="2456"/>
    </row>
    <row r="50" spans="1:14" s="2259" customFormat="1" ht="24.75">
      <c r="A50" s="2463" t="s">
        <v>2283</v>
      </c>
      <c r="B50" s="499" t="s">
        <v>2284</v>
      </c>
      <c r="C50" s="499" t="s">
        <v>2285</v>
      </c>
      <c r="D50" s="499" t="s">
        <v>2286</v>
      </c>
      <c r="E50" s="2422" t="s">
        <v>2287</v>
      </c>
      <c r="F50" s="2464" t="s">
        <v>2288</v>
      </c>
      <c r="G50" s="2465" t="s">
        <v>517</v>
      </c>
      <c r="H50" s="502" t="s">
        <v>2289</v>
      </c>
      <c r="I50" s="499" t="s">
        <v>2290</v>
      </c>
      <c r="J50" s="1108" t="s">
        <v>1956</v>
      </c>
      <c r="K50" s="1108" t="s">
        <v>1957</v>
      </c>
      <c r="L50" s="1108" t="s">
        <v>1958</v>
      </c>
      <c r="M50" s="1108" t="s">
        <v>1959</v>
      </c>
      <c r="N50" s="1108" t="s">
        <v>1960</v>
      </c>
    </row>
    <row r="51" spans="1:14" s="2259" customFormat="1" ht="38.25">
      <c r="A51" s="2463" t="s">
        <v>2291</v>
      </c>
      <c r="B51" s="499" t="str">
        <f>估价对象房地状况!C4</f>
        <v>估价对象位于XX商圈，周边商业氛围成熟，人流量大，商业繁华度好</v>
      </c>
      <c r="C51" s="2325" t="s">
        <v>3107</v>
      </c>
      <c r="D51" s="499">
        <f t="shared" ref="D51:D59" si="7">SUMIF($J$50:$N$50,C51,J51:N51)</f>
        <v>0</v>
      </c>
      <c r="E51" s="2466">
        <f>ROUND(SUM(D51:D59),4)</f>
        <v>3.15E-2</v>
      </c>
      <c r="F51" s="2329">
        <f>IF(E2="商业",SUMIF(L1:L12,G2,N1:N12),"——")</f>
        <v>9.8000000000000004E-2</v>
      </c>
      <c r="G51" s="2992">
        <v>1.47E-2</v>
      </c>
      <c r="H51" s="2991">
        <f t="shared" ref="H51:H59" si="8">IFERROR(ROUNDDOWN($F$51*I51/2,4),"——")</f>
        <v>1.47E-2</v>
      </c>
      <c r="I51" s="499">
        <v>0.3</v>
      </c>
      <c r="J51" s="493">
        <f t="shared" ref="J51:J59" si="9">K51+$G51</f>
        <v>2.9399999999999999E-2</v>
      </c>
      <c r="K51" s="493">
        <f t="shared" ref="K51:K59" si="10">$L51+$G51</f>
        <v>1.47E-2</v>
      </c>
      <c r="L51" s="493">
        <v>0</v>
      </c>
      <c r="M51" s="493">
        <f t="shared" ref="M51:N59" si="11">L51-$G51</f>
        <v>-1.47E-2</v>
      </c>
      <c r="N51" s="493">
        <f t="shared" si="11"/>
        <v>-2.9399999999999999E-2</v>
      </c>
    </row>
    <row r="52" spans="1:14" s="2259" customFormat="1" ht="38.25">
      <c r="A52" s="2463" t="s">
        <v>2292</v>
      </c>
      <c r="B52" s="499" t="str">
        <f>估价对象房地状况!C18</f>
        <v>估价对象周边道路状况、公共交通通达情况、停车便捷程度，综合评价交通便捷度较好</v>
      </c>
      <c r="C52" s="2325" t="s">
        <v>3108</v>
      </c>
      <c r="D52" s="499">
        <f t="shared" si="7"/>
        <v>1.0699999999999999E-2</v>
      </c>
      <c r="E52" s="2469"/>
      <c r="F52" s="2410"/>
      <c r="G52" s="2992">
        <v>1.0699999999999999E-2</v>
      </c>
      <c r="H52" s="2991">
        <f t="shared" si="8"/>
        <v>1.0699999999999999E-2</v>
      </c>
      <c r="I52" s="499">
        <v>0.22</v>
      </c>
      <c r="J52" s="493">
        <f t="shared" si="9"/>
        <v>2.1399999999999999E-2</v>
      </c>
      <c r="K52" s="493">
        <f t="shared" si="10"/>
        <v>1.0699999999999999E-2</v>
      </c>
      <c r="L52" s="493">
        <v>0</v>
      </c>
      <c r="M52" s="493">
        <f t="shared" si="11"/>
        <v>-1.0699999999999999E-2</v>
      </c>
      <c r="N52" s="493">
        <f t="shared" si="11"/>
        <v>-2.1399999999999999E-2</v>
      </c>
    </row>
    <row r="53" spans="1:14" s="2259" customFormat="1" ht="36">
      <c r="A53" s="2470" t="s">
        <v>2814</v>
      </c>
      <c r="B53" s="499">
        <f>估价对象房地状况!C19</f>
        <v>0</v>
      </c>
      <c r="C53" s="2325" t="s">
        <v>3108</v>
      </c>
      <c r="D53" s="499">
        <f t="shared" si="7"/>
        <v>5.7999999999999996E-3</v>
      </c>
      <c r="E53" s="2469"/>
      <c r="F53" s="2410"/>
      <c r="G53" s="2992">
        <v>5.7999999999999996E-3</v>
      </c>
      <c r="H53" s="2991">
        <f t="shared" si="8"/>
        <v>5.7999999999999996E-3</v>
      </c>
      <c r="I53" s="499">
        <v>0.12</v>
      </c>
      <c r="J53" s="493">
        <f t="shared" si="9"/>
        <v>1.1599999999999999E-2</v>
      </c>
      <c r="K53" s="493">
        <f t="shared" si="10"/>
        <v>5.7999999999999996E-3</v>
      </c>
      <c r="L53" s="493">
        <v>0</v>
      </c>
      <c r="M53" s="493">
        <f t="shared" si="11"/>
        <v>-5.7999999999999996E-3</v>
      </c>
      <c r="N53" s="493">
        <f t="shared" si="11"/>
        <v>-1.1599999999999999E-2</v>
      </c>
    </row>
    <row r="54" spans="1:14" s="2259" customFormat="1" ht="36.75">
      <c r="A54" s="2463" t="s">
        <v>2293</v>
      </c>
      <c r="B54" s="2471" t="s">
        <v>2294</v>
      </c>
      <c r="C54" s="2325" t="s">
        <v>3108</v>
      </c>
      <c r="D54" s="499">
        <f t="shared" si="7"/>
        <v>2.3999999999999998E-3</v>
      </c>
      <c r="E54" s="2469"/>
      <c r="F54" s="2410"/>
      <c r="G54" s="2992">
        <v>2.3999999999999998E-3</v>
      </c>
      <c r="H54" s="2991">
        <f t="shared" si="8"/>
        <v>2.3999999999999998E-3</v>
      </c>
      <c r="I54" s="499">
        <v>0.05</v>
      </c>
      <c r="J54" s="493">
        <f t="shared" si="9"/>
        <v>4.7999999999999996E-3</v>
      </c>
      <c r="K54" s="493">
        <f t="shared" si="10"/>
        <v>2.3999999999999998E-3</v>
      </c>
      <c r="L54" s="493">
        <v>0</v>
      </c>
      <c r="M54" s="493">
        <f t="shared" si="11"/>
        <v>-2.3999999999999998E-3</v>
      </c>
      <c r="N54" s="493">
        <f t="shared" si="11"/>
        <v>-4.7999999999999996E-3</v>
      </c>
    </row>
    <row r="55" spans="1:14" s="2259" customFormat="1" ht="24">
      <c r="A55" s="2463" t="s">
        <v>2295</v>
      </c>
      <c r="B55" s="499">
        <f>估价对象房地状况!C24</f>
        <v>0</v>
      </c>
      <c r="C55" s="2325" t="s">
        <v>3107</v>
      </c>
      <c r="D55" s="499">
        <f t="shared" si="7"/>
        <v>0</v>
      </c>
      <c r="E55" s="2469"/>
      <c r="F55" s="2410"/>
      <c r="G55" s="2992">
        <v>3.8999999999999998E-3</v>
      </c>
      <c r="H55" s="2991">
        <f t="shared" si="8"/>
        <v>3.8999999999999998E-3</v>
      </c>
      <c r="I55" s="499">
        <v>0.08</v>
      </c>
      <c r="J55" s="493">
        <f t="shared" si="9"/>
        <v>7.7999999999999996E-3</v>
      </c>
      <c r="K55" s="493">
        <f t="shared" si="10"/>
        <v>3.8999999999999998E-3</v>
      </c>
      <c r="L55" s="493">
        <v>0</v>
      </c>
      <c r="M55" s="493">
        <f t="shared" si="11"/>
        <v>-3.8999999999999998E-3</v>
      </c>
      <c r="N55" s="493">
        <f t="shared" si="11"/>
        <v>-7.7999999999999996E-3</v>
      </c>
    </row>
    <row r="56" spans="1:14" s="2259" customFormat="1" ht="24">
      <c r="A56" s="2463" t="s">
        <v>2296</v>
      </c>
      <c r="B56" s="2472" t="s">
        <v>2297</v>
      </c>
      <c r="C56" s="2325" t="s">
        <v>3107</v>
      </c>
      <c r="D56" s="499">
        <f t="shared" si="7"/>
        <v>0</v>
      </c>
      <c r="E56" s="2469"/>
      <c r="F56" s="2410"/>
      <c r="G56" s="2992">
        <v>2.3999999999999998E-3</v>
      </c>
      <c r="H56" s="2991">
        <f t="shared" si="8"/>
        <v>2.3999999999999998E-3</v>
      </c>
      <c r="I56" s="499">
        <v>0.05</v>
      </c>
      <c r="J56" s="493">
        <f t="shared" si="9"/>
        <v>4.7999999999999996E-3</v>
      </c>
      <c r="K56" s="493">
        <f t="shared" si="10"/>
        <v>2.3999999999999998E-3</v>
      </c>
      <c r="L56" s="493">
        <v>0</v>
      </c>
      <c r="M56" s="493">
        <f t="shared" si="11"/>
        <v>-2.3999999999999998E-3</v>
      </c>
      <c r="N56" s="493">
        <f t="shared" si="11"/>
        <v>-4.7999999999999996E-3</v>
      </c>
    </row>
    <row r="57" spans="1:14" s="2259" customFormat="1" ht="25.5">
      <c r="A57" s="2473" t="s">
        <v>2298</v>
      </c>
      <c r="B57" s="999" t="str">
        <f>估价对象房地状况!C21</f>
        <v>估价对象所在区域公共配套设施齐备情况</v>
      </c>
      <c r="C57" s="2325" t="s">
        <v>3108</v>
      </c>
      <c r="D57" s="499">
        <f t="shared" si="7"/>
        <v>2.3999999999999998E-3</v>
      </c>
      <c r="E57" s="2469"/>
      <c r="F57" s="2410"/>
      <c r="G57" s="2992">
        <v>2.3999999999999998E-3</v>
      </c>
      <c r="H57" s="2991">
        <f t="shared" si="8"/>
        <v>2.3999999999999998E-3</v>
      </c>
      <c r="I57" s="499">
        <v>0.05</v>
      </c>
      <c r="J57" s="493">
        <f t="shared" si="9"/>
        <v>4.7999999999999996E-3</v>
      </c>
      <c r="K57" s="493">
        <f t="shared" si="10"/>
        <v>2.3999999999999998E-3</v>
      </c>
      <c r="L57" s="493">
        <v>0</v>
      </c>
      <c r="M57" s="493">
        <f t="shared" si="11"/>
        <v>-2.3999999999999998E-3</v>
      </c>
      <c r="N57" s="493">
        <f t="shared" si="11"/>
        <v>-4.7999999999999996E-3</v>
      </c>
    </row>
    <row r="58" spans="1:14" s="2259" customFormat="1" ht="24">
      <c r="A58" s="2473" t="s">
        <v>2299</v>
      </c>
      <c r="B58" s="499" t="str">
        <f>估价对象房地状况!C22</f>
        <v>估价对象所在区域基础设施水平</v>
      </c>
      <c r="C58" s="2325" t="s">
        <v>3109</v>
      </c>
      <c r="D58" s="499">
        <f t="shared" si="7"/>
        <v>7.7999999999999996E-3</v>
      </c>
      <c r="E58" s="2469"/>
      <c r="F58" s="2410"/>
      <c r="G58" s="2992">
        <v>3.8999999999999998E-3</v>
      </c>
      <c r="H58" s="2991">
        <f t="shared" si="8"/>
        <v>3.8999999999999998E-3</v>
      </c>
      <c r="I58" s="499">
        <v>0.08</v>
      </c>
      <c r="J58" s="493">
        <f t="shared" si="9"/>
        <v>7.7999999999999996E-3</v>
      </c>
      <c r="K58" s="493">
        <f t="shared" si="10"/>
        <v>3.8999999999999998E-3</v>
      </c>
      <c r="L58" s="493">
        <v>0</v>
      </c>
      <c r="M58" s="493">
        <f t="shared" si="11"/>
        <v>-3.8999999999999998E-3</v>
      </c>
      <c r="N58" s="493">
        <f t="shared" si="11"/>
        <v>-7.7999999999999996E-3</v>
      </c>
    </row>
    <row r="59" spans="1:14" s="2259" customFormat="1" ht="26.25" thickBot="1">
      <c r="A59" s="2474" t="s">
        <v>2300</v>
      </c>
      <c r="B59" s="2475" t="str">
        <f>估价对象房地状况!C20</f>
        <v>区域自然环境：；人文环境；综合评价环境状况一般</v>
      </c>
      <c r="C59" s="2325" t="s">
        <v>3108</v>
      </c>
      <c r="D59" s="499">
        <f t="shared" si="7"/>
        <v>2.3999999999999998E-3</v>
      </c>
      <c r="E59" s="487"/>
      <c r="F59" s="2410"/>
      <c r="G59" s="2992">
        <v>2.3999999999999998E-3</v>
      </c>
      <c r="H59" s="2991">
        <f t="shared" si="8"/>
        <v>2.3999999999999998E-3</v>
      </c>
      <c r="I59" s="2476">
        <v>0.05</v>
      </c>
      <c r="J59" s="493">
        <f t="shared" si="9"/>
        <v>4.7999999999999996E-3</v>
      </c>
      <c r="K59" s="493">
        <f t="shared" si="10"/>
        <v>2.3999999999999998E-3</v>
      </c>
      <c r="L59" s="493">
        <v>0</v>
      </c>
      <c r="M59" s="493">
        <f t="shared" si="11"/>
        <v>-2.3999999999999998E-3</v>
      </c>
      <c r="N59" s="493">
        <f t="shared" si="11"/>
        <v>-4.7999999999999996E-3</v>
      </c>
    </row>
    <row r="60" spans="1:14" s="2259" customFormat="1" ht="15">
      <c r="A60" s="2457" t="s">
        <v>2301</v>
      </c>
      <c r="B60" s="2458">
        <f>1+E62</f>
        <v>1</v>
      </c>
      <c r="C60" s="2477"/>
      <c r="D60" s="2477"/>
      <c r="E60" s="2478"/>
      <c r="F60" s="2462"/>
      <c r="G60" s="2456"/>
      <c r="H60" s="2456"/>
      <c r="I60" s="2456"/>
      <c r="J60" s="2456"/>
      <c r="K60" s="2456"/>
      <c r="L60" s="2456"/>
      <c r="M60" s="2456"/>
      <c r="N60" s="2456"/>
    </row>
    <row r="61" spans="1:14" s="2259" customFormat="1" ht="24.75">
      <c r="A61" s="2463" t="s">
        <v>2283</v>
      </c>
      <c r="B61" s="499"/>
      <c r="C61" s="499" t="s">
        <v>2285</v>
      </c>
      <c r="D61" s="499" t="s">
        <v>2286</v>
      </c>
      <c r="E61" s="2422" t="s">
        <v>2287</v>
      </c>
      <c r="F61" s="2464" t="s">
        <v>2302</v>
      </c>
      <c r="G61" s="499" t="s">
        <v>517</v>
      </c>
      <c r="H61" s="502" t="s">
        <v>2289</v>
      </c>
      <c r="I61" s="499" t="s">
        <v>2290</v>
      </c>
      <c r="J61" s="1108" t="s">
        <v>1956</v>
      </c>
      <c r="K61" s="1108" t="s">
        <v>1957</v>
      </c>
      <c r="L61" s="1108" t="s">
        <v>1958</v>
      </c>
      <c r="M61" s="1108" t="s">
        <v>1959</v>
      </c>
      <c r="N61" s="1108" t="s">
        <v>1960</v>
      </c>
    </row>
    <row r="62" spans="1:14" s="2259" customFormat="1" ht="38.25">
      <c r="A62" s="2463" t="s">
        <v>2303</v>
      </c>
      <c r="B62" s="499" t="str">
        <f>估价对象房地状况!C17</f>
        <v>估价对象位于XX商圈，周边办公楼项目较多，入驻率高，办公集聚程度较好</v>
      </c>
      <c r="C62" s="2325"/>
      <c r="D62" s="499">
        <f>SUMIF($J$61:$N$61,C62,J62:N62)</f>
        <v>0</v>
      </c>
      <c r="E62" s="2466">
        <f>ROUND(SUM(D62:D70),4)</f>
        <v>0</v>
      </c>
      <c r="F62" s="2329" t="str">
        <f>IF(E2="办公",SUMIF(L1:L12,G2,N1:N12),"——")</f>
        <v>——</v>
      </c>
      <c r="G62" s="2467"/>
      <c r="H62" s="2468"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c r="A63" s="2463" t="s">
        <v>2292</v>
      </c>
      <c r="B63" s="499" t="str">
        <f>估价对象房地状况!C18</f>
        <v>估价对象周边道路状况、公共交通通达情况、停车便捷程度，综合评价交通便捷度较好</v>
      </c>
      <c r="C63" s="2325"/>
      <c r="D63" s="499">
        <f t="shared" ref="D63:D70" si="16">SUMIF($J$61:$N$61,C63,J63:N63)</f>
        <v>0</v>
      </c>
      <c r="E63" s="2469"/>
      <c r="F63" s="2410"/>
      <c r="G63" s="2467"/>
      <c r="H63" s="2468" t="str">
        <f t="shared" si="12"/>
        <v>——</v>
      </c>
      <c r="I63" s="499">
        <v>0.26</v>
      </c>
      <c r="J63" s="493">
        <f t="shared" si="13"/>
        <v>0</v>
      </c>
      <c r="K63" s="493">
        <f t="shared" si="14"/>
        <v>0</v>
      </c>
      <c r="L63" s="493">
        <v>0</v>
      </c>
      <c r="M63" s="493">
        <f t="shared" si="15"/>
        <v>0</v>
      </c>
      <c r="N63" s="493">
        <f t="shared" si="15"/>
        <v>0</v>
      </c>
    </row>
    <row r="64" spans="1:14" s="2259" customFormat="1" ht="36">
      <c r="A64" s="2470" t="s">
        <v>2814</v>
      </c>
      <c r="B64" s="499">
        <f>估价对象房地状况!C19</f>
        <v>0</v>
      </c>
      <c r="C64" s="2325"/>
      <c r="D64" s="499">
        <f t="shared" si="16"/>
        <v>0</v>
      </c>
      <c r="E64" s="2469"/>
      <c r="F64" s="2410"/>
      <c r="G64" s="2467"/>
      <c r="H64" s="2468" t="str">
        <f t="shared" si="12"/>
        <v>——</v>
      </c>
      <c r="I64" s="499">
        <v>0.11</v>
      </c>
      <c r="J64" s="493">
        <f t="shared" si="13"/>
        <v>0</v>
      </c>
      <c r="K64" s="493">
        <f t="shared" si="14"/>
        <v>0</v>
      </c>
      <c r="L64" s="493">
        <v>0</v>
      </c>
      <c r="M64" s="493">
        <f t="shared" si="15"/>
        <v>0</v>
      </c>
      <c r="N64" s="493">
        <f t="shared" si="15"/>
        <v>0</v>
      </c>
    </row>
    <row r="65" spans="1:33" s="2259" customFormat="1" ht="36.75">
      <c r="A65" s="2463" t="s">
        <v>2293</v>
      </c>
      <c r="B65" s="2471" t="s">
        <v>2294</v>
      </c>
      <c r="C65" s="2325"/>
      <c r="D65" s="499">
        <f t="shared" si="16"/>
        <v>0</v>
      </c>
      <c r="E65" s="2469"/>
      <c r="F65" s="2410"/>
      <c r="G65" s="2467"/>
      <c r="H65" s="2468" t="str">
        <f t="shared" si="12"/>
        <v>——</v>
      </c>
      <c r="I65" s="499">
        <v>0.05</v>
      </c>
      <c r="J65" s="493">
        <f t="shared" si="13"/>
        <v>0</v>
      </c>
      <c r="K65" s="493">
        <f t="shared" si="14"/>
        <v>0</v>
      </c>
      <c r="L65" s="493">
        <v>0</v>
      </c>
      <c r="M65" s="493">
        <f t="shared" si="15"/>
        <v>0</v>
      </c>
      <c r="N65" s="493">
        <f t="shared" si="15"/>
        <v>0</v>
      </c>
    </row>
    <row r="66" spans="1:33" s="2259" customFormat="1" ht="24">
      <c r="A66" s="2463" t="s">
        <v>2295</v>
      </c>
      <c r="B66" s="499">
        <f>估价对象房地状况!C24</f>
        <v>0</v>
      </c>
      <c r="C66" s="2325"/>
      <c r="D66" s="499">
        <f t="shared" si="16"/>
        <v>0</v>
      </c>
      <c r="E66" s="2469"/>
      <c r="F66" s="2410"/>
      <c r="G66" s="2467"/>
      <c r="H66" s="2468" t="str">
        <f t="shared" si="12"/>
        <v>——</v>
      </c>
      <c r="I66" s="499">
        <v>0.05</v>
      </c>
      <c r="J66" s="493">
        <f t="shared" si="13"/>
        <v>0</v>
      </c>
      <c r="K66" s="493">
        <f t="shared" si="14"/>
        <v>0</v>
      </c>
      <c r="L66" s="493">
        <v>0</v>
      </c>
      <c r="M66" s="493">
        <f t="shared" si="15"/>
        <v>0</v>
      </c>
      <c r="N66" s="493">
        <f t="shared" si="15"/>
        <v>0</v>
      </c>
    </row>
    <row r="67" spans="1:33" s="2259" customFormat="1" ht="24">
      <c r="A67" s="2463" t="s">
        <v>2296</v>
      </c>
      <c r="B67" s="2472" t="s">
        <v>2297</v>
      </c>
      <c r="C67" s="2325"/>
      <c r="D67" s="499">
        <f t="shared" si="16"/>
        <v>0</v>
      </c>
      <c r="E67" s="2469"/>
      <c r="F67" s="2410"/>
      <c r="G67" s="2467"/>
      <c r="H67" s="2468" t="str">
        <f t="shared" si="12"/>
        <v>——</v>
      </c>
      <c r="I67" s="499">
        <v>0.06</v>
      </c>
      <c r="J67" s="493">
        <f t="shared" si="13"/>
        <v>0</v>
      </c>
      <c r="K67" s="493">
        <f t="shared" si="14"/>
        <v>0</v>
      </c>
      <c r="L67" s="493">
        <v>0</v>
      </c>
      <c r="M67" s="493">
        <f t="shared" si="15"/>
        <v>0</v>
      </c>
      <c r="N67" s="493">
        <f t="shared" si="15"/>
        <v>0</v>
      </c>
    </row>
    <row r="68" spans="1:33" s="2259" customFormat="1" ht="25.5">
      <c r="A68" s="2463" t="s">
        <v>2298</v>
      </c>
      <c r="B68" s="999" t="str">
        <f>估价对象房地状况!C21</f>
        <v>估价对象所在区域公共配套设施齐备情况</v>
      </c>
      <c r="C68" s="2325"/>
      <c r="D68" s="499">
        <f t="shared" si="16"/>
        <v>0</v>
      </c>
      <c r="E68" s="2469"/>
      <c r="F68" s="2410"/>
      <c r="G68" s="2467"/>
      <c r="H68" s="2468" t="str">
        <f t="shared" si="12"/>
        <v>——</v>
      </c>
      <c r="I68" s="499">
        <v>0.06</v>
      </c>
      <c r="J68" s="493">
        <f t="shared" si="13"/>
        <v>0</v>
      </c>
      <c r="K68" s="493">
        <f t="shared" si="14"/>
        <v>0</v>
      </c>
      <c r="L68" s="493">
        <v>0</v>
      </c>
      <c r="M68" s="493">
        <f t="shared" si="15"/>
        <v>0</v>
      </c>
      <c r="N68" s="493">
        <f t="shared" si="15"/>
        <v>0</v>
      </c>
    </row>
    <row r="69" spans="1:33" s="2259" customFormat="1" ht="24">
      <c r="A69" s="2463" t="s">
        <v>2299</v>
      </c>
      <c r="B69" s="999" t="str">
        <f>估价对象房地状况!C22</f>
        <v>估价对象所在区域基础设施水平</v>
      </c>
      <c r="C69" s="2325"/>
      <c r="D69" s="499">
        <f t="shared" si="16"/>
        <v>0</v>
      </c>
      <c r="E69" s="2469"/>
      <c r="F69" s="2410"/>
      <c r="G69" s="2467"/>
      <c r="H69" s="2468" t="str">
        <f t="shared" si="12"/>
        <v>——</v>
      </c>
      <c r="I69" s="499">
        <v>0.09</v>
      </c>
      <c r="J69" s="493">
        <f t="shared" si="13"/>
        <v>0</v>
      </c>
      <c r="K69" s="493">
        <f t="shared" si="14"/>
        <v>0</v>
      </c>
      <c r="L69" s="493">
        <v>0</v>
      </c>
      <c r="M69" s="493">
        <f t="shared" si="15"/>
        <v>0</v>
      </c>
      <c r="N69" s="493">
        <f t="shared" si="15"/>
        <v>0</v>
      </c>
    </row>
    <row r="70" spans="1:33" s="2259" customFormat="1" ht="26.25" thickBot="1">
      <c r="A70" s="2474" t="s">
        <v>2300</v>
      </c>
      <c r="B70" s="2476" t="str">
        <f>估价对象房地状况!C20</f>
        <v>区域自然环境：；人文环境；综合评价环境状况一般</v>
      </c>
      <c r="C70" s="2325"/>
      <c r="D70" s="499">
        <f t="shared" si="16"/>
        <v>0</v>
      </c>
      <c r="E70" s="487"/>
      <c r="F70" s="2410"/>
      <c r="G70" s="2467"/>
      <c r="H70" s="2468" t="str">
        <f t="shared" si="12"/>
        <v>——</v>
      </c>
      <c r="I70" s="2476">
        <v>7.0000000000000007E-2</v>
      </c>
      <c r="J70" s="493">
        <f t="shared" si="13"/>
        <v>0</v>
      </c>
      <c r="K70" s="493">
        <f t="shared" si="14"/>
        <v>0</v>
      </c>
      <c r="L70" s="493">
        <v>0</v>
      </c>
      <c r="M70" s="493">
        <f t="shared" si="15"/>
        <v>0</v>
      </c>
      <c r="N70" s="493">
        <f t="shared" si="15"/>
        <v>0</v>
      </c>
    </row>
    <row r="71" spans="1:33" s="2259" customFormat="1" ht="15">
      <c r="A71" s="2457" t="s">
        <v>2304</v>
      </c>
      <c r="B71" s="2458">
        <f>1+E73</f>
        <v>1</v>
      </c>
      <c r="C71" s="2460"/>
      <c r="D71" s="2460"/>
      <c r="E71" s="2461"/>
      <c r="F71" s="2479"/>
      <c r="G71" s="2456"/>
      <c r="H71" s="2456"/>
      <c r="I71" s="2456"/>
      <c r="J71" s="2456"/>
      <c r="K71" s="2456"/>
      <c r="L71" s="2456"/>
      <c r="M71" s="2456"/>
      <c r="N71" s="2456"/>
    </row>
    <row r="72" spans="1:33" s="2259" customFormat="1" ht="24.75">
      <c r="A72" s="2463" t="s">
        <v>2283</v>
      </c>
      <c r="B72" s="499"/>
      <c r="C72" s="499" t="s">
        <v>2285</v>
      </c>
      <c r="D72" s="499" t="s">
        <v>2286</v>
      </c>
      <c r="E72" s="2422" t="s">
        <v>2287</v>
      </c>
      <c r="F72" s="2464" t="s">
        <v>2302</v>
      </c>
      <c r="G72" s="499" t="s">
        <v>517</v>
      </c>
      <c r="H72" s="502" t="s">
        <v>2289</v>
      </c>
      <c r="I72" s="499" t="s">
        <v>2290</v>
      </c>
      <c r="J72" s="1108" t="s">
        <v>1956</v>
      </c>
      <c r="K72" s="1108" t="s">
        <v>1957</v>
      </c>
      <c r="L72" s="1108" t="s">
        <v>1958</v>
      </c>
      <c r="M72" s="1108" t="s">
        <v>1959</v>
      </c>
      <c r="N72" s="1108" t="s">
        <v>1960</v>
      </c>
    </row>
    <row r="73" spans="1:33" s="2259" customFormat="1" ht="51">
      <c r="A73" s="2470" t="s">
        <v>2816</v>
      </c>
      <c r="B73" s="499" t="str">
        <f>估价对象房地状况!C15</f>
        <v>估价对象周边居住用地比例、居住小区规模和社区发展完善程度，综合评价居住社区成熟度一般</v>
      </c>
      <c r="C73" s="2325"/>
      <c r="D73" s="499">
        <f t="shared" ref="D73:D81" si="17">SUMIF($J$72:$N$72,C73,J73:N73)</f>
        <v>0</v>
      </c>
      <c r="E73" s="2466">
        <f>ROUND(SUM(D73:D81),4)</f>
        <v>0</v>
      </c>
      <c r="F73" s="2329" t="str">
        <f>IF(E2="住宅",SUMIF(L1:L12,G2,N1:N12),"——")</f>
        <v>——</v>
      </c>
      <c r="G73" s="2467"/>
      <c r="H73" s="2468"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63" t="s">
        <v>2292</v>
      </c>
      <c r="B74" s="499" t="str">
        <f>估价对象房地状况!C18</f>
        <v>估价对象周边道路状况、公共交通通达情况、停车便捷程度，综合评价交通便捷度较好</v>
      </c>
      <c r="C74" s="2325"/>
      <c r="D74" s="499">
        <f t="shared" si="17"/>
        <v>0</v>
      </c>
      <c r="E74" s="2469"/>
      <c r="F74" s="2329"/>
      <c r="G74" s="2467"/>
      <c r="H74" s="2468"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70" t="s">
        <v>2814</v>
      </c>
      <c r="B75" s="499">
        <f>估价对象房地状况!C19</f>
        <v>0</v>
      </c>
      <c r="C75" s="2325"/>
      <c r="D75" s="499">
        <f t="shared" si="17"/>
        <v>0</v>
      </c>
      <c r="E75" s="2469"/>
      <c r="F75" s="2329"/>
      <c r="G75" s="2467"/>
      <c r="H75" s="2468"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63" t="s">
        <v>2305</v>
      </c>
      <c r="B76" s="499">
        <f>估价对象房地状况!C24</f>
        <v>0</v>
      </c>
      <c r="C76" s="2325"/>
      <c r="D76" s="499">
        <f t="shared" si="17"/>
        <v>0</v>
      </c>
      <c r="E76" s="2469"/>
      <c r="F76" s="2329"/>
      <c r="G76" s="2467"/>
      <c r="H76" s="2468"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63" t="s">
        <v>2298</v>
      </c>
      <c r="B77" s="999" t="str">
        <f>估价对象房地状况!C21</f>
        <v>估价对象所在区域公共配套设施齐备情况</v>
      </c>
      <c r="C77" s="2325"/>
      <c r="D77" s="499">
        <f t="shared" si="17"/>
        <v>0</v>
      </c>
      <c r="E77" s="2469"/>
      <c r="F77" s="2329"/>
      <c r="G77" s="2467"/>
      <c r="H77" s="2468"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63" t="s">
        <v>2299</v>
      </c>
      <c r="B78" s="999" t="str">
        <f>估价对象房地状况!C22</f>
        <v>估价对象所在区域基础设施水平</v>
      </c>
      <c r="C78" s="2325"/>
      <c r="D78" s="499">
        <f t="shared" si="17"/>
        <v>0</v>
      </c>
      <c r="E78" s="2469"/>
      <c r="F78" s="2329"/>
      <c r="G78" s="2467"/>
      <c r="H78" s="2468"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63" t="s">
        <v>2296</v>
      </c>
      <c r="B79" s="2472" t="s">
        <v>2297</v>
      </c>
      <c r="C79" s="2325"/>
      <c r="D79" s="499">
        <f t="shared" si="17"/>
        <v>0</v>
      </c>
      <c r="E79" s="2469"/>
      <c r="F79" s="2329"/>
      <c r="G79" s="2467"/>
      <c r="H79" s="2468" t="str">
        <f t="shared" si="18"/>
        <v>——</v>
      </c>
      <c r="I79" s="499">
        <v>0.05</v>
      </c>
      <c r="J79" s="493">
        <f t="shared" si="19"/>
        <v>0</v>
      </c>
      <c r="K79" s="493">
        <f t="shared" si="20"/>
        <v>0</v>
      </c>
      <c r="L79" s="493">
        <v>0</v>
      </c>
      <c r="M79" s="493">
        <f t="shared" si="21"/>
        <v>0</v>
      </c>
      <c r="N79" s="493">
        <f t="shared" si="21"/>
        <v>0</v>
      </c>
      <c r="AA79" s="2261"/>
      <c r="AG79" s="2259"/>
    </row>
    <row r="80" spans="1:33" ht="25.5">
      <c r="A80" s="2463" t="s">
        <v>2300</v>
      </c>
      <c r="B80" s="499" t="str">
        <f>估价对象房地状况!C20</f>
        <v>区域自然环境：；人文环境；综合评价环境状况一般</v>
      </c>
      <c r="C80" s="2325"/>
      <c r="D80" s="499">
        <f t="shared" si="17"/>
        <v>0</v>
      </c>
      <c r="E80" s="2469"/>
      <c r="F80" s="2329"/>
      <c r="G80" s="2467"/>
      <c r="H80" s="2468" t="str">
        <f t="shared" si="18"/>
        <v>——</v>
      </c>
      <c r="I80" s="499">
        <v>0.12</v>
      </c>
      <c r="J80" s="493">
        <f t="shared" si="19"/>
        <v>0</v>
      </c>
      <c r="K80" s="493">
        <f t="shared" si="20"/>
        <v>0</v>
      </c>
      <c r="L80" s="493">
        <v>0</v>
      </c>
      <c r="M80" s="493">
        <f t="shared" si="21"/>
        <v>0</v>
      </c>
      <c r="N80" s="493">
        <f t="shared" si="21"/>
        <v>0</v>
      </c>
      <c r="AA80" s="2261"/>
      <c r="AG80" s="2259"/>
    </row>
    <row r="81" spans="1:33" ht="24.75" thickBot="1">
      <c r="A81" s="2474" t="s">
        <v>2306</v>
      </c>
      <c r="B81" s="2480"/>
      <c r="C81" s="2325"/>
      <c r="D81" s="499">
        <f t="shared" si="17"/>
        <v>0</v>
      </c>
      <c r="E81" s="487"/>
      <c r="F81" s="2329"/>
      <c r="G81" s="2467"/>
      <c r="H81" s="2468" t="str">
        <f t="shared" si="18"/>
        <v>——</v>
      </c>
      <c r="I81" s="2476">
        <v>0.05</v>
      </c>
      <c r="J81" s="493">
        <f t="shared" si="19"/>
        <v>0</v>
      </c>
      <c r="K81" s="493">
        <f t="shared" si="20"/>
        <v>0</v>
      </c>
      <c r="L81" s="493">
        <v>0</v>
      </c>
      <c r="M81" s="493">
        <f t="shared" si="21"/>
        <v>0</v>
      </c>
      <c r="N81" s="493">
        <f t="shared" si="21"/>
        <v>0</v>
      </c>
      <c r="AA81" s="2261"/>
      <c r="AG81" s="2259"/>
    </row>
    <row r="82" spans="1:33" ht="15">
      <c r="A82" s="2457" t="s">
        <v>2307</v>
      </c>
      <c r="B82" s="2458">
        <f>1+E84</f>
        <v>1</v>
      </c>
      <c r="C82" s="2460"/>
      <c r="D82" s="2460"/>
      <c r="E82" s="2461"/>
      <c r="F82" s="2479"/>
      <c r="G82" s="2456"/>
      <c r="H82" s="2456"/>
      <c r="I82" s="2456"/>
      <c r="J82" s="2456"/>
      <c r="K82" s="2456"/>
      <c r="L82" s="2456"/>
      <c r="M82" s="2456"/>
      <c r="N82" s="2456"/>
      <c r="AA82" s="2261"/>
      <c r="AG82" s="2259"/>
    </row>
    <row r="83" spans="1:33" ht="24.75">
      <c r="A83" s="2463" t="s">
        <v>2283</v>
      </c>
      <c r="B83" s="499"/>
      <c r="C83" s="499" t="s">
        <v>2285</v>
      </c>
      <c r="D83" s="499" t="s">
        <v>2286</v>
      </c>
      <c r="E83" s="2422" t="s">
        <v>2287</v>
      </c>
      <c r="F83" s="2464" t="s">
        <v>2302</v>
      </c>
      <c r="G83" s="499" t="s">
        <v>517</v>
      </c>
      <c r="H83" s="502" t="s">
        <v>2289</v>
      </c>
      <c r="I83" s="499" t="s">
        <v>2290</v>
      </c>
      <c r="J83" s="1108" t="s">
        <v>1956</v>
      </c>
      <c r="K83" s="1108" t="s">
        <v>1957</v>
      </c>
      <c r="L83" s="1108" t="s">
        <v>1958</v>
      </c>
      <c r="M83" s="1108" t="s">
        <v>1959</v>
      </c>
      <c r="N83" s="1108" t="s">
        <v>1960</v>
      </c>
      <c r="AA83" s="2261"/>
      <c r="AG83" s="2259"/>
    </row>
    <row r="84" spans="1:33" ht="25.5">
      <c r="A84" s="2463" t="s">
        <v>2308</v>
      </c>
      <c r="B84" s="499" t="str">
        <f>估价对象房地状况!G15</f>
        <v>估价对象位于XX开发区，园区建设成熟度XX，产业集聚程度XX</v>
      </c>
      <c r="C84" s="2325"/>
      <c r="D84" s="499">
        <f t="shared" ref="D84:D91" si="22">SUMIF($J$83:$N$83,C84,J84:N84)</f>
        <v>0</v>
      </c>
      <c r="E84" s="2466">
        <f>ROUND(SUM(D84:D91),4)</f>
        <v>0</v>
      </c>
      <c r="F84" s="2329" t="str">
        <f>IF(E2="工业",SUMIF(L1:L12,G2,N1:N12),"——")</f>
        <v>——</v>
      </c>
      <c r="G84" s="2467"/>
      <c r="H84" s="2468"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63" t="s">
        <v>2292</v>
      </c>
      <c r="B85" s="499" t="str">
        <f>估价对象房地状况!G16</f>
        <v>估价对象周边道路状况、公共交通通达情况、停车便捷程度，综合评价交通便捷度较好</v>
      </c>
      <c r="C85" s="2325"/>
      <c r="D85" s="499">
        <f t="shared" si="22"/>
        <v>0</v>
      </c>
      <c r="E85" s="2469"/>
      <c r="F85" s="2329"/>
      <c r="G85" s="2467"/>
      <c r="H85" s="2468" t="str">
        <f t="shared" si="23"/>
        <v>——</v>
      </c>
      <c r="I85" s="499">
        <v>0.3</v>
      </c>
      <c r="J85" s="493">
        <f t="shared" si="24"/>
        <v>0</v>
      </c>
      <c r="K85" s="493">
        <f t="shared" si="25"/>
        <v>0</v>
      </c>
      <c r="L85" s="493">
        <v>0</v>
      </c>
      <c r="M85" s="493">
        <f t="shared" si="26"/>
        <v>0</v>
      </c>
      <c r="N85" s="493">
        <f t="shared" si="26"/>
        <v>0</v>
      </c>
      <c r="AA85" s="2261"/>
      <c r="AG85" s="2259"/>
    </row>
    <row r="86" spans="1:33" ht="36">
      <c r="A86" s="2470" t="s">
        <v>2815</v>
      </c>
      <c r="B86" s="499">
        <f>估价对象房地状况!G17</f>
        <v>0</v>
      </c>
      <c r="C86" s="2325"/>
      <c r="D86" s="499">
        <f t="shared" si="22"/>
        <v>0</v>
      </c>
      <c r="E86" s="2469"/>
      <c r="F86" s="2329"/>
      <c r="G86" s="2467"/>
      <c r="H86" s="2468" t="str">
        <f t="shared" si="23"/>
        <v>——</v>
      </c>
      <c r="I86" s="499">
        <v>0.1</v>
      </c>
      <c r="J86" s="493">
        <f t="shared" si="24"/>
        <v>0</v>
      </c>
      <c r="K86" s="493">
        <f t="shared" si="25"/>
        <v>0</v>
      </c>
      <c r="L86" s="493">
        <v>0</v>
      </c>
      <c r="M86" s="493">
        <f t="shared" si="26"/>
        <v>0</v>
      </c>
      <c r="N86" s="493">
        <f t="shared" si="26"/>
        <v>0</v>
      </c>
      <c r="AA86" s="2261"/>
      <c r="AG86" s="2259"/>
    </row>
    <row r="87" spans="1:33" ht="14.25">
      <c r="A87" s="2463" t="s">
        <v>2305</v>
      </c>
      <c r="B87" s="499">
        <f>估价对象房地状况!G22</f>
        <v>0</v>
      </c>
      <c r="C87" s="2325"/>
      <c r="D87" s="499">
        <f t="shared" si="22"/>
        <v>0</v>
      </c>
      <c r="E87" s="2469"/>
      <c r="F87" s="2329"/>
      <c r="G87" s="2467"/>
      <c r="H87" s="2468" t="str">
        <f t="shared" si="23"/>
        <v>——</v>
      </c>
      <c r="I87" s="499">
        <v>0.05</v>
      </c>
      <c r="J87" s="493">
        <f t="shared" si="24"/>
        <v>0</v>
      </c>
      <c r="K87" s="493">
        <f t="shared" si="25"/>
        <v>0</v>
      </c>
      <c r="L87" s="493">
        <v>0</v>
      </c>
      <c r="M87" s="493">
        <f t="shared" si="26"/>
        <v>0</v>
      </c>
      <c r="N87" s="493">
        <f t="shared" si="26"/>
        <v>0</v>
      </c>
      <c r="AA87" s="2261"/>
      <c r="AG87" s="2259"/>
    </row>
    <row r="88" spans="1:33" ht="25.5">
      <c r="A88" s="2463" t="s">
        <v>2298</v>
      </c>
      <c r="B88" s="999" t="str">
        <f>估价对象房地状况!G19</f>
        <v>估价对象所在区域公共配套设施齐备情况</v>
      </c>
      <c r="C88" s="2325"/>
      <c r="D88" s="499">
        <f t="shared" si="22"/>
        <v>0</v>
      </c>
      <c r="E88" s="2469"/>
      <c r="F88" s="2329"/>
      <c r="G88" s="2467"/>
      <c r="H88" s="2468" t="str">
        <f t="shared" si="23"/>
        <v>——</v>
      </c>
      <c r="I88" s="499">
        <v>0.06</v>
      </c>
      <c r="J88" s="493">
        <f t="shared" si="24"/>
        <v>0</v>
      </c>
      <c r="K88" s="493">
        <f t="shared" si="25"/>
        <v>0</v>
      </c>
      <c r="L88" s="493">
        <v>0</v>
      </c>
      <c r="M88" s="493">
        <f t="shared" si="26"/>
        <v>0</v>
      </c>
      <c r="N88" s="493">
        <f t="shared" si="26"/>
        <v>0</v>
      </c>
    </row>
    <row r="89" spans="1:33" ht="24">
      <c r="A89" s="2463" t="s">
        <v>2299</v>
      </c>
      <c r="B89" s="999" t="str">
        <f>估价对象房地状况!G20</f>
        <v>估价对象所在区域基础设施水平</v>
      </c>
      <c r="C89" s="2325"/>
      <c r="D89" s="499">
        <f t="shared" si="22"/>
        <v>0</v>
      </c>
      <c r="E89" s="2469"/>
      <c r="F89" s="2329"/>
      <c r="G89" s="2467"/>
      <c r="H89" s="2468" t="str">
        <f t="shared" si="23"/>
        <v>——</v>
      </c>
      <c r="I89" s="499">
        <v>0.12</v>
      </c>
      <c r="J89" s="493">
        <f t="shared" si="24"/>
        <v>0</v>
      </c>
      <c r="K89" s="493">
        <f t="shared" si="25"/>
        <v>0</v>
      </c>
      <c r="L89" s="493">
        <v>0</v>
      </c>
      <c r="M89" s="493">
        <f t="shared" si="26"/>
        <v>0</v>
      </c>
      <c r="N89" s="493">
        <f t="shared" si="26"/>
        <v>0</v>
      </c>
    </row>
    <row r="90" spans="1:33" ht="24">
      <c r="A90" s="2463" t="s">
        <v>2296</v>
      </c>
      <c r="B90" s="2472" t="s">
        <v>2309</v>
      </c>
      <c r="C90" s="2325"/>
      <c r="D90" s="499">
        <f t="shared" si="22"/>
        <v>0</v>
      </c>
      <c r="E90" s="2469"/>
      <c r="F90" s="2329"/>
      <c r="G90" s="2467"/>
      <c r="H90" s="2468" t="str">
        <f t="shared" si="23"/>
        <v>——</v>
      </c>
      <c r="I90" s="499">
        <v>0.06</v>
      </c>
      <c r="J90" s="493">
        <f t="shared" si="24"/>
        <v>0</v>
      </c>
      <c r="K90" s="493">
        <f t="shared" si="25"/>
        <v>0</v>
      </c>
      <c r="L90" s="493">
        <v>0</v>
      </c>
      <c r="M90" s="493">
        <f t="shared" si="26"/>
        <v>0</v>
      </c>
      <c r="N90" s="493">
        <f t="shared" si="26"/>
        <v>0</v>
      </c>
    </row>
    <row r="91" spans="1:33" ht="39" thickBot="1">
      <c r="A91" s="2474" t="s">
        <v>2310</v>
      </c>
      <c r="B91" s="2476" t="str">
        <f>估价对象房地状况!G18</f>
        <v>该园区内是否有污染型企业，绿化情况，卫生条件，整体环境状况判断</v>
      </c>
      <c r="C91" s="2325"/>
      <c r="D91" s="499">
        <f t="shared" si="22"/>
        <v>0</v>
      </c>
      <c r="E91" s="487"/>
      <c r="F91" s="2329"/>
      <c r="G91" s="2467"/>
      <c r="H91" s="2468" t="str">
        <f t="shared" si="23"/>
        <v>——</v>
      </c>
      <c r="I91" s="2476">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57" t="s">
        <v>2817</v>
      </c>
      <c r="B92" s="2458">
        <f>1+E94</f>
        <v>1</v>
      </c>
      <c r="C92" s="2481"/>
      <c r="D92" s="2481"/>
      <c r="E92" s="2481"/>
      <c r="F92" s="2481"/>
      <c r="S92" s="2259"/>
      <c r="T92" s="2259"/>
      <c r="U92" s="2259"/>
      <c r="V92" s="2259"/>
      <c r="W92" s="2259"/>
      <c r="X92" s="2259"/>
      <c r="Y92" s="2259"/>
    </row>
    <row r="93" spans="1:33" s="2259" customFormat="1" ht="24.75">
      <c r="A93" s="2463" t="s">
        <v>2283</v>
      </c>
      <c r="B93" s="499"/>
      <c r="C93" s="499" t="s">
        <v>2285</v>
      </c>
      <c r="D93" s="499" t="s">
        <v>2286</v>
      </c>
      <c r="E93" s="2422" t="s">
        <v>2287</v>
      </c>
      <c r="F93" s="2464" t="s">
        <v>2302</v>
      </c>
      <c r="G93" s="499" t="s">
        <v>517</v>
      </c>
      <c r="H93" s="502" t="s">
        <v>2289</v>
      </c>
      <c r="I93" s="499" t="s">
        <v>2290</v>
      </c>
      <c r="J93" s="1108" t="s">
        <v>1956</v>
      </c>
      <c r="K93" s="1108" t="s">
        <v>1957</v>
      </c>
      <c r="L93" s="1108" t="s">
        <v>1958</v>
      </c>
      <c r="M93" s="1108" t="s">
        <v>1959</v>
      </c>
      <c r="N93" s="1108" t="s">
        <v>1960</v>
      </c>
    </row>
    <row r="94" spans="1:33" s="2259" customFormat="1" ht="24">
      <c r="A94" s="2470" t="s">
        <v>2818</v>
      </c>
      <c r="B94" s="605"/>
      <c r="C94" s="2325"/>
      <c r="D94" s="499">
        <f>SUMIF($J$93:$N$93,C94,J94:N94)</f>
        <v>0</v>
      </c>
      <c r="E94" s="2466">
        <f>ROUND(SUM(D94:D102),4)</f>
        <v>0</v>
      </c>
      <c r="F94" s="2329" t="str">
        <f>IF(E2="公共服务",SUMIF(L1:L12,G2,N1:N12),"——")</f>
        <v>——</v>
      </c>
      <c r="G94" s="2467"/>
      <c r="H94" s="2468"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63" t="s">
        <v>2292</v>
      </c>
      <c r="B95" s="499" t="str">
        <f>估价对象房地状况!C18</f>
        <v>估价对象周边道路状况、公共交通通达情况、停车便捷程度，综合评价交通便捷度较好</v>
      </c>
      <c r="C95" s="2325"/>
      <c r="D95" s="499">
        <f t="shared" ref="D95:D102" si="31">SUMIF($J$61:$N$61,C95,J95:N95)</f>
        <v>0</v>
      </c>
      <c r="E95" s="2469"/>
      <c r="F95" s="2329"/>
      <c r="G95" s="2467"/>
      <c r="H95" s="2468" t="str">
        <f>IFERROR(ROUNDDOWN($F$94*I95/2,4),"——")</f>
        <v>——</v>
      </c>
      <c r="I95" s="499">
        <v>0.26</v>
      </c>
      <c r="J95" s="493">
        <f t="shared" si="27"/>
        <v>0</v>
      </c>
      <c r="K95" s="493">
        <f t="shared" si="28"/>
        <v>0</v>
      </c>
      <c r="L95" s="493">
        <v>0</v>
      </c>
      <c r="M95" s="493">
        <f t="shared" si="29"/>
        <v>0</v>
      </c>
      <c r="N95" s="493">
        <f t="shared" si="30"/>
        <v>0</v>
      </c>
    </row>
    <row r="96" spans="1:33" s="2259" customFormat="1" ht="36">
      <c r="A96" s="2470" t="s">
        <v>2814</v>
      </c>
      <c r="B96" s="499">
        <f>估价对象房地状况!C19</f>
        <v>0</v>
      </c>
      <c r="C96" s="2325"/>
      <c r="D96" s="499">
        <f t="shared" si="31"/>
        <v>0</v>
      </c>
      <c r="E96" s="2469"/>
      <c r="F96" s="2329"/>
      <c r="G96" s="2467"/>
      <c r="H96" s="2468"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63" t="s">
        <v>2293</v>
      </c>
      <c r="B97" s="2471" t="s">
        <v>2294</v>
      </c>
      <c r="C97" s="2325"/>
      <c r="D97" s="499">
        <f t="shared" si="31"/>
        <v>0</v>
      </c>
      <c r="E97" s="2469"/>
      <c r="F97" s="2329"/>
      <c r="G97" s="2467"/>
      <c r="H97" s="2468" t="str">
        <f t="shared" si="32"/>
        <v>——</v>
      </c>
      <c r="I97" s="499">
        <v>0.05</v>
      </c>
      <c r="J97" s="493">
        <f t="shared" si="27"/>
        <v>0</v>
      </c>
      <c r="K97" s="493">
        <f t="shared" si="28"/>
        <v>0</v>
      </c>
      <c r="L97" s="493">
        <v>0</v>
      </c>
      <c r="M97" s="493">
        <f t="shared" si="29"/>
        <v>0</v>
      </c>
      <c r="N97" s="493">
        <f t="shared" si="30"/>
        <v>0</v>
      </c>
    </row>
    <row r="98" spans="1:25" s="2259" customFormat="1" ht="24">
      <c r="A98" s="2463" t="s">
        <v>2295</v>
      </c>
      <c r="B98" s="499">
        <f>估价对象房地状况!C24</f>
        <v>0</v>
      </c>
      <c r="C98" s="2325"/>
      <c r="D98" s="499">
        <f t="shared" si="31"/>
        <v>0</v>
      </c>
      <c r="E98" s="2469"/>
      <c r="F98" s="2329"/>
      <c r="G98" s="2467"/>
      <c r="H98" s="2468" t="str">
        <f t="shared" si="32"/>
        <v>——</v>
      </c>
      <c r="I98" s="499">
        <v>0.05</v>
      </c>
      <c r="J98" s="493">
        <f t="shared" si="27"/>
        <v>0</v>
      </c>
      <c r="K98" s="493">
        <f t="shared" si="28"/>
        <v>0</v>
      </c>
      <c r="L98" s="493">
        <v>0</v>
      </c>
      <c r="M98" s="493">
        <f t="shared" si="29"/>
        <v>0</v>
      </c>
      <c r="N98" s="493">
        <f t="shared" si="30"/>
        <v>0</v>
      </c>
    </row>
    <row r="99" spans="1:25" s="2259" customFormat="1" ht="24">
      <c r="A99" s="2463" t="s">
        <v>2296</v>
      </c>
      <c r="B99" s="2472" t="s">
        <v>2297</v>
      </c>
      <c r="C99" s="2325"/>
      <c r="D99" s="499">
        <f t="shared" si="31"/>
        <v>0</v>
      </c>
      <c r="E99" s="2469"/>
      <c r="F99" s="2329"/>
      <c r="G99" s="2467"/>
      <c r="H99" s="2468" t="str">
        <f t="shared" si="32"/>
        <v>——</v>
      </c>
      <c r="I99" s="499">
        <v>0.06</v>
      </c>
      <c r="J99" s="493">
        <f t="shared" si="27"/>
        <v>0</v>
      </c>
      <c r="K99" s="493">
        <f t="shared" si="28"/>
        <v>0</v>
      </c>
      <c r="L99" s="493">
        <v>0</v>
      </c>
      <c r="M99" s="493">
        <f t="shared" si="29"/>
        <v>0</v>
      </c>
      <c r="N99" s="493">
        <f t="shared" si="30"/>
        <v>0</v>
      </c>
    </row>
    <row r="100" spans="1:25" s="2259" customFormat="1" ht="25.5">
      <c r="A100" s="2463" t="s">
        <v>2298</v>
      </c>
      <c r="B100" s="999" t="str">
        <f>估价对象房地状况!C21</f>
        <v>估价对象所在区域公共配套设施齐备情况</v>
      </c>
      <c r="C100" s="2325"/>
      <c r="D100" s="499">
        <f t="shared" si="31"/>
        <v>0</v>
      </c>
      <c r="E100" s="2469"/>
      <c r="F100" s="2329"/>
      <c r="G100" s="2467"/>
      <c r="H100" s="2468" t="str">
        <f t="shared" si="32"/>
        <v>——</v>
      </c>
      <c r="I100" s="499">
        <v>0.06</v>
      </c>
      <c r="J100" s="493">
        <f t="shared" si="27"/>
        <v>0</v>
      </c>
      <c r="K100" s="493">
        <f t="shared" si="28"/>
        <v>0</v>
      </c>
      <c r="L100" s="493">
        <v>0</v>
      </c>
      <c r="M100" s="493">
        <f t="shared" si="29"/>
        <v>0</v>
      </c>
      <c r="N100" s="493">
        <f t="shared" si="30"/>
        <v>0</v>
      </c>
    </row>
    <row r="101" spans="1:25" s="2259" customFormat="1" ht="24">
      <c r="A101" s="2463" t="s">
        <v>2299</v>
      </c>
      <c r="B101" s="999" t="str">
        <f>估价对象房地状况!C22</f>
        <v>估价对象所在区域基础设施水平</v>
      </c>
      <c r="C101" s="2325"/>
      <c r="D101" s="499">
        <f t="shared" si="31"/>
        <v>0</v>
      </c>
      <c r="E101" s="2469"/>
      <c r="F101" s="2329"/>
      <c r="G101" s="2467"/>
      <c r="H101" s="2468" t="str">
        <f t="shared" si="32"/>
        <v>——</v>
      </c>
      <c r="I101" s="499">
        <v>0.09</v>
      </c>
      <c r="J101" s="493">
        <f t="shared" si="27"/>
        <v>0</v>
      </c>
      <c r="K101" s="493">
        <f t="shared" si="28"/>
        <v>0</v>
      </c>
      <c r="L101" s="493">
        <v>0</v>
      </c>
      <c r="M101" s="493">
        <f t="shared" si="29"/>
        <v>0</v>
      </c>
      <c r="N101" s="493">
        <f t="shared" si="30"/>
        <v>0</v>
      </c>
    </row>
    <row r="102" spans="1:25" s="2259" customFormat="1" ht="26.25" thickBot="1">
      <c r="A102" s="2474" t="s">
        <v>2300</v>
      </c>
      <c r="B102" s="2476" t="str">
        <f>估价对象房地状况!C20</f>
        <v>区域自然环境：；人文环境；综合评价环境状况一般</v>
      </c>
      <c r="C102" s="2325"/>
      <c r="D102" s="499">
        <f t="shared" si="31"/>
        <v>0</v>
      </c>
      <c r="E102" s="487"/>
      <c r="F102" s="2329"/>
      <c r="G102" s="2467"/>
      <c r="H102" s="2468" t="str">
        <f t="shared" si="32"/>
        <v>——</v>
      </c>
      <c r="I102" s="2476">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66" t="s">
        <v>2311</v>
      </c>
      <c r="B104" s="3266"/>
      <c r="C104" s="3266"/>
      <c r="D104" s="3266"/>
      <c r="E104" s="3266"/>
      <c r="F104" s="3266"/>
      <c r="G104" s="3266"/>
      <c r="H104" s="3266"/>
      <c r="I104" s="3266"/>
      <c r="J104" s="3266"/>
      <c r="K104" s="2487"/>
      <c r="L104" s="2487"/>
      <c r="M104" s="2487"/>
      <c r="N104" s="2487"/>
    </row>
    <row r="105" spans="1:25">
      <c r="A105" s="3268" t="s">
        <v>2312</v>
      </c>
      <c r="B105" s="3268" t="s">
        <v>2313</v>
      </c>
      <c r="C105" s="2430" t="s">
        <v>2314</v>
      </c>
      <c r="D105" s="2431"/>
      <c r="E105" s="2431"/>
      <c r="F105" s="2431"/>
      <c r="G105" s="2431"/>
      <c r="H105" s="2431"/>
      <c r="I105" s="2431"/>
      <c r="J105" s="2488"/>
      <c r="K105" s="2489"/>
      <c r="L105" s="2489"/>
      <c r="M105" s="2489"/>
      <c r="N105" s="2489"/>
    </row>
    <row r="106" spans="1:25">
      <c r="A106" s="3268"/>
      <c r="B106" s="3268"/>
      <c r="C106" s="2429" t="s">
        <v>2199</v>
      </c>
      <c r="D106" s="2429" t="s">
        <v>2200</v>
      </c>
      <c r="E106" s="2429" t="s">
        <v>2201</v>
      </c>
      <c r="F106" s="2429" t="s">
        <v>2202</v>
      </c>
      <c r="G106" s="2429" t="s">
        <v>2203</v>
      </c>
      <c r="H106" s="2429" t="s">
        <v>2204</v>
      </c>
      <c r="I106" s="2429" t="s">
        <v>2205</v>
      </c>
      <c r="J106" s="2429" t="s">
        <v>2206</v>
      </c>
      <c r="K106" s="2429" t="s">
        <v>2207</v>
      </c>
      <c r="L106" s="2429" t="s">
        <v>2208</v>
      </c>
      <c r="M106" s="2429" t="s">
        <v>2209</v>
      </c>
      <c r="N106" s="2429" t="s">
        <v>2210</v>
      </c>
    </row>
    <row r="107" spans="1:25">
      <c r="A107" s="3272" t="s">
        <v>2315</v>
      </c>
      <c r="B107" s="2429">
        <v>1</v>
      </c>
      <c r="C107" s="2429">
        <v>1.5206</v>
      </c>
      <c r="D107" s="2429">
        <v>1.5206</v>
      </c>
      <c r="E107" s="2429">
        <v>1.5019</v>
      </c>
      <c r="F107" s="2429">
        <v>1.5019</v>
      </c>
      <c r="G107" s="2429">
        <v>1.5019</v>
      </c>
      <c r="H107" s="2429">
        <v>1.5019</v>
      </c>
      <c r="I107" s="2429">
        <v>1.5019</v>
      </c>
      <c r="J107" s="2429">
        <v>1.5418000000000001</v>
      </c>
      <c r="K107" s="2429">
        <v>1.5418000000000001</v>
      </c>
      <c r="L107" s="2429">
        <v>1.5418000000000001</v>
      </c>
      <c r="M107" s="2429">
        <v>1.5418000000000001</v>
      </c>
      <c r="N107" s="2429">
        <v>1.5418000000000001</v>
      </c>
    </row>
    <row r="108" spans="1:25">
      <c r="A108" s="3273"/>
      <c r="B108" s="2429">
        <v>2</v>
      </c>
      <c r="C108" s="2429">
        <v>1.2072000000000001</v>
      </c>
      <c r="D108" s="2429">
        <v>1.2072000000000001</v>
      </c>
      <c r="E108" s="2429">
        <v>1.1838</v>
      </c>
      <c r="F108" s="2429">
        <v>1.1838</v>
      </c>
      <c r="G108" s="2429">
        <v>1.1838</v>
      </c>
      <c r="H108" s="2429">
        <v>1.1838</v>
      </c>
      <c r="I108" s="2429">
        <v>1.1838</v>
      </c>
      <c r="J108" s="2429">
        <v>1.1883999999999999</v>
      </c>
      <c r="K108" s="2429">
        <v>1.1883999999999999</v>
      </c>
      <c r="L108" s="2429">
        <v>1.1883999999999999</v>
      </c>
      <c r="M108" s="2429">
        <v>1.1883999999999999</v>
      </c>
      <c r="N108" s="2429">
        <v>1.1883999999999999</v>
      </c>
    </row>
    <row r="109" spans="1:25">
      <c r="A109" s="3273"/>
      <c r="B109" s="2429">
        <v>3</v>
      </c>
      <c r="C109" s="2429">
        <v>1.0430999999999999</v>
      </c>
      <c r="D109" s="2429">
        <v>1.0430999999999999</v>
      </c>
      <c r="E109" s="2429">
        <v>1.0004999999999999</v>
      </c>
      <c r="F109" s="2429">
        <v>1.0004999999999999</v>
      </c>
      <c r="G109" s="2429">
        <v>1.0004999999999999</v>
      </c>
      <c r="H109" s="2429">
        <v>1.0004999999999999</v>
      </c>
      <c r="I109" s="2429">
        <v>1.0004999999999999</v>
      </c>
      <c r="J109" s="2429">
        <v>0.96940000000000004</v>
      </c>
      <c r="K109" s="2429">
        <v>0.96940000000000004</v>
      </c>
      <c r="L109" s="2429">
        <v>0.96940000000000004</v>
      </c>
      <c r="M109" s="2429">
        <v>0.96940000000000004</v>
      </c>
      <c r="N109" s="2429">
        <v>0.96940000000000004</v>
      </c>
    </row>
    <row r="110" spans="1:25">
      <c r="A110" s="3273"/>
      <c r="B110" s="2429">
        <v>4</v>
      </c>
      <c r="C110" s="2429">
        <v>0.94389999999999996</v>
      </c>
      <c r="D110" s="2429">
        <v>0.94389999999999996</v>
      </c>
      <c r="E110" s="2429">
        <v>0.88239999999999996</v>
      </c>
      <c r="F110" s="2429">
        <v>0.88239999999999996</v>
      </c>
      <c r="G110" s="2429">
        <v>0.88239999999999996</v>
      </c>
      <c r="H110" s="2429">
        <v>0.88239999999999996</v>
      </c>
      <c r="I110" s="2429">
        <v>0.88239999999999996</v>
      </c>
      <c r="J110" s="2429">
        <v>0.82299999999999995</v>
      </c>
      <c r="K110" s="2429">
        <v>0.82299999999999995</v>
      </c>
      <c r="L110" s="2429">
        <v>0.82299999999999995</v>
      </c>
      <c r="M110" s="2429">
        <v>0.82299999999999995</v>
      </c>
      <c r="N110" s="2429">
        <v>0.82299999999999995</v>
      </c>
    </row>
    <row r="111" spans="1:25">
      <c r="A111" s="3273"/>
      <c r="B111" s="2429">
        <v>5</v>
      </c>
      <c r="C111" s="2429">
        <v>0.89959999999999996</v>
      </c>
      <c r="D111" s="2429">
        <v>0.89959999999999996</v>
      </c>
      <c r="E111" s="2429">
        <v>0.84799999999999998</v>
      </c>
      <c r="F111" s="2429">
        <v>0.84799999999999998</v>
      </c>
      <c r="G111" s="2429">
        <v>0.84799999999999998</v>
      </c>
      <c r="H111" s="2429">
        <v>0.84799999999999998</v>
      </c>
      <c r="I111" s="2429">
        <v>0.84799999999999998</v>
      </c>
      <c r="J111" s="2429">
        <v>0.74980000000000002</v>
      </c>
      <c r="K111" s="2429">
        <v>0.74980000000000002</v>
      </c>
      <c r="L111" s="2429">
        <v>0.74980000000000002</v>
      </c>
      <c r="M111" s="2429">
        <v>0.74980000000000002</v>
      </c>
      <c r="N111" s="2429">
        <v>0.74980000000000002</v>
      </c>
    </row>
    <row r="112" spans="1:25">
      <c r="A112" s="3273"/>
      <c r="B112" s="2429" t="s">
        <v>2717</v>
      </c>
      <c r="C112" s="2490">
        <f>$I$3</f>
        <v>0</v>
      </c>
      <c r="D112" s="2490">
        <f t="shared" ref="D112:M112" si="33">$I$3</f>
        <v>0</v>
      </c>
      <c r="E112" s="2490">
        <f t="shared" si="33"/>
        <v>0</v>
      </c>
      <c r="F112" s="2490">
        <f t="shared" si="33"/>
        <v>0</v>
      </c>
      <c r="G112" s="2490">
        <f t="shared" si="33"/>
        <v>0</v>
      </c>
      <c r="H112" s="2490">
        <f t="shared" si="33"/>
        <v>0</v>
      </c>
      <c r="I112" s="2490">
        <f t="shared" si="33"/>
        <v>0</v>
      </c>
      <c r="J112" s="2490">
        <f t="shared" si="33"/>
        <v>0</v>
      </c>
      <c r="K112" s="2490">
        <f t="shared" si="33"/>
        <v>0</v>
      </c>
      <c r="L112" s="2490">
        <f t="shared" si="33"/>
        <v>0</v>
      </c>
      <c r="M112" s="2490">
        <f t="shared" si="33"/>
        <v>0</v>
      </c>
      <c r="N112" s="2490">
        <f>$I$3</f>
        <v>0</v>
      </c>
    </row>
    <row r="113" spans="1:14">
      <c r="A113" s="3274"/>
      <c r="B113" s="2429">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67" t="s">
        <v>2316</v>
      </c>
      <c r="B114" s="3267"/>
      <c r="C114" s="3267"/>
      <c r="D114" s="3267"/>
      <c r="E114" s="3267"/>
      <c r="F114" s="3267"/>
      <c r="G114" s="3267"/>
      <c r="H114" s="3267"/>
      <c r="I114" s="3267"/>
      <c r="J114" s="3267"/>
      <c r="K114" s="2491"/>
      <c r="L114" s="2491"/>
      <c r="M114" s="2491"/>
      <c r="N114" s="2491"/>
    </row>
    <row r="116" spans="1:14" ht="13.5" thickBot="1"/>
    <row r="117" spans="1:14" ht="25.5" thickBot="1">
      <c r="A117" s="2390" t="s">
        <v>2317</v>
      </c>
      <c r="B117" s="2492">
        <f>G3</f>
        <v>1.94</v>
      </c>
      <c r="C117" s="2373" t="s">
        <v>2318</v>
      </c>
      <c r="D117" s="500">
        <f>SUMPRODUCT((A119:A123=F117)*(B118:M118=H117)*B119:M123)</f>
        <v>0.92179999999999995</v>
      </c>
      <c r="E117" s="473" t="s">
        <v>2173</v>
      </c>
      <c r="F117" s="501" t="str">
        <f>E2</f>
        <v>商业</v>
      </c>
      <c r="G117" s="473" t="s">
        <v>2174</v>
      </c>
      <c r="H117" s="501" t="str">
        <f>G2</f>
        <v>四级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0.97550000000000003</v>
      </c>
      <c r="C119" s="502">
        <f>B119</f>
        <v>0.97550000000000003</v>
      </c>
      <c r="D119" s="502">
        <f>ROUND(0.949-0.014*B117,4)</f>
        <v>0.92179999999999995</v>
      </c>
      <c r="E119" s="502">
        <f>D119</f>
        <v>0.92179999999999995</v>
      </c>
      <c r="F119" s="502">
        <f>E119</f>
        <v>0.92179999999999995</v>
      </c>
      <c r="G119" s="502">
        <f>F119</f>
        <v>0.92179999999999995</v>
      </c>
      <c r="H119" s="502">
        <f>G119</f>
        <v>0.92179999999999995</v>
      </c>
      <c r="I119" s="502">
        <f>ROUND(0.8486-0.018*B117,4)</f>
        <v>0.81369999999999998</v>
      </c>
      <c r="J119" s="502">
        <f t="shared" ref="J119:M122" si="36">I119</f>
        <v>0.81369999999999998</v>
      </c>
      <c r="K119" s="502">
        <f t="shared" si="36"/>
        <v>0.81369999999999998</v>
      </c>
      <c r="L119" s="502">
        <f t="shared" si="36"/>
        <v>0.81369999999999998</v>
      </c>
      <c r="M119" s="504">
        <f t="shared" si="36"/>
        <v>0.81369999999999998</v>
      </c>
    </row>
    <row r="120" spans="1:14">
      <c r="A120" s="2421" t="s">
        <v>2230</v>
      </c>
      <c r="B120" s="502">
        <f>ROUND(0.993-0.0112*B117,4)</f>
        <v>0.97130000000000005</v>
      </c>
      <c r="C120" s="502">
        <f>B120</f>
        <v>0.97130000000000005</v>
      </c>
      <c r="D120" s="502">
        <f>ROUND(0.9415-0.0142*B117,4)</f>
        <v>0.91400000000000003</v>
      </c>
      <c r="E120" s="502">
        <f t="shared" ref="E120:H121" si="37">D120</f>
        <v>0.91400000000000003</v>
      </c>
      <c r="F120" s="502">
        <f t="shared" si="37"/>
        <v>0.91400000000000003</v>
      </c>
      <c r="G120" s="502">
        <f t="shared" si="37"/>
        <v>0.91400000000000003</v>
      </c>
      <c r="H120" s="502">
        <f t="shared" si="37"/>
        <v>0.91400000000000003</v>
      </c>
      <c r="I120" s="502">
        <f>ROUND(0.838-0.0182*B117,4)</f>
        <v>0.80269999999999997</v>
      </c>
      <c r="J120" s="502">
        <f t="shared" si="36"/>
        <v>0.80269999999999997</v>
      </c>
      <c r="K120" s="502">
        <f t="shared" si="36"/>
        <v>0.80269999999999997</v>
      </c>
      <c r="L120" s="502">
        <f t="shared" si="36"/>
        <v>0.80269999999999997</v>
      </c>
      <c r="M120" s="504">
        <f t="shared" si="36"/>
        <v>0.80269999999999997</v>
      </c>
    </row>
    <row r="121" spans="1:14">
      <c r="A121" s="2421" t="s">
        <v>2231</v>
      </c>
      <c r="B121" s="502">
        <f>ROUND(0.9448-0.0115*B117,4)</f>
        <v>0.92249999999999999</v>
      </c>
      <c r="C121" s="502">
        <f>B121</f>
        <v>0.92249999999999999</v>
      </c>
      <c r="D121" s="502">
        <f>ROUND(0.937-0.0145*B117,4)</f>
        <v>0.90890000000000004</v>
      </c>
      <c r="E121" s="502">
        <f t="shared" si="37"/>
        <v>0.90890000000000004</v>
      </c>
      <c r="F121" s="502">
        <f t="shared" si="37"/>
        <v>0.90890000000000004</v>
      </c>
      <c r="G121" s="502">
        <f t="shared" si="37"/>
        <v>0.90890000000000004</v>
      </c>
      <c r="H121" s="502">
        <f t="shared" si="37"/>
        <v>0.90890000000000004</v>
      </c>
      <c r="I121" s="502">
        <f>ROUND(0.7965-0.0185*B117,4)</f>
        <v>0.76060000000000005</v>
      </c>
      <c r="J121" s="502">
        <f t="shared" si="36"/>
        <v>0.76060000000000005</v>
      </c>
      <c r="K121" s="502">
        <f t="shared" si="36"/>
        <v>0.76060000000000005</v>
      </c>
      <c r="L121" s="502">
        <f t="shared" si="36"/>
        <v>0.76060000000000005</v>
      </c>
      <c r="M121" s="504">
        <f t="shared" si="36"/>
        <v>0.76060000000000005</v>
      </c>
    </row>
    <row r="122" spans="1:14" ht="13.5" thickBot="1">
      <c r="A122" s="2425" t="s">
        <v>2232</v>
      </c>
      <c r="B122" s="503">
        <f>ROUND(0.7836-0.012*B117,4)</f>
        <v>0.76029999999999998</v>
      </c>
      <c r="C122" s="503">
        <f>B122</f>
        <v>0.76029999999999998</v>
      </c>
      <c r="D122" s="503">
        <f>ROUND(0.753-0.015*B117,4)</f>
        <v>0.72389999999999999</v>
      </c>
      <c r="E122" s="503">
        <f>D122</f>
        <v>0.72389999999999999</v>
      </c>
      <c r="F122" s="503">
        <f>E122</f>
        <v>0.72389999999999999</v>
      </c>
      <c r="G122" s="503">
        <f>ROUND(0.6612-0.018*B117,4)</f>
        <v>0.62629999999999997</v>
      </c>
      <c r="H122" s="503">
        <f>G122</f>
        <v>0.62629999999999997</v>
      </c>
      <c r="I122" s="503">
        <f>ROUND(0.5905-0.019*B117,4)</f>
        <v>0.55359999999999998</v>
      </c>
      <c r="J122" s="503">
        <f t="shared" si="36"/>
        <v>0.55359999999999998</v>
      </c>
      <c r="K122" s="503">
        <f t="shared" si="36"/>
        <v>0.55359999999999998</v>
      </c>
      <c r="L122" s="503">
        <f t="shared" si="36"/>
        <v>0.55359999999999998</v>
      </c>
      <c r="M122" s="505">
        <f t="shared" si="36"/>
        <v>0.55359999999999998</v>
      </c>
    </row>
    <row r="123" spans="1:14">
      <c r="A123" s="2500" t="s">
        <v>2901</v>
      </c>
      <c r="B123" s="502">
        <f>ROUND(0.9404-0.0106*B117,4)</f>
        <v>0.91979999999999995</v>
      </c>
      <c r="C123" s="502">
        <f>B123</f>
        <v>0.91979999999999995</v>
      </c>
      <c r="D123" s="502">
        <f>ROUND(0.8955-0.0135*B117,4)</f>
        <v>0.86929999999999996</v>
      </c>
      <c r="E123" s="502">
        <f t="shared" ref="E123" si="38">D123</f>
        <v>0.86929999999999996</v>
      </c>
      <c r="F123" s="502">
        <f t="shared" ref="F123" si="39">E123</f>
        <v>0.86929999999999996</v>
      </c>
      <c r="G123" s="502">
        <f t="shared" ref="G123" si="40">F123</f>
        <v>0.86929999999999996</v>
      </c>
      <c r="H123" s="502">
        <f t="shared" ref="H123" si="41">G123</f>
        <v>0.86929999999999996</v>
      </c>
      <c r="I123" s="502">
        <f>ROUND(0.7632-0.0166*B117,4)</f>
        <v>0.73099999999999998</v>
      </c>
      <c r="J123" s="502">
        <f t="shared" ref="J123" si="42">I123</f>
        <v>0.73099999999999998</v>
      </c>
      <c r="K123" s="502">
        <f t="shared" ref="K123" si="43">J123</f>
        <v>0.73099999999999998</v>
      </c>
      <c r="L123" s="502">
        <f t="shared" ref="L123" si="44">K123</f>
        <v>0.73099999999999998</v>
      </c>
      <c r="M123" s="504">
        <f t="shared" ref="M123" si="45">L123</f>
        <v>0.73099999999999998</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504" customWidth="1"/>
    <col min="14" max="14" width="10" style="2504" customWidth="1"/>
    <col min="15" max="16" width="8.25" style="2504"/>
    <col min="17" max="17" width="34.125" style="2504" customWidth="1"/>
    <col min="18" max="18" width="8.25" style="2504" customWidth="1"/>
    <col min="19" max="19" width="8.25" style="2504"/>
    <col min="20" max="20" width="11.625" style="2504" customWidth="1"/>
    <col min="21" max="16384" width="8.25" style="2504"/>
  </cols>
  <sheetData>
    <row r="1" spans="1:13" ht="14.25" thickBot="1">
      <c r="A1" s="2501" t="s">
        <v>437</v>
      </c>
      <c r="B1" s="2502" t="s">
        <v>131</v>
      </c>
      <c r="C1" s="2502" t="s">
        <v>132</v>
      </c>
      <c r="D1" s="2502" t="s">
        <v>133</v>
      </c>
      <c r="E1" s="2502" t="s">
        <v>134</v>
      </c>
      <c r="F1" s="2502" t="s">
        <v>135</v>
      </c>
      <c r="G1" s="2502" t="s">
        <v>136</v>
      </c>
      <c r="H1" s="2502" t="s">
        <v>137</v>
      </c>
      <c r="I1" s="2502" t="s">
        <v>138</v>
      </c>
      <c r="J1" s="2502" t="s">
        <v>139</v>
      </c>
      <c r="K1" s="2502" t="s">
        <v>140</v>
      </c>
      <c r="L1" s="2502" t="s">
        <v>141</v>
      </c>
      <c r="M1" s="2503" t="s">
        <v>142</v>
      </c>
    </row>
    <row r="2" spans="1:13">
      <c r="A2" s="2505" t="s">
        <v>156</v>
      </c>
      <c r="B2" s="2506">
        <v>3.5</v>
      </c>
      <c r="C2" s="2506">
        <v>3.5</v>
      </c>
      <c r="D2" s="2507">
        <v>2.5</v>
      </c>
      <c r="E2" s="2507">
        <v>2.5</v>
      </c>
      <c r="F2" s="2507">
        <v>2.5</v>
      </c>
      <c r="G2" s="2507">
        <v>2.5</v>
      </c>
      <c r="H2" s="2507">
        <v>2.5</v>
      </c>
      <c r="I2" s="2506">
        <v>2</v>
      </c>
      <c r="J2" s="2506">
        <v>2</v>
      </c>
      <c r="K2" s="2506">
        <v>2</v>
      </c>
      <c r="L2" s="2506">
        <v>2</v>
      </c>
      <c r="M2" s="2508">
        <v>2</v>
      </c>
    </row>
    <row r="3" spans="1:13">
      <c r="A3" s="2509" t="s">
        <v>157</v>
      </c>
      <c r="B3" s="512">
        <v>3.5</v>
      </c>
      <c r="C3" s="512">
        <v>3.5</v>
      </c>
      <c r="D3" s="2510">
        <v>2.5</v>
      </c>
      <c r="E3" s="2510">
        <v>2.5</v>
      </c>
      <c r="F3" s="2510">
        <v>2.5</v>
      </c>
      <c r="G3" s="2510">
        <v>2.5</v>
      </c>
      <c r="H3" s="2510">
        <v>2.5</v>
      </c>
      <c r="I3" s="512">
        <v>2</v>
      </c>
      <c r="J3" s="512">
        <v>2</v>
      </c>
      <c r="K3" s="512">
        <v>2</v>
      </c>
      <c r="L3" s="512">
        <v>2</v>
      </c>
      <c r="M3" s="2511">
        <v>2</v>
      </c>
    </row>
    <row r="4" spans="1:13">
      <c r="A4" s="2509" t="s">
        <v>515</v>
      </c>
      <c r="B4" s="2510">
        <v>2.5</v>
      </c>
      <c r="C4" s="2510">
        <v>2.5</v>
      </c>
      <c r="D4" s="2510">
        <v>2.5</v>
      </c>
      <c r="E4" s="2510">
        <v>2.5</v>
      </c>
      <c r="F4" s="2510">
        <v>2.5</v>
      </c>
      <c r="G4" s="2510">
        <v>2.5</v>
      </c>
      <c r="H4" s="2510">
        <v>2.5</v>
      </c>
      <c r="I4" s="512">
        <v>1.5</v>
      </c>
      <c r="J4" s="512">
        <v>1.5</v>
      </c>
      <c r="K4" s="512">
        <v>1.5</v>
      </c>
      <c r="L4" s="512">
        <v>1.5</v>
      </c>
      <c r="M4" s="2511">
        <v>1.5</v>
      </c>
    </row>
    <row r="5" spans="1:13">
      <c r="A5" s="2512" t="s">
        <v>2939</v>
      </c>
      <c r="B5" s="512">
        <v>1.5</v>
      </c>
      <c r="C5" s="512">
        <v>1.5</v>
      </c>
      <c r="D5" s="512">
        <v>1.5</v>
      </c>
      <c r="E5" s="512">
        <v>1.5</v>
      </c>
      <c r="F5" s="512">
        <v>1.5</v>
      </c>
      <c r="G5" s="512">
        <v>1.2</v>
      </c>
      <c r="H5" s="512">
        <v>1.2</v>
      </c>
      <c r="I5" s="512">
        <v>1</v>
      </c>
      <c r="J5" s="512">
        <v>1</v>
      </c>
      <c r="K5" s="512">
        <v>1</v>
      </c>
      <c r="L5" s="512">
        <v>1</v>
      </c>
      <c r="M5" s="2511">
        <v>1</v>
      </c>
    </row>
    <row r="6" spans="1:13">
      <c r="A6" s="2513" t="s">
        <v>2889</v>
      </c>
      <c r="B6" s="2514">
        <v>2.5</v>
      </c>
      <c r="C6" s="2514">
        <v>2.5</v>
      </c>
      <c r="D6" s="2514">
        <v>2</v>
      </c>
      <c r="E6" s="2514">
        <v>2</v>
      </c>
      <c r="F6" s="2514">
        <v>2</v>
      </c>
      <c r="G6" s="2514">
        <v>2</v>
      </c>
      <c r="H6" s="2514">
        <v>2</v>
      </c>
      <c r="I6" s="2515">
        <v>1.5</v>
      </c>
      <c r="J6" s="2515">
        <v>1.5</v>
      </c>
      <c r="K6" s="2515">
        <v>1.5</v>
      </c>
      <c r="L6" s="2515">
        <v>1.5</v>
      </c>
      <c r="M6" s="2516">
        <v>1.5</v>
      </c>
    </row>
    <row r="7" spans="1:13" ht="14.25" thickBot="1">
      <c r="A7" s="2517" t="s">
        <v>2702</v>
      </c>
      <c r="B7" s="2518">
        <v>2.5</v>
      </c>
      <c r="C7" s="2518">
        <v>2.5</v>
      </c>
      <c r="D7" s="2518">
        <v>2</v>
      </c>
      <c r="E7" s="2518">
        <v>2</v>
      </c>
      <c r="F7" s="2518">
        <v>2</v>
      </c>
      <c r="G7" s="2518">
        <v>2</v>
      </c>
      <c r="H7" s="2518">
        <v>2</v>
      </c>
      <c r="I7" s="2519">
        <v>1.5</v>
      </c>
      <c r="J7" s="2519">
        <v>1.5</v>
      </c>
      <c r="K7" s="2519">
        <v>1.5</v>
      </c>
      <c r="L7" s="2519">
        <v>1.5</v>
      </c>
      <c r="M7" s="2520">
        <v>1.5</v>
      </c>
    </row>
    <row r="8" spans="1:13">
      <c r="A8" s="2521" t="s">
        <v>438</v>
      </c>
      <c r="B8" s="506">
        <v>80</v>
      </c>
      <c r="C8" s="506">
        <v>80</v>
      </c>
      <c r="D8" s="506">
        <v>70</v>
      </c>
      <c r="E8" s="506">
        <v>70</v>
      </c>
      <c r="F8" s="506">
        <v>70</v>
      </c>
      <c r="G8" s="506">
        <v>70</v>
      </c>
      <c r="H8" s="506">
        <v>70</v>
      </c>
      <c r="I8" s="506">
        <v>60</v>
      </c>
      <c r="J8" s="506">
        <v>60</v>
      </c>
      <c r="K8" s="506">
        <v>60</v>
      </c>
      <c r="L8" s="506">
        <v>60</v>
      </c>
      <c r="M8" s="507">
        <v>60</v>
      </c>
    </row>
    <row r="9" spans="1:13">
      <c r="A9" s="2522" t="s">
        <v>439</v>
      </c>
      <c r="B9" s="508">
        <v>70</v>
      </c>
      <c r="C9" s="508">
        <v>70</v>
      </c>
      <c r="D9" s="508">
        <v>60</v>
      </c>
      <c r="E9" s="508">
        <v>60</v>
      </c>
      <c r="F9" s="508">
        <v>60</v>
      </c>
      <c r="G9" s="508">
        <v>60</v>
      </c>
      <c r="H9" s="508">
        <v>60</v>
      </c>
      <c r="I9" s="508">
        <v>50</v>
      </c>
      <c r="J9" s="508">
        <v>50</v>
      </c>
      <c r="K9" s="508">
        <v>50</v>
      </c>
      <c r="L9" s="508">
        <v>50</v>
      </c>
      <c r="M9" s="509">
        <v>50</v>
      </c>
    </row>
    <row r="10" spans="1:13">
      <c r="A10" s="2522" t="s">
        <v>440</v>
      </c>
      <c r="B10" s="508">
        <v>20</v>
      </c>
      <c r="C10" s="508">
        <v>20</v>
      </c>
      <c r="D10" s="508">
        <v>15</v>
      </c>
      <c r="E10" s="508">
        <v>15</v>
      </c>
      <c r="F10" s="508">
        <v>15</v>
      </c>
      <c r="G10" s="508">
        <v>15</v>
      </c>
      <c r="H10" s="508">
        <v>15</v>
      </c>
      <c r="I10" s="508">
        <v>10</v>
      </c>
      <c r="J10" s="508">
        <v>10</v>
      </c>
      <c r="K10" s="508">
        <v>10</v>
      </c>
      <c r="L10" s="508">
        <v>10</v>
      </c>
      <c r="M10" s="509">
        <v>10</v>
      </c>
    </row>
    <row r="11" spans="1:13">
      <c r="A11" s="2522" t="s">
        <v>441</v>
      </c>
      <c r="B11" s="508">
        <v>30</v>
      </c>
      <c r="C11" s="508">
        <v>30</v>
      </c>
      <c r="D11" s="508">
        <v>25</v>
      </c>
      <c r="E11" s="508">
        <v>25</v>
      </c>
      <c r="F11" s="508">
        <v>25</v>
      </c>
      <c r="G11" s="508">
        <v>25</v>
      </c>
      <c r="H11" s="508">
        <v>25</v>
      </c>
      <c r="I11" s="508">
        <v>20</v>
      </c>
      <c r="J11" s="508">
        <v>20</v>
      </c>
      <c r="K11" s="508">
        <v>20</v>
      </c>
      <c r="L11" s="508">
        <v>20</v>
      </c>
      <c r="M11" s="509">
        <v>20</v>
      </c>
    </row>
    <row r="12" spans="1:13">
      <c r="A12" s="2522" t="s">
        <v>442</v>
      </c>
      <c r="B12" s="508">
        <v>45</v>
      </c>
      <c r="C12" s="508">
        <v>45</v>
      </c>
      <c r="D12" s="508">
        <v>40</v>
      </c>
      <c r="E12" s="508">
        <v>40</v>
      </c>
      <c r="F12" s="508">
        <v>40</v>
      </c>
      <c r="G12" s="508">
        <v>40</v>
      </c>
      <c r="H12" s="508">
        <v>40</v>
      </c>
      <c r="I12" s="508">
        <v>35</v>
      </c>
      <c r="J12" s="508">
        <v>35</v>
      </c>
      <c r="K12" s="508">
        <v>35</v>
      </c>
      <c r="L12" s="508">
        <v>35</v>
      </c>
      <c r="M12" s="509">
        <v>35</v>
      </c>
    </row>
    <row r="13" spans="1:13">
      <c r="A13" s="2522" t="s">
        <v>443</v>
      </c>
      <c r="B13" s="508">
        <v>60</v>
      </c>
      <c r="C13" s="508">
        <v>60</v>
      </c>
      <c r="D13" s="508">
        <v>50</v>
      </c>
      <c r="E13" s="508">
        <v>50</v>
      </c>
      <c r="F13" s="508">
        <v>50</v>
      </c>
      <c r="G13" s="508">
        <v>50</v>
      </c>
      <c r="H13" s="508">
        <v>50</v>
      </c>
      <c r="I13" s="508">
        <v>40</v>
      </c>
      <c r="J13" s="508">
        <v>40</v>
      </c>
      <c r="K13" s="508">
        <v>40</v>
      </c>
      <c r="L13" s="508">
        <v>40</v>
      </c>
      <c r="M13" s="509">
        <v>40</v>
      </c>
    </row>
    <row r="14" spans="1:13">
      <c r="A14" s="2522" t="s">
        <v>444</v>
      </c>
      <c r="B14" s="508">
        <v>50</v>
      </c>
      <c r="C14" s="508">
        <v>50</v>
      </c>
      <c r="D14" s="508">
        <v>40</v>
      </c>
      <c r="E14" s="508">
        <v>40</v>
      </c>
      <c r="F14" s="508">
        <v>40</v>
      </c>
      <c r="G14" s="508">
        <v>40</v>
      </c>
      <c r="H14" s="508">
        <v>40</v>
      </c>
      <c r="I14" s="508">
        <v>30</v>
      </c>
      <c r="J14" s="508">
        <v>30</v>
      </c>
      <c r="K14" s="508">
        <v>30</v>
      </c>
      <c r="L14" s="508">
        <v>30</v>
      </c>
      <c r="M14" s="509">
        <v>30</v>
      </c>
    </row>
    <row r="15" spans="1:13">
      <c r="A15" s="2523"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26" customFormat="1" ht="14.25">
      <c r="A18" s="2524" t="s">
        <v>447</v>
      </c>
      <c r="B18" s="2524"/>
      <c r="C18" s="2525"/>
      <c r="D18" s="2525"/>
      <c r="E18" s="2524"/>
      <c r="F18" s="2525"/>
      <c r="G18" s="2525"/>
    </row>
    <row r="19" spans="1:13" ht="14.25" thickBot="1">
      <c r="A19" s="510" t="s">
        <v>2876</v>
      </c>
      <c r="B19" s="2527" t="s">
        <v>2877</v>
      </c>
      <c r="C19" s="2527" t="s">
        <v>521</v>
      </c>
      <c r="D19" s="2528"/>
      <c r="E19" s="510" t="s">
        <v>3054</v>
      </c>
      <c r="F19" s="2529"/>
      <c r="G19" s="2529"/>
    </row>
    <row r="20" spans="1:13">
      <c r="A20" s="3286" t="s">
        <v>156</v>
      </c>
      <c r="B20" s="3293" t="s">
        <v>2893</v>
      </c>
      <c r="C20" s="2530" t="s">
        <v>2823</v>
      </c>
      <c r="D20" s="2531"/>
      <c r="E20" s="513">
        <v>1</v>
      </c>
      <c r="F20" s="2532" t="s">
        <v>2829</v>
      </c>
      <c r="G20" s="2532"/>
    </row>
    <row r="21" spans="1:13">
      <c r="A21" s="3287"/>
      <c r="B21" s="3289"/>
      <c r="C21" s="2533" t="s">
        <v>2824</v>
      </c>
      <c r="D21" s="2534"/>
      <c r="E21" s="514">
        <v>1</v>
      </c>
      <c r="F21" s="2532" t="s">
        <v>2830</v>
      </c>
      <c r="G21" s="2532"/>
    </row>
    <row r="22" spans="1:13">
      <c r="A22" s="3287"/>
      <c r="B22" s="3289"/>
      <c r="C22" s="2533" t="s">
        <v>2825</v>
      </c>
      <c r="D22" s="2534"/>
      <c r="E22" s="514">
        <v>0.9</v>
      </c>
      <c r="F22" s="2532" t="s">
        <v>2831</v>
      </c>
      <c r="G22" s="2532"/>
    </row>
    <row r="23" spans="1:13">
      <c r="A23" s="3287"/>
      <c r="B23" s="3289"/>
      <c r="C23" s="2533" t="s">
        <v>2826</v>
      </c>
      <c r="D23" s="2534"/>
      <c r="E23" s="514">
        <v>0.9</v>
      </c>
      <c r="F23" s="2532" t="s">
        <v>2832</v>
      </c>
      <c r="G23" s="2532"/>
    </row>
    <row r="24" spans="1:13">
      <c r="A24" s="3287"/>
      <c r="B24" s="3289"/>
      <c r="C24" s="2533" t="s">
        <v>2827</v>
      </c>
      <c r="D24" s="2534"/>
      <c r="E24" s="514">
        <v>0.8</v>
      </c>
      <c r="F24" s="2532" t="s">
        <v>2833</v>
      </c>
      <c r="G24" s="2532"/>
    </row>
    <row r="25" spans="1:13" ht="14.25" thickBot="1">
      <c r="A25" s="3288"/>
      <c r="B25" s="3294"/>
      <c r="C25" s="2535" t="s">
        <v>2828</v>
      </c>
      <c r="D25" s="2536"/>
      <c r="E25" s="515">
        <v>0.8</v>
      </c>
      <c r="F25" s="2532" t="s">
        <v>2834</v>
      </c>
      <c r="G25" s="2532"/>
    </row>
    <row r="26" spans="1:13" ht="14.25" thickBot="1">
      <c r="A26" s="2537" t="s">
        <v>157</v>
      </c>
      <c r="B26" s="2538" t="s">
        <v>2893</v>
      </c>
      <c r="C26" s="2539" t="s">
        <v>2837</v>
      </c>
      <c r="D26" s="2540"/>
      <c r="E26" s="516">
        <v>1</v>
      </c>
      <c r="F26" s="2532" t="s">
        <v>2835</v>
      </c>
      <c r="G26" s="2532"/>
    </row>
    <row r="27" spans="1:13">
      <c r="A27" s="3290" t="s">
        <v>2836</v>
      </c>
      <c r="B27" s="3293" t="s">
        <v>2836</v>
      </c>
      <c r="C27" s="2530" t="s">
        <v>2838</v>
      </c>
      <c r="D27" s="2531"/>
      <c r="E27" s="513">
        <v>1</v>
      </c>
      <c r="F27" s="2532" t="s">
        <v>2851</v>
      </c>
      <c r="G27" s="2532"/>
    </row>
    <row r="28" spans="1:13">
      <c r="A28" s="3291"/>
      <c r="B28" s="3289"/>
      <c r="C28" s="2533" t="s">
        <v>2839</v>
      </c>
      <c r="D28" s="2534"/>
      <c r="E28" s="514">
        <v>1</v>
      </c>
      <c r="F28" s="2532" t="s">
        <v>2852</v>
      </c>
      <c r="G28" s="2532"/>
    </row>
    <row r="29" spans="1:13">
      <c r="A29" s="3291"/>
      <c r="B29" s="3289"/>
      <c r="C29" s="2533" t="s">
        <v>2840</v>
      </c>
      <c r="D29" s="2534"/>
      <c r="E29" s="514">
        <v>0.8</v>
      </c>
      <c r="F29" s="2532" t="s">
        <v>2853</v>
      </c>
      <c r="G29" s="2532"/>
    </row>
    <row r="30" spans="1:13">
      <c r="A30" s="3291"/>
      <c r="B30" s="3289"/>
      <c r="C30" s="2533" t="s">
        <v>2841</v>
      </c>
      <c r="D30" s="2534"/>
      <c r="E30" s="514">
        <v>0.8</v>
      </c>
      <c r="F30" s="2532" t="s">
        <v>2854</v>
      </c>
      <c r="G30" s="2532"/>
    </row>
    <row r="31" spans="1:13">
      <c r="A31" s="3291"/>
      <c r="B31" s="3289"/>
      <c r="C31" s="2533" t="s">
        <v>2842</v>
      </c>
      <c r="D31" s="2534"/>
      <c r="E31" s="514">
        <v>0.8</v>
      </c>
      <c r="F31" s="2532" t="s">
        <v>2855</v>
      </c>
      <c r="G31" s="2532"/>
    </row>
    <row r="32" spans="1:13">
      <c r="A32" s="3291"/>
      <c r="B32" s="3289"/>
      <c r="C32" s="2533" t="s">
        <v>2843</v>
      </c>
      <c r="D32" s="2534"/>
      <c r="E32" s="514">
        <v>0.7</v>
      </c>
      <c r="F32" s="2532" t="s">
        <v>2856</v>
      </c>
      <c r="G32" s="2532"/>
    </row>
    <row r="33" spans="1:7">
      <c r="A33" s="3291"/>
      <c r="B33" s="3289"/>
      <c r="C33" s="2533" t="s">
        <v>2844</v>
      </c>
      <c r="D33" s="2534"/>
      <c r="E33" s="514">
        <v>0.8</v>
      </c>
      <c r="F33" s="2532" t="s">
        <v>2857</v>
      </c>
      <c r="G33" s="2532"/>
    </row>
    <row r="34" spans="1:7">
      <c r="A34" s="3291"/>
      <c r="B34" s="3289"/>
      <c r="C34" s="2533" t="s">
        <v>2845</v>
      </c>
      <c r="D34" s="2534"/>
      <c r="E34" s="514">
        <v>0.6</v>
      </c>
      <c r="F34" s="2532" t="s">
        <v>2858</v>
      </c>
      <c r="G34" s="2532"/>
    </row>
    <row r="35" spans="1:7">
      <c r="A35" s="3291"/>
      <c r="B35" s="3289"/>
      <c r="C35" s="2533" t="s">
        <v>2846</v>
      </c>
      <c r="D35" s="2534"/>
      <c r="E35" s="514">
        <v>0.2</v>
      </c>
      <c r="F35" s="2532" t="s">
        <v>2859</v>
      </c>
      <c r="G35" s="2532"/>
    </row>
    <row r="36" spans="1:7">
      <c r="A36" s="3291"/>
      <c r="B36" s="3289"/>
      <c r="C36" s="2533" t="s">
        <v>2847</v>
      </c>
      <c r="D36" s="2534"/>
      <c r="E36" s="514">
        <v>0.2</v>
      </c>
      <c r="F36" s="2532" t="s">
        <v>2860</v>
      </c>
      <c r="G36" s="2532"/>
    </row>
    <row r="37" spans="1:7">
      <c r="A37" s="3291"/>
      <c r="B37" s="3284" t="s">
        <v>2894</v>
      </c>
      <c r="C37" s="2533" t="s">
        <v>2848</v>
      </c>
      <c r="D37" s="2534"/>
      <c r="E37" s="514">
        <v>0.6</v>
      </c>
      <c r="F37" s="2532" t="s">
        <v>2861</v>
      </c>
      <c r="G37" s="2532"/>
    </row>
    <row r="38" spans="1:7">
      <c r="A38" s="3291"/>
      <c r="B38" s="3289"/>
      <c r="C38" s="2533" t="s">
        <v>2849</v>
      </c>
      <c r="D38" s="2534"/>
      <c r="E38" s="514">
        <v>0.6</v>
      </c>
      <c r="F38" s="2532" t="s">
        <v>2862</v>
      </c>
      <c r="G38" s="2532"/>
    </row>
    <row r="39" spans="1:7" ht="14.25" thickBot="1">
      <c r="A39" s="3292"/>
      <c r="B39" s="3294"/>
      <c r="C39" s="2535" t="s">
        <v>2850</v>
      </c>
      <c r="D39" s="2536"/>
      <c r="E39" s="515">
        <v>0.6</v>
      </c>
      <c r="F39" s="2532" t="s">
        <v>2863</v>
      </c>
      <c r="G39" s="2532"/>
    </row>
    <row r="40" spans="1:7" ht="14.25" thickBot="1">
      <c r="A40" s="2537" t="s">
        <v>514</v>
      </c>
      <c r="B40" s="2538" t="s">
        <v>2895</v>
      </c>
      <c r="C40" s="2539" t="s">
        <v>2864</v>
      </c>
      <c r="D40" s="2540"/>
      <c r="E40" s="516">
        <v>1</v>
      </c>
      <c r="F40" s="2532" t="s">
        <v>2865</v>
      </c>
      <c r="G40" s="2532"/>
    </row>
    <row r="41" spans="1:7">
      <c r="A41" s="3286" t="s">
        <v>158</v>
      </c>
      <c r="B41" s="3293" t="s">
        <v>2890</v>
      </c>
      <c r="C41" s="2530" t="s">
        <v>2866</v>
      </c>
      <c r="D41" s="2531"/>
      <c r="E41" s="513">
        <v>1</v>
      </c>
      <c r="F41" s="2532" t="s">
        <v>2878</v>
      </c>
      <c r="G41" s="2532"/>
    </row>
    <row r="42" spans="1:7">
      <c r="A42" s="3287"/>
      <c r="B42" s="3289"/>
      <c r="C42" s="2533" t="s">
        <v>2867</v>
      </c>
      <c r="D42" s="2534"/>
      <c r="E42" s="514">
        <v>1</v>
      </c>
      <c r="F42" s="2532" t="s">
        <v>2879</v>
      </c>
      <c r="G42" s="2532"/>
    </row>
    <row r="43" spans="1:7">
      <c r="A43" s="3287"/>
      <c r="B43" s="3285"/>
      <c r="C43" s="2533" t="s">
        <v>2868</v>
      </c>
      <c r="D43" s="2534"/>
      <c r="E43" s="514">
        <v>1.5</v>
      </c>
      <c r="F43" s="2532" t="s">
        <v>2880</v>
      </c>
      <c r="G43" s="2532"/>
    </row>
    <row r="44" spans="1:7">
      <c r="A44" s="3287"/>
      <c r="B44" s="517" t="s">
        <v>2891</v>
      </c>
      <c r="C44" s="2533" t="s">
        <v>2889</v>
      </c>
      <c r="D44" s="2534"/>
      <c r="E44" s="514">
        <v>2</v>
      </c>
      <c r="F44" s="2532" t="s">
        <v>2881</v>
      </c>
      <c r="G44" s="2532"/>
    </row>
    <row r="45" spans="1:7">
      <c r="A45" s="3287"/>
      <c r="B45" s="3284" t="s">
        <v>2892</v>
      </c>
      <c r="C45" s="2533" t="s">
        <v>2869</v>
      </c>
      <c r="D45" s="2534"/>
      <c r="E45" s="514">
        <v>1</v>
      </c>
      <c r="F45" s="2532" t="s">
        <v>2882</v>
      </c>
      <c r="G45" s="2532"/>
    </row>
    <row r="46" spans="1:7">
      <c r="A46" s="3287"/>
      <c r="B46" s="3289"/>
      <c r="C46" s="2533" t="s">
        <v>2870</v>
      </c>
      <c r="D46" s="2534"/>
      <c r="E46" s="514">
        <v>1</v>
      </c>
      <c r="F46" s="2532" t="s">
        <v>2883</v>
      </c>
      <c r="G46" s="2532"/>
    </row>
    <row r="47" spans="1:7">
      <c r="A47" s="3287"/>
      <c r="B47" s="3289"/>
      <c r="C47" s="2533" t="s">
        <v>2871</v>
      </c>
      <c r="D47" s="2534"/>
      <c r="E47" s="514">
        <v>1</v>
      </c>
      <c r="F47" s="2532" t="s">
        <v>2884</v>
      </c>
      <c r="G47" s="2532"/>
    </row>
    <row r="48" spans="1:7">
      <c r="A48" s="3287"/>
      <c r="B48" s="3289"/>
      <c r="C48" s="2533" t="s">
        <v>2872</v>
      </c>
      <c r="D48" s="2534"/>
      <c r="E48" s="514">
        <v>1</v>
      </c>
      <c r="F48" s="2532" t="s">
        <v>2885</v>
      </c>
      <c r="G48" s="2532"/>
    </row>
    <row r="49" spans="1:7">
      <c r="A49" s="3287"/>
      <c r="B49" s="3289"/>
      <c r="C49" s="2533" t="s">
        <v>2873</v>
      </c>
      <c r="D49" s="2534"/>
      <c r="E49" s="514">
        <v>1</v>
      </c>
      <c r="F49" s="2532" t="s">
        <v>2886</v>
      </c>
      <c r="G49" s="2532"/>
    </row>
    <row r="50" spans="1:7">
      <c r="A50" s="3287"/>
      <c r="B50" s="3289"/>
      <c r="C50" s="2533" t="s">
        <v>2874</v>
      </c>
      <c r="D50" s="2534"/>
      <c r="E50" s="514">
        <v>1</v>
      </c>
      <c r="F50" s="2532" t="s">
        <v>2887</v>
      </c>
      <c r="G50" s="2532"/>
    </row>
    <row r="51" spans="1:7" ht="14.25" thickBot="1">
      <c r="A51" s="3288"/>
      <c r="B51" s="3294"/>
      <c r="C51" s="2535" t="s">
        <v>2875</v>
      </c>
      <c r="D51" s="2536"/>
      <c r="E51" s="515">
        <v>1</v>
      </c>
      <c r="F51" s="2532" t="s">
        <v>2888</v>
      </c>
      <c r="G51" s="2532"/>
    </row>
    <row r="52" spans="1:7">
      <c r="A52" s="2541"/>
      <c r="B52" s="2541"/>
      <c r="C52" s="2541"/>
      <c r="D52" s="2541"/>
      <c r="E52" s="2541"/>
      <c r="F52" s="2541"/>
      <c r="G52" s="2541"/>
    </row>
    <row r="54" spans="1:7">
      <c r="A54" s="2542"/>
      <c r="B54" s="508" t="s">
        <v>448</v>
      </c>
      <c r="C54" s="508" t="s">
        <v>448</v>
      </c>
      <c r="D54" s="508" t="s">
        <v>448</v>
      </c>
      <c r="E54" s="510" t="s">
        <v>448</v>
      </c>
      <c r="F54" s="510" t="s">
        <v>449</v>
      </c>
      <c r="G54" s="510" t="s">
        <v>448</v>
      </c>
    </row>
    <row r="55" spans="1:7">
      <c r="A55" s="2543"/>
      <c r="B55" s="510" t="s">
        <v>156</v>
      </c>
      <c r="C55" s="510" t="s">
        <v>156</v>
      </c>
      <c r="D55" s="510" t="s">
        <v>156</v>
      </c>
      <c r="E55" s="508" t="s">
        <v>157</v>
      </c>
      <c r="F55" s="508" t="s">
        <v>158</v>
      </c>
      <c r="G55" s="508" t="s">
        <v>450</v>
      </c>
    </row>
    <row r="56" spans="1:7">
      <c r="A56" s="2544"/>
      <c r="B56" s="508">
        <v>1</v>
      </c>
      <c r="C56" s="508">
        <v>2</v>
      </c>
      <c r="D56" s="508">
        <v>3</v>
      </c>
      <c r="E56" s="2545" t="s">
        <v>451</v>
      </c>
      <c r="F56" s="2545" t="s">
        <v>451</v>
      </c>
      <c r="G56" s="2545" t="s">
        <v>451</v>
      </c>
    </row>
    <row r="57" spans="1:7">
      <c r="A57" s="2546" t="s">
        <v>131</v>
      </c>
      <c r="B57" s="508">
        <v>0.7</v>
      </c>
      <c r="C57" s="508">
        <v>0.4</v>
      </c>
      <c r="D57" s="508">
        <v>0.3</v>
      </c>
      <c r="E57" s="2545">
        <v>0.3</v>
      </c>
      <c r="F57" s="508">
        <v>0.3</v>
      </c>
      <c r="G57" s="508">
        <v>0.2</v>
      </c>
    </row>
    <row r="58" spans="1:7">
      <c r="A58" s="2546" t="s">
        <v>132</v>
      </c>
      <c r="B58" s="508">
        <v>0.7</v>
      </c>
      <c r="C58" s="508">
        <v>0.4</v>
      </c>
      <c r="D58" s="508">
        <v>0.3</v>
      </c>
      <c r="E58" s="508">
        <v>0.3</v>
      </c>
      <c r="F58" s="508">
        <v>0.3</v>
      </c>
      <c r="G58" s="508">
        <v>0.2</v>
      </c>
    </row>
    <row r="59" spans="1:7">
      <c r="A59" s="2546" t="s">
        <v>133</v>
      </c>
      <c r="B59" s="508">
        <v>0.6</v>
      </c>
      <c r="C59" s="508">
        <v>0.3</v>
      </c>
      <c r="D59" s="508">
        <v>0.25</v>
      </c>
      <c r="E59" s="508">
        <v>0.25</v>
      </c>
      <c r="F59" s="508">
        <v>0.25</v>
      </c>
      <c r="G59" s="508">
        <v>0.15</v>
      </c>
    </row>
    <row r="60" spans="1:7">
      <c r="A60" s="2546" t="s">
        <v>134</v>
      </c>
      <c r="B60" s="508">
        <v>0.6</v>
      </c>
      <c r="C60" s="508">
        <v>0.3</v>
      </c>
      <c r="D60" s="508">
        <v>0.25</v>
      </c>
      <c r="E60" s="508">
        <v>0.25</v>
      </c>
      <c r="F60" s="508">
        <v>0.25</v>
      </c>
      <c r="G60" s="508">
        <v>0.15</v>
      </c>
    </row>
    <row r="61" spans="1:7">
      <c r="A61" s="2546" t="s">
        <v>135</v>
      </c>
      <c r="B61" s="508">
        <v>0.6</v>
      </c>
      <c r="C61" s="508">
        <v>0.3</v>
      </c>
      <c r="D61" s="508">
        <v>0.25</v>
      </c>
      <c r="E61" s="508">
        <v>0.25</v>
      </c>
      <c r="F61" s="508">
        <v>0.25</v>
      </c>
      <c r="G61" s="508">
        <v>0.15</v>
      </c>
    </row>
    <row r="62" spans="1:7">
      <c r="A62" s="2546" t="s">
        <v>136</v>
      </c>
      <c r="B62" s="508">
        <v>0.6</v>
      </c>
      <c r="C62" s="508">
        <v>0.3</v>
      </c>
      <c r="D62" s="508">
        <v>0.25</v>
      </c>
      <c r="E62" s="508">
        <v>0.25</v>
      </c>
      <c r="F62" s="508">
        <v>0.25</v>
      </c>
      <c r="G62" s="508">
        <v>0.15</v>
      </c>
    </row>
    <row r="63" spans="1:7">
      <c r="A63" s="2546" t="s">
        <v>137</v>
      </c>
      <c r="B63" s="508">
        <v>0.6</v>
      </c>
      <c r="C63" s="508">
        <v>0.3</v>
      </c>
      <c r="D63" s="508">
        <v>0.25</v>
      </c>
      <c r="E63" s="508">
        <v>0.25</v>
      </c>
      <c r="F63" s="508">
        <v>0.25</v>
      </c>
      <c r="G63" s="508">
        <v>0.15</v>
      </c>
    </row>
    <row r="64" spans="1:7">
      <c r="A64" s="2546" t="s">
        <v>138</v>
      </c>
      <c r="B64" s="508">
        <v>0.5</v>
      </c>
      <c r="C64" s="508">
        <v>0.2</v>
      </c>
      <c r="D64" s="508">
        <v>0.2</v>
      </c>
      <c r="E64" s="508">
        <v>0.2</v>
      </c>
      <c r="F64" s="508">
        <v>0.2</v>
      </c>
      <c r="G64" s="508">
        <v>0.1</v>
      </c>
    </row>
    <row r="65" spans="1:7">
      <c r="A65" s="2546" t="s">
        <v>139</v>
      </c>
      <c r="B65" s="508">
        <v>0.5</v>
      </c>
      <c r="C65" s="508">
        <v>0.2</v>
      </c>
      <c r="D65" s="508">
        <v>0.2</v>
      </c>
      <c r="E65" s="508">
        <v>0.2</v>
      </c>
      <c r="F65" s="508">
        <v>0.2</v>
      </c>
      <c r="G65" s="508">
        <v>0.1</v>
      </c>
    </row>
    <row r="66" spans="1:7">
      <c r="A66" s="2546" t="s">
        <v>140</v>
      </c>
      <c r="B66" s="508">
        <v>0.5</v>
      </c>
      <c r="C66" s="508">
        <v>0.2</v>
      </c>
      <c r="D66" s="508">
        <v>0.2</v>
      </c>
      <c r="E66" s="508">
        <v>0.2</v>
      </c>
      <c r="F66" s="508">
        <v>0.2</v>
      </c>
      <c r="G66" s="508">
        <v>0.1</v>
      </c>
    </row>
    <row r="67" spans="1:7">
      <c r="A67" s="2546" t="s">
        <v>141</v>
      </c>
      <c r="B67" s="508">
        <v>0.5</v>
      </c>
      <c r="C67" s="508">
        <v>0.2</v>
      </c>
      <c r="D67" s="508">
        <v>0.2</v>
      </c>
      <c r="E67" s="508">
        <v>0.2</v>
      </c>
      <c r="F67" s="508">
        <v>0.2</v>
      </c>
      <c r="G67" s="508">
        <v>0.1</v>
      </c>
    </row>
    <row r="68" spans="1:7">
      <c r="A68" s="2546" t="s">
        <v>142</v>
      </c>
      <c r="B68" s="508">
        <v>0.5</v>
      </c>
      <c r="C68" s="508">
        <v>0.2</v>
      </c>
      <c r="D68" s="508">
        <v>0.2</v>
      </c>
      <c r="E68" s="508">
        <v>0.2</v>
      </c>
      <c r="F68" s="508">
        <v>0.2</v>
      </c>
      <c r="G68" s="508">
        <v>0.1</v>
      </c>
    </row>
    <row r="70" spans="1:7">
      <c r="A70" s="2547"/>
      <c r="B70" s="2548"/>
      <c r="C70" s="2548"/>
      <c r="D70" s="2548" t="s">
        <v>452</v>
      </c>
      <c r="E70" s="2548"/>
      <c r="F70" s="2548"/>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4" t="s">
        <v>459</v>
      </c>
      <c r="C73" s="508" t="s">
        <v>460</v>
      </c>
      <c r="D73" s="508" t="s">
        <v>461</v>
      </c>
      <c r="E73" s="517">
        <v>0.2</v>
      </c>
      <c r="F73" s="517">
        <v>25</v>
      </c>
    </row>
    <row r="74" spans="1:7" ht="24">
      <c r="A74" s="517">
        <v>2</v>
      </c>
      <c r="B74" s="3289"/>
      <c r="C74" s="508" t="s">
        <v>2719</v>
      </c>
      <c r="D74" s="508" t="s">
        <v>2720</v>
      </c>
      <c r="E74" s="517">
        <v>0.2</v>
      </c>
      <c r="F74" s="517">
        <v>25</v>
      </c>
    </row>
    <row r="75" spans="1:7" ht="24">
      <c r="A75" s="517">
        <v>3</v>
      </c>
      <c r="B75" s="3289"/>
      <c r="C75" s="508" t="s">
        <v>2721</v>
      </c>
      <c r="D75" s="508" t="s">
        <v>2722</v>
      </c>
      <c r="E75" s="517">
        <v>0.2</v>
      </c>
      <c r="F75" s="517">
        <v>25</v>
      </c>
    </row>
    <row r="76" spans="1:7">
      <c r="A76" s="517">
        <v>4</v>
      </c>
      <c r="B76" s="3289"/>
      <c r="C76" s="508" t="s">
        <v>2723</v>
      </c>
      <c r="D76" s="508" t="s">
        <v>2724</v>
      </c>
      <c r="E76" s="517">
        <v>0.15</v>
      </c>
      <c r="F76" s="517">
        <v>20</v>
      </c>
    </row>
    <row r="77" spans="1:7" ht="24">
      <c r="A77" s="517">
        <v>5</v>
      </c>
      <c r="B77" s="3289"/>
      <c r="C77" s="508" t="s">
        <v>2725</v>
      </c>
      <c r="D77" s="508" t="s">
        <v>2726</v>
      </c>
      <c r="E77" s="517">
        <v>0.15</v>
      </c>
      <c r="F77" s="517">
        <v>20</v>
      </c>
    </row>
    <row r="78" spans="1:7" ht="24">
      <c r="A78" s="517">
        <v>6</v>
      </c>
      <c r="B78" s="3289"/>
      <c r="C78" s="508" t="s">
        <v>2727</v>
      </c>
      <c r="D78" s="508" t="s">
        <v>2728</v>
      </c>
      <c r="E78" s="517">
        <v>0.15</v>
      </c>
      <c r="F78" s="517">
        <v>20</v>
      </c>
    </row>
    <row r="79" spans="1:7" ht="24">
      <c r="A79" s="517">
        <v>7</v>
      </c>
      <c r="B79" s="3289"/>
      <c r="C79" s="508" t="s">
        <v>2729</v>
      </c>
      <c r="D79" s="508" t="s">
        <v>2730</v>
      </c>
      <c r="E79" s="517">
        <v>0.15</v>
      </c>
      <c r="F79" s="517">
        <v>20</v>
      </c>
    </row>
    <row r="80" spans="1:7" ht="24">
      <c r="A80" s="517">
        <v>8</v>
      </c>
      <c r="B80" s="3289"/>
      <c r="C80" s="508" t="s">
        <v>2731</v>
      </c>
      <c r="D80" s="508" t="s">
        <v>2732</v>
      </c>
      <c r="E80" s="517">
        <v>0.1</v>
      </c>
      <c r="F80" s="517">
        <v>15</v>
      </c>
    </row>
    <row r="81" spans="1:6" ht="24">
      <c r="A81" s="517">
        <v>9</v>
      </c>
      <c r="B81" s="3289"/>
      <c r="C81" s="508" t="s">
        <v>2733</v>
      </c>
      <c r="D81" s="508" t="s">
        <v>2734</v>
      </c>
      <c r="E81" s="517">
        <v>0.1</v>
      </c>
      <c r="F81" s="517">
        <v>15</v>
      </c>
    </row>
    <row r="82" spans="1:6" ht="24">
      <c r="A82" s="517">
        <v>10</v>
      </c>
      <c r="B82" s="3289"/>
      <c r="C82" s="508" t="s">
        <v>2735</v>
      </c>
      <c r="D82" s="508" t="s">
        <v>2736</v>
      </c>
      <c r="E82" s="517">
        <v>0.1</v>
      </c>
      <c r="F82" s="517">
        <v>15</v>
      </c>
    </row>
    <row r="83" spans="1:6" ht="24">
      <c r="A83" s="517">
        <v>11</v>
      </c>
      <c r="B83" s="3289"/>
      <c r="C83" s="508" t="s">
        <v>2737</v>
      </c>
      <c r="D83" s="508" t="s">
        <v>2738</v>
      </c>
      <c r="E83" s="517">
        <v>0.1</v>
      </c>
      <c r="F83" s="517">
        <v>15</v>
      </c>
    </row>
    <row r="84" spans="1:6" ht="24">
      <c r="A84" s="517">
        <v>12</v>
      </c>
      <c r="B84" s="3289"/>
      <c r="C84" s="508" t="s">
        <v>2739</v>
      </c>
      <c r="D84" s="508" t="s">
        <v>2740</v>
      </c>
      <c r="E84" s="517">
        <v>0.1</v>
      </c>
      <c r="F84" s="517">
        <v>15</v>
      </c>
    </row>
    <row r="85" spans="1:6">
      <c r="A85" s="517">
        <v>13</v>
      </c>
      <c r="B85" s="3289"/>
      <c r="C85" s="508" t="s">
        <v>2741</v>
      </c>
      <c r="D85" s="508" t="s">
        <v>2742</v>
      </c>
      <c r="E85" s="517">
        <v>0.1</v>
      </c>
      <c r="F85" s="517">
        <v>15</v>
      </c>
    </row>
    <row r="86" spans="1:6">
      <c r="A86" s="517">
        <v>14</v>
      </c>
      <c r="B86" s="3289"/>
      <c r="C86" s="508" t="s">
        <v>2743</v>
      </c>
      <c r="D86" s="508" t="s">
        <v>2744</v>
      </c>
      <c r="E86" s="517">
        <v>0.1</v>
      </c>
      <c r="F86" s="517">
        <v>15</v>
      </c>
    </row>
    <row r="87" spans="1:6">
      <c r="A87" s="517">
        <v>15</v>
      </c>
      <c r="B87" s="3289"/>
      <c r="C87" s="508" t="s">
        <v>2745</v>
      </c>
      <c r="D87" s="508" t="s">
        <v>2746</v>
      </c>
      <c r="E87" s="517">
        <v>0.1</v>
      </c>
      <c r="F87" s="517">
        <v>15</v>
      </c>
    </row>
    <row r="88" spans="1:6" ht="24">
      <c r="A88" s="517">
        <v>16</v>
      </c>
      <c r="B88" s="3289"/>
      <c r="C88" s="508" t="s">
        <v>2747</v>
      </c>
      <c r="D88" s="508" t="s">
        <v>2748</v>
      </c>
      <c r="E88" s="517">
        <v>0.1</v>
      </c>
      <c r="F88" s="517">
        <v>15</v>
      </c>
    </row>
    <row r="89" spans="1:6" ht="24">
      <c r="A89" s="517">
        <v>17</v>
      </c>
      <c r="B89" s="3285"/>
      <c r="C89" s="508" t="s">
        <v>2749</v>
      </c>
      <c r="D89" s="508" t="s">
        <v>2750</v>
      </c>
      <c r="E89" s="517">
        <v>0.1</v>
      </c>
      <c r="F89" s="517">
        <v>15</v>
      </c>
    </row>
    <row r="90" spans="1:6">
      <c r="A90" s="517">
        <v>18</v>
      </c>
      <c r="B90" s="3284" t="s">
        <v>462</v>
      </c>
      <c r="C90" s="508" t="s">
        <v>463</v>
      </c>
      <c r="D90" s="508" t="s">
        <v>464</v>
      </c>
      <c r="E90" s="517">
        <v>0.2</v>
      </c>
      <c r="F90" s="517">
        <v>25</v>
      </c>
    </row>
    <row r="91" spans="1:6" ht="24">
      <c r="A91" s="517">
        <v>19</v>
      </c>
      <c r="B91" s="3289"/>
      <c r="C91" s="508" t="s">
        <v>2751</v>
      </c>
      <c r="D91" s="508" t="s">
        <v>467</v>
      </c>
      <c r="E91" s="517">
        <v>0.2</v>
      </c>
      <c r="F91" s="517">
        <v>25</v>
      </c>
    </row>
    <row r="92" spans="1:6">
      <c r="A92" s="517">
        <v>20</v>
      </c>
      <c r="B92" s="3289"/>
      <c r="C92" s="508" t="s">
        <v>465</v>
      </c>
      <c r="D92" s="508" t="s">
        <v>466</v>
      </c>
      <c r="E92" s="517">
        <v>0.15</v>
      </c>
      <c r="F92" s="517">
        <v>20</v>
      </c>
    </row>
    <row r="93" spans="1:6">
      <c r="A93" s="517">
        <v>21</v>
      </c>
      <c r="B93" s="3289"/>
      <c r="C93" s="508" t="s">
        <v>2752</v>
      </c>
      <c r="D93" s="508" t="s">
        <v>468</v>
      </c>
      <c r="E93" s="517">
        <v>0.15</v>
      </c>
      <c r="F93" s="517">
        <v>20</v>
      </c>
    </row>
    <row r="94" spans="1:6">
      <c r="A94" s="517">
        <v>22</v>
      </c>
      <c r="B94" s="3289"/>
      <c r="C94" s="508" t="s">
        <v>2754</v>
      </c>
      <c r="D94" s="508" t="s">
        <v>2755</v>
      </c>
      <c r="E94" s="517">
        <v>0.15</v>
      </c>
      <c r="F94" s="517">
        <v>20</v>
      </c>
    </row>
    <row r="95" spans="1:6" ht="36">
      <c r="A95" s="517">
        <v>23</v>
      </c>
      <c r="B95" s="3289"/>
      <c r="C95" s="508" t="s">
        <v>2756</v>
      </c>
      <c r="D95" s="508" t="s">
        <v>2757</v>
      </c>
      <c r="E95" s="517">
        <v>0.15</v>
      </c>
      <c r="F95" s="517">
        <v>20</v>
      </c>
    </row>
    <row r="96" spans="1:6">
      <c r="A96" s="517">
        <v>24</v>
      </c>
      <c r="B96" s="3289"/>
      <c r="C96" s="508" t="s">
        <v>2758</v>
      </c>
      <c r="D96" s="508" t="s">
        <v>2759</v>
      </c>
      <c r="E96" s="517">
        <v>0.1</v>
      </c>
      <c r="F96" s="517">
        <v>15</v>
      </c>
    </row>
    <row r="97" spans="1:6">
      <c r="A97" s="517">
        <v>25</v>
      </c>
      <c r="B97" s="3289"/>
      <c r="C97" s="508" t="s">
        <v>2753</v>
      </c>
      <c r="D97" s="508" t="s">
        <v>2760</v>
      </c>
      <c r="E97" s="517">
        <v>0.1</v>
      </c>
      <c r="F97" s="517">
        <v>15</v>
      </c>
    </row>
    <row r="98" spans="1:6" ht="24">
      <c r="A98" s="517">
        <v>26</v>
      </c>
      <c r="B98" s="3289"/>
      <c r="C98" s="508" t="s">
        <v>2761</v>
      </c>
      <c r="D98" s="508" t="s">
        <v>2762</v>
      </c>
      <c r="E98" s="517">
        <v>0.1</v>
      </c>
      <c r="F98" s="517">
        <v>15</v>
      </c>
    </row>
    <row r="99" spans="1:6" ht="24">
      <c r="A99" s="517">
        <v>27</v>
      </c>
      <c r="B99" s="3289"/>
      <c r="C99" s="508" t="s">
        <v>2763</v>
      </c>
      <c r="D99" s="508" t="s">
        <v>2764</v>
      </c>
      <c r="E99" s="517">
        <v>0.1</v>
      </c>
      <c r="F99" s="517">
        <v>15</v>
      </c>
    </row>
    <row r="100" spans="1:6">
      <c r="A100" s="517">
        <v>28</v>
      </c>
      <c r="B100" s="3289"/>
      <c r="C100" s="508" t="s">
        <v>2765</v>
      </c>
      <c r="D100" s="508" t="s">
        <v>2766</v>
      </c>
      <c r="E100" s="517">
        <v>0.1</v>
      </c>
      <c r="F100" s="517">
        <v>15</v>
      </c>
    </row>
    <row r="101" spans="1:6">
      <c r="A101" s="517">
        <v>29</v>
      </c>
      <c r="B101" s="3289"/>
      <c r="C101" s="508" t="s">
        <v>2767</v>
      </c>
      <c r="D101" s="508" t="s">
        <v>2768</v>
      </c>
      <c r="E101" s="517">
        <v>0.1</v>
      </c>
      <c r="F101" s="517">
        <v>15</v>
      </c>
    </row>
    <row r="102" spans="1:6">
      <c r="A102" s="517">
        <v>30</v>
      </c>
      <c r="B102" s="3289"/>
      <c r="C102" s="508" t="s">
        <v>2769</v>
      </c>
      <c r="D102" s="508" t="s">
        <v>2770</v>
      </c>
      <c r="E102" s="517">
        <v>0.1</v>
      </c>
      <c r="F102" s="517">
        <v>15</v>
      </c>
    </row>
    <row r="103" spans="1:6" ht="24">
      <c r="A103" s="517">
        <v>31</v>
      </c>
      <c r="B103" s="3289"/>
      <c r="C103" s="508" t="s">
        <v>2771</v>
      </c>
      <c r="D103" s="508" t="s">
        <v>2772</v>
      </c>
      <c r="E103" s="517">
        <v>0.1</v>
      </c>
      <c r="F103" s="517">
        <v>15</v>
      </c>
    </row>
    <row r="104" spans="1:6" ht="24">
      <c r="A104" s="517">
        <v>32</v>
      </c>
      <c r="B104" s="3289"/>
      <c r="C104" s="508" t="s">
        <v>2773</v>
      </c>
      <c r="D104" s="508" t="s">
        <v>2774</v>
      </c>
      <c r="E104" s="517">
        <v>0.1</v>
      </c>
      <c r="F104" s="517">
        <v>15</v>
      </c>
    </row>
    <row r="105" spans="1:6" ht="24">
      <c r="A105" s="517">
        <v>33</v>
      </c>
      <c r="B105" s="3289"/>
      <c r="C105" s="508" t="s">
        <v>2775</v>
      </c>
      <c r="D105" s="508" t="s">
        <v>2776</v>
      </c>
      <c r="E105" s="517">
        <v>0.1</v>
      </c>
      <c r="F105" s="517">
        <v>15</v>
      </c>
    </row>
    <row r="106" spans="1:6" ht="24">
      <c r="A106" s="517">
        <v>34</v>
      </c>
      <c r="B106" s="3285"/>
      <c r="C106" s="508" t="s">
        <v>2777</v>
      </c>
      <c r="D106" s="508" t="s">
        <v>2778</v>
      </c>
      <c r="E106" s="517">
        <v>0.1</v>
      </c>
      <c r="F106" s="517">
        <v>15</v>
      </c>
    </row>
    <row r="107" spans="1:6" ht="24">
      <c r="A107" s="517">
        <v>35</v>
      </c>
      <c r="B107" s="3284" t="s">
        <v>469</v>
      </c>
      <c r="C107" s="517" t="s">
        <v>470</v>
      </c>
      <c r="D107" s="508" t="s">
        <v>2779</v>
      </c>
      <c r="E107" s="517">
        <v>0.15</v>
      </c>
      <c r="F107" s="517">
        <v>20</v>
      </c>
    </row>
    <row r="108" spans="1:6">
      <c r="A108" s="517">
        <v>36</v>
      </c>
      <c r="B108" s="3289"/>
      <c r="C108" s="517" t="s">
        <v>2781</v>
      </c>
      <c r="D108" s="508" t="s">
        <v>2782</v>
      </c>
      <c r="E108" s="517">
        <v>0.15</v>
      </c>
      <c r="F108" s="517">
        <v>20</v>
      </c>
    </row>
    <row r="109" spans="1:6">
      <c r="A109" s="517">
        <v>37</v>
      </c>
      <c r="B109" s="3289"/>
      <c r="C109" s="517" t="s">
        <v>2780</v>
      </c>
      <c r="D109" s="508" t="s">
        <v>2787</v>
      </c>
      <c r="E109" s="517">
        <v>0.15</v>
      </c>
      <c r="F109" s="517">
        <v>20</v>
      </c>
    </row>
    <row r="110" spans="1:6">
      <c r="A110" s="517">
        <v>38</v>
      </c>
      <c r="B110" s="3289"/>
      <c r="C110" s="517" t="s">
        <v>2783</v>
      </c>
      <c r="D110" s="508" t="s">
        <v>2788</v>
      </c>
      <c r="E110" s="517">
        <v>0.1</v>
      </c>
      <c r="F110" s="517">
        <v>15</v>
      </c>
    </row>
    <row r="111" spans="1:6" ht="24">
      <c r="A111" s="517">
        <v>39</v>
      </c>
      <c r="B111" s="3289"/>
      <c r="C111" s="517" t="s">
        <v>2784</v>
      </c>
      <c r="D111" s="508" t="s">
        <v>2785</v>
      </c>
      <c r="E111" s="517">
        <v>0.1</v>
      </c>
      <c r="F111" s="517">
        <v>15</v>
      </c>
    </row>
    <row r="112" spans="1:6" ht="24">
      <c r="A112" s="517">
        <v>40</v>
      </c>
      <c r="B112" s="3285"/>
      <c r="C112" s="517" t="s">
        <v>2786</v>
      </c>
      <c r="D112" s="508" t="s">
        <v>2789</v>
      </c>
      <c r="E112" s="517">
        <v>0.1</v>
      </c>
      <c r="F112" s="517">
        <v>15</v>
      </c>
    </row>
    <row r="113" spans="1:6">
      <c r="A113" s="517">
        <v>41</v>
      </c>
      <c r="B113" s="3283" t="s">
        <v>471</v>
      </c>
      <c r="C113" s="517" t="s">
        <v>472</v>
      </c>
      <c r="D113" s="508" t="s">
        <v>473</v>
      </c>
      <c r="E113" s="517">
        <v>0.1</v>
      </c>
      <c r="F113" s="517">
        <v>15</v>
      </c>
    </row>
    <row r="114" spans="1:6">
      <c r="A114" s="517">
        <v>42</v>
      </c>
      <c r="B114" s="3283"/>
      <c r="C114" s="517" t="s">
        <v>474</v>
      </c>
      <c r="D114" s="508" t="s">
        <v>475</v>
      </c>
      <c r="E114" s="517">
        <v>0.1</v>
      </c>
      <c r="F114" s="517">
        <v>15</v>
      </c>
    </row>
    <row r="115" spans="1:6" ht="24">
      <c r="A115" s="517">
        <v>43</v>
      </c>
      <c r="B115" s="3283"/>
      <c r="C115" s="517" t="s">
        <v>2790</v>
      </c>
      <c r="D115" s="508" t="s">
        <v>2791</v>
      </c>
      <c r="E115" s="517">
        <v>0.1</v>
      </c>
      <c r="F115" s="517">
        <v>15</v>
      </c>
    </row>
    <row r="116" spans="1:6">
      <c r="A116" s="517">
        <v>44</v>
      </c>
      <c r="B116" s="3284" t="s">
        <v>476</v>
      </c>
      <c r="C116" s="517" t="s">
        <v>2792</v>
      </c>
      <c r="D116" s="508" t="s">
        <v>2793</v>
      </c>
      <c r="E116" s="517">
        <v>0.1</v>
      </c>
      <c r="F116" s="517">
        <v>15</v>
      </c>
    </row>
    <row r="117" spans="1:6" ht="24">
      <c r="A117" s="517">
        <v>45</v>
      </c>
      <c r="B117" s="3285"/>
      <c r="C117" s="508" t="s">
        <v>2794</v>
      </c>
      <c r="D117" s="508" t="s">
        <v>2795</v>
      </c>
      <c r="E117" s="517">
        <v>0.1</v>
      </c>
      <c r="F117" s="517">
        <v>15</v>
      </c>
    </row>
    <row r="118" spans="1:6" ht="24">
      <c r="A118" s="517">
        <v>46</v>
      </c>
      <c r="B118" s="3284" t="s">
        <v>477</v>
      </c>
      <c r="C118" s="517" t="s">
        <v>2798</v>
      </c>
      <c r="D118" s="508" t="s">
        <v>2796</v>
      </c>
      <c r="E118" s="517">
        <v>0.1</v>
      </c>
      <c r="F118" s="517">
        <v>15</v>
      </c>
    </row>
    <row r="119" spans="1:6" ht="24">
      <c r="A119" s="517">
        <v>47</v>
      </c>
      <c r="B119" s="3285"/>
      <c r="C119" s="517" t="s">
        <v>2797</v>
      </c>
      <c r="D119" s="508" t="s">
        <v>2799</v>
      </c>
      <c r="E119" s="517">
        <v>0.1</v>
      </c>
      <c r="F119" s="517">
        <v>15</v>
      </c>
    </row>
    <row r="120" spans="1:6">
      <c r="A120" s="517">
        <v>48</v>
      </c>
      <c r="B120" s="3284" t="s">
        <v>478</v>
      </c>
      <c r="C120" s="517" t="s">
        <v>479</v>
      </c>
      <c r="D120" s="508" t="s">
        <v>480</v>
      </c>
      <c r="E120" s="517">
        <v>0.1</v>
      </c>
      <c r="F120" s="517">
        <v>15</v>
      </c>
    </row>
    <row r="121" spans="1:6">
      <c r="A121" s="517">
        <v>49</v>
      </c>
      <c r="B121" s="3285"/>
      <c r="C121" s="517" t="s">
        <v>2800</v>
      </c>
      <c r="D121" s="508" t="s">
        <v>2801</v>
      </c>
      <c r="E121" s="517">
        <v>0.1</v>
      </c>
      <c r="F121" s="517">
        <v>15</v>
      </c>
    </row>
    <row r="122" spans="1:6" ht="24">
      <c r="A122" s="517">
        <v>50</v>
      </c>
      <c r="B122" s="3283" t="s">
        <v>481</v>
      </c>
      <c r="C122" s="517" t="s">
        <v>482</v>
      </c>
      <c r="D122" s="508" t="s">
        <v>483</v>
      </c>
      <c r="E122" s="517">
        <v>0.1</v>
      </c>
      <c r="F122" s="517">
        <v>15</v>
      </c>
    </row>
    <row r="123" spans="1:6" ht="24">
      <c r="A123" s="517">
        <v>51</v>
      </c>
      <c r="B123" s="3283"/>
      <c r="C123" s="517" t="s">
        <v>484</v>
      </c>
      <c r="D123" s="508" t="s">
        <v>485</v>
      </c>
      <c r="E123" s="517">
        <v>0.1</v>
      </c>
      <c r="F123" s="517">
        <v>15</v>
      </c>
    </row>
    <row r="124" spans="1:6" ht="24">
      <c r="A124" s="517">
        <v>52</v>
      </c>
      <c r="B124" s="3283" t="s">
        <v>486</v>
      </c>
      <c r="C124" s="517" t="s">
        <v>487</v>
      </c>
      <c r="D124" s="508" t="s">
        <v>2802</v>
      </c>
      <c r="E124" s="517">
        <v>0.1</v>
      </c>
      <c r="F124" s="517">
        <v>15</v>
      </c>
    </row>
    <row r="125" spans="1:6" ht="24">
      <c r="A125" s="517">
        <v>53</v>
      </c>
      <c r="B125" s="3283"/>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3" t="s">
        <v>494</v>
      </c>
      <c r="C127" s="517" t="s">
        <v>497</v>
      </c>
      <c r="D127" s="508" t="s">
        <v>498</v>
      </c>
      <c r="E127" s="517">
        <v>0.1</v>
      </c>
      <c r="F127" s="517">
        <v>15</v>
      </c>
    </row>
    <row r="128" spans="1:6">
      <c r="A128" s="517">
        <v>56</v>
      </c>
      <c r="B128" s="3283"/>
      <c r="C128" s="517" t="s">
        <v>499</v>
      </c>
      <c r="D128" s="508" t="s">
        <v>500</v>
      </c>
      <c r="E128" s="517">
        <v>0.1</v>
      </c>
      <c r="F128" s="517">
        <v>15</v>
      </c>
    </row>
    <row r="129" spans="1:6" ht="24">
      <c r="A129" s="517">
        <v>57</v>
      </c>
      <c r="B129" s="3283"/>
      <c r="C129" s="517" t="s">
        <v>495</v>
      </c>
      <c r="D129" s="508" t="s">
        <v>496</v>
      </c>
      <c r="E129" s="517">
        <v>0.1</v>
      </c>
      <c r="F129" s="517">
        <v>15</v>
      </c>
    </row>
    <row r="130" spans="1:6" ht="24">
      <c r="A130" s="517">
        <v>58</v>
      </c>
      <c r="B130" s="3283" t="s">
        <v>493</v>
      </c>
      <c r="C130" s="517" t="s">
        <v>2803</v>
      </c>
      <c r="D130" s="508" t="s">
        <v>2804</v>
      </c>
      <c r="E130" s="517">
        <v>0.1</v>
      </c>
      <c r="F130" s="517">
        <v>15</v>
      </c>
    </row>
    <row r="131" spans="1:6">
      <c r="A131" s="517">
        <v>59</v>
      </c>
      <c r="B131" s="3283"/>
      <c r="C131" s="517" t="s">
        <v>2805</v>
      </c>
      <c r="D131" s="508" t="s">
        <v>2806</v>
      </c>
      <c r="E131" s="517">
        <v>0.1</v>
      </c>
      <c r="F131" s="517">
        <v>15</v>
      </c>
    </row>
    <row r="132" spans="1:6">
      <c r="A132" s="517">
        <v>60</v>
      </c>
      <c r="B132" s="3284" t="s">
        <v>504</v>
      </c>
      <c r="C132" s="517" t="s">
        <v>505</v>
      </c>
      <c r="D132" s="508" t="s">
        <v>2809</v>
      </c>
      <c r="E132" s="517">
        <v>0.1</v>
      </c>
      <c r="F132" s="517">
        <v>15</v>
      </c>
    </row>
    <row r="133" spans="1:6">
      <c r="A133" s="517">
        <v>61</v>
      </c>
      <c r="B133" s="3285"/>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3" t="s">
        <v>506</v>
      </c>
      <c r="C135" s="517" t="s">
        <v>507</v>
      </c>
      <c r="D135" s="508" t="s">
        <v>2811</v>
      </c>
      <c r="E135" s="517">
        <v>0.1</v>
      </c>
      <c r="F135" s="517">
        <v>15</v>
      </c>
    </row>
    <row r="136" spans="1:6">
      <c r="A136" s="517">
        <v>64</v>
      </c>
      <c r="B136" s="3283"/>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3059</v>
      </c>
      <c r="R2" s="448" t="s">
        <v>3060</v>
      </c>
      <c r="S2" s="448" t="s">
        <v>3057</v>
      </c>
      <c r="T2" s="448" t="s">
        <v>3058</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1.0637000000000001</v>
      </c>
      <c r="Q94" s="448" t="s">
        <v>3064</v>
      </c>
      <c r="R94" s="448" t="s">
        <v>3065</v>
      </c>
      <c r="S94" s="448" t="s">
        <v>3066</v>
      </c>
      <c r="T94" s="448" t="s">
        <v>3058</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3075</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3064</v>
      </c>
      <c r="R186" s="448" t="s">
        <v>3065</v>
      </c>
      <c r="S186" s="448" t="s">
        <v>3066</v>
      </c>
      <c r="T186" s="448" t="s">
        <v>3058</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3059</v>
      </c>
      <c r="R278" s="448" t="s">
        <v>3060</v>
      </c>
      <c r="S278" s="448" t="s">
        <v>3061</v>
      </c>
      <c r="T278" s="448" t="s">
        <v>3062</v>
      </c>
      <c r="U278" s="448" t="s">
        <v>3063</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1.0118</v>
      </c>
      <c r="Q370" s="448" t="s">
        <v>3064</v>
      </c>
      <c r="R370" s="448" t="s">
        <v>3065</v>
      </c>
      <c r="S370" s="448" t="s">
        <v>3066</v>
      </c>
      <c r="T370" s="448" t="s">
        <v>3058</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9"/>
      <c r="C1" s="2549"/>
      <c r="D1" s="2549"/>
      <c r="E1" s="2549"/>
      <c r="F1" s="2550"/>
      <c r="G1" s="2550"/>
      <c r="H1" s="2550"/>
      <c r="I1" s="2550"/>
      <c r="J1" s="2550"/>
      <c r="K1" s="2550"/>
      <c r="L1" s="2550"/>
      <c r="M1" s="2550"/>
      <c r="N1" s="2550"/>
      <c r="O1" s="2550"/>
      <c r="P1" s="2550"/>
    </row>
    <row r="2" spans="1:16" ht="15.75">
      <c r="A2" s="2551" t="s">
        <v>2331</v>
      </c>
      <c r="B2" s="1704">
        <f ca="1">SUMIF(B6:B13,"&lt;&gt;#ref!",B6:B13)</f>
        <v>27234</v>
      </c>
      <c r="C2" s="2551" t="s">
        <v>2332</v>
      </c>
      <c r="D2" s="2551" t="s">
        <v>2333</v>
      </c>
      <c r="E2" s="2552">
        <f ca="1">SUMIF(E6:E13,"&lt;&gt;#ref!",E6:E13)</f>
        <v>5034.04</v>
      </c>
      <c r="F2" s="2550"/>
      <c r="G2" s="2550"/>
      <c r="H2" s="2550"/>
      <c r="I2" s="2550"/>
      <c r="J2" s="2550"/>
      <c r="K2" s="2550"/>
      <c r="L2" s="2550"/>
      <c r="M2" s="2550"/>
      <c r="N2" s="2550"/>
      <c r="O2" s="2550"/>
      <c r="P2" s="2550"/>
    </row>
    <row r="3" spans="1:16" ht="15.75">
      <c r="A3" s="2551" t="s">
        <v>2334</v>
      </c>
      <c r="B3" s="1704">
        <f ca="1">ROUND(B2*10000/E2,0)</f>
        <v>54100</v>
      </c>
      <c r="C3" s="2551" t="s">
        <v>2340</v>
      </c>
      <c r="D3" s="2550"/>
      <c r="E3" s="2550"/>
      <c r="F3" s="2550"/>
      <c r="G3" s="2550"/>
      <c r="H3" s="2550"/>
      <c r="I3" s="2550"/>
      <c r="J3" s="2550"/>
      <c r="K3" s="2550"/>
      <c r="L3" s="2550"/>
      <c r="M3" s="2550"/>
      <c r="N3" s="2550"/>
      <c r="O3" s="2550"/>
      <c r="P3" s="2550"/>
    </row>
    <row r="4" spans="1:16" ht="15.75">
      <c r="A4" s="2553"/>
      <c r="B4" s="2550"/>
      <c r="C4" s="2550"/>
      <c r="D4" s="2550"/>
      <c r="E4" s="2550"/>
      <c r="F4" s="2550"/>
      <c r="G4" s="2550"/>
      <c r="H4" s="2550"/>
      <c r="I4" s="2550"/>
      <c r="J4" s="2550"/>
      <c r="K4" s="2550"/>
      <c r="L4" s="2550"/>
      <c r="M4" s="2550"/>
      <c r="N4" s="2550"/>
      <c r="O4" s="2550"/>
      <c r="P4" s="2550"/>
    </row>
    <row r="5" spans="1:16" ht="28.5">
      <c r="A5" s="2554" t="s">
        <v>2335</v>
      </c>
      <c r="B5" s="2555" t="s">
        <v>2336</v>
      </c>
      <c r="C5" s="2556"/>
      <c r="D5" s="2550"/>
      <c r="E5" s="2557" t="s">
        <v>2337</v>
      </c>
      <c r="F5" s="2550"/>
      <c r="G5" s="2550"/>
      <c r="H5" s="2550"/>
      <c r="I5" s="2550"/>
      <c r="J5" s="2550"/>
      <c r="K5" s="2550"/>
      <c r="L5" s="2550"/>
      <c r="M5" s="2550"/>
      <c r="N5" s="2550"/>
      <c r="O5" s="2550"/>
      <c r="P5" s="2550"/>
    </row>
    <row r="6" spans="1:16" ht="15.75">
      <c r="A6" s="2558" t="s">
        <v>2338</v>
      </c>
      <c r="B6" s="1704">
        <f ca="1">SUMIF(INDIRECT("'"&amp;A6&amp;"'"&amp;"!A:A"),"总价",INDIRECT("'"&amp;A6&amp;"'"&amp;"!B:B"))</f>
        <v>27234</v>
      </c>
      <c r="C6" s="2551" t="s">
        <v>2332</v>
      </c>
      <c r="D6" s="2550"/>
      <c r="E6" s="2552">
        <f ca="1">SUMIF(INDIRECT("'"&amp;A6&amp;"'"&amp;"!C:C"),"建筑面积",INDIRECT("'"&amp;A6&amp;"'"&amp;"!D:D"))</f>
        <v>5034.04</v>
      </c>
      <c r="F6" s="2550"/>
      <c r="G6" s="2550"/>
      <c r="H6" s="2550"/>
      <c r="I6" s="2550"/>
      <c r="J6" s="2550"/>
      <c r="K6" s="2550"/>
      <c r="L6" s="2550"/>
      <c r="M6" s="2550"/>
      <c r="N6" s="2550"/>
      <c r="O6" s="2550"/>
      <c r="P6" s="2550"/>
    </row>
    <row r="7" spans="1:16" ht="15.75">
      <c r="A7" s="2558"/>
      <c r="B7" s="1704" t="e">
        <f ca="1">SUMIF(INDIRECT("'"&amp;A7&amp;"'"&amp;"!A:A"),"总价",INDIRECT("'"&amp;A7&amp;"'"&amp;"!B:B"))</f>
        <v>#REF!</v>
      </c>
      <c r="C7" s="2551" t="s">
        <v>2332</v>
      </c>
      <c r="D7" s="2550"/>
      <c r="E7" s="2552" t="e">
        <f t="shared" ref="E7:E13" ca="1" si="0">SUMIF(INDIRECT("'"&amp;A7&amp;"'"&amp;"!C:C"),"建筑面积",INDIRECT("'"&amp;A7&amp;"'"&amp;"!D:D"))</f>
        <v>#REF!</v>
      </c>
      <c r="F7" s="2550"/>
      <c r="G7" s="2550"/>
      <c r="H7" s="2550"/>
      <c r="I7" s="2550"/>
      <c r="J7" s="2550"/>
      <c r="K7" s="2550"/>
      <c r="L7" s="2550"/>
      <c r="M7" s="2550"/>
      <c r="N7" s="2550"/>
      <c r="O7" s="2550"/>
      <c r="P7" s="2550"/>
    </row>
    <row r="8" spans="1:16" ht="15.75">
      <c r="A8" s="2558"/>
      <c r="B8" s="1704" t="e">
        <f t="shared" ref="B8:B13" ca="1" si="1">SUMIF(INDIRECT("'"&amp;A8&amp;"'"&amp;"!A:A"),"总价",INDIRECT("'"&amp;A8&amp;"'"&amp;"!B:B"))</f>
        <v>#REF!</v>
      </c>
      <c r="C8" s="2551" t="s">
        <v>2332</v>
      </c>
      <c r="D8" s="2550"/>
      <c r="E8" s="2552" t="e">
        <f t="shared" ca="1" si="0"/>
        <v>#REF!</v>
      </c>
      <c r="F8" s="2550"/>
      <c r="G8" s="2550"/>
      <c r="H8" s="2550"/>
      <c r="I8" s="2550"/>
      <c r="J8" s="2550"/>
      <c r="K8" s="2550"/>
      <c r="L8" s="2550"/>
      <c r="M8" s="2550"/>
      <c r="N8" s="2550"/>
      <c r="O8" s="2550"/>
      <c r="P8" s="2550"/>
    </row>
    <row r="9" spans="1:16" ht="15.75">
      <c r="A9" s="2558"/>
      <c r="B9" s="1704" t="e">
        <f t="shared" ca="1" si="1"/>
        <v>#REF!</v>
      </c>
      <c r="C9" s="2551" t="s">
        <v>2332</v>
      </c>
      <c r="D9" s="2550"/>
      <c r="E9" s="2552" t="e">
        <f t="shared" ca="1" si="0"/>
        <v>#REF!</v>
      </c>
      <c r="F9" s="2550"/>
      <c r="G9" s="2550"/>
      <c r="H9" s="2550"/>
      <c r="I9" s="2550"/>
      <c r="J9" s="2550"/>
      <c r="K9" s="2550"/>
      <c r="L9" s="2550"/>
      <c r="M9" s="2550"/>
      <c r="N9" s="2550"/>
      <c r="O9" s="2550"/>
      <c r="P9" s="2550"/>
    </row>
    <row r="10" spans="1:16" ht="15.75">
      <c r="A10" s="2558"/>
      <c r="B10" s="1704" t="e">
        <f t="shared" ca="1" si="1"/>
        <v>#REF!</v>
      </c>
      <c r="C10" s="2551" t="s">
        <v>2332</v>
      </c>
      <c r="D10" s="2550"/>
      <c r="E10" s="2552" t="e">
        <f t="shared" ca="1" si="0"/>
        <v>#REF!</v>
      </c>
      <c r="F10" s="2550"/>
      <c r="G10" s="2550"/>
      <c r="H10" s="2550"/>
      <c r="I10" s="2550"/>
      <c r="J10" s="2550"/>
      <c r="K10" s="2550"/>
      <c r="L10" s="2550"/>
      <c r="M10" s="2550"/>
      <c r="N10" s="2550"/>
      <c r="O10" s="2550"/>
      <c r="P10" s="2550"/>
    </row>
    <row r="11" spans="1:16" ht="15.75">
      <c r="A11" s="2558"/>
      <c r="B11" s="1704" t="e">
        <f t="shared" ca="1" si="1"/>
        <v>#REF!</v>
      </c>
      <c r="C11" s="2551" t="s">
        <v>2332</v>
      </c>
      <c r="D11" s="2550"/>
      <c r="E11" s="2552" t="e">
        <f t="shared" ca="1" si="0"/>
        <v>#REF!</v>
      </c>
      <c r="F11" s="2550"/>
      <c r="G11" s="2550"/>
      <c r="H11" s="2550"/>
      <c r="I11" s="2550"/>
      <c r="J11" s="2550"/>
      <c r="K11" s="2550"/>
      <c r="L11" s="2550"/>
      <c r="M11" s="2550"/>
      <c r="N11" s="2550"/>
      <c r="O11" s="2550"/>
      <c r="P11" s="2550"/>
    </row>
    <row r="12" spans="1:16" ht="15.75">
      <c r="A12" s="2558"/>
      <c r="B12" s="1704" t="e">
        <f t="shared" ca="1" si="1"/>
        <v>#REF!</v>
      </c>
      <c r="C12" s="2551" t="s">
        <v>2332</v>
      </c>
      <c r="D12" s="2550"/>
      <c r="E12" s="2552" t="e">
        <f t="shared" ca="1" si="0"/>
        <v>#REF!</v>
      </c>
      <c r="F12" s="2550"/>
      <c r="G12" s="2550"/>
      <c r="H12" s="2550"/>
      <c r="I12" s="2550"/>
      <c r="J12" s="2550"/>
      <c r="K12" s="2550"/>
      <c r="L12" s="2550"/>
      <c r="M12" s="2550"/>
      <c r="N12" s="2550"/>
      <c r="O12" s="2550"/>
      <c r="P12" s="2550"/>
    </row>
    <row r="13" spans="1:16" ht="15.75">
      <c r="A13" s="2558"/>
      <c r="B13" s="1704" t="e">
        <f t="shared" ca="1" si="1"/>
        <v>#REF!</v>
      </c>
      <c r="C13" s="2551" t="s">
        <v>2332</v>
      </c>
      <c r="D13" s="2550"/>
      <c r="E13" s="2552" t="e">
        <f t="shared" ca="1" si="0"/>
        <v>#REF!</v>
      </c>
      <c r="F13" s="2550"/>
      <c r="G13" s="2550"/>
      <c r="H13" s="2550"/>
      <c r="I13" s="2550"/>
      <c r="J13" s="2550"/>
      <c r="K13" s="2550"/>
      <c r="L13" s="2550"/>
      <c r="M13" s="2550"/>
      <c r="N13" s="2550"/>
      <c r="O13" s="2550"/>
      <c r="P13" s="2550"/>
    </row>
    <row r="14" spans="1:16">
      <c r="A14" s="2550"/>
      <c r="B14" s="2550"/>
      <c r="C14" s="2550"/>
      <c r="D14" s="2550"/>
      <c r="E14" s="2550"/>
      <c r="F14" s="2550"/>
      <c r="G14" s="2550"/>
      <c r="H14" s="2550"/>
      <c r="I14" s="2550"/>
      <c r="J14" s="2550"/>
      <c r="K14" s="2550"/>
      <c r="L14" s="2550"/>
      <c r="M14" s="2550"/>
      <c r="N14" s="2550"/>
      <c r="O14" s="2550"/>
      <c r="P14" s="2550"/>
    </row>
    <row r="15" spans="1:16">
      <c r="A15" s="2550"/>
      <c r="B15" s="2550"/>
      <c r="C15" s="2550"/>
      <c r="D15" s="2550"/>
      <c r="E15" s="2550"/>
      <c r="F15" s="2550"/>
      <c r="G15" s="2550"/>
      <c r="H15" s="2550"/>
      <c r="I15" s="2550"/>
      <c r="J15" s="2550"/>
      <c r="K15" s="2550"/>
      <c r="L15" s="2550"/>
      <c r="M15" s="2550"/>
      <c r="N15" s="2550"/>
      <c r="O15" s="2550"/>
      <c r="P15" s="2550"/>
    </row>
    <row r="16" spans="1:16">
      <c r="A16" s="2550"/>
      <c r="B16" s="2550"/>
      <c r="C16" s="2550"/>
      <c r="D16" s="2550"/>
      <c r="E16" s="2550"/>
      <c r="F16" s="2550"/>
      <c r="G16" s="2550"/>
      <c r="H16" s="2550"/>
      <c r="I16" s="2550"/>
      <c r="J16" s="2550"/>
      <c r="K16" s="2550"/>
      <c r="L16" s="2550"/>
      <c r="M16" s="2550"/>
      <c r="N16" s="2550"/>
      <c r="O16" s="2550"/>
      <c r="P16" s="2550"/>
    </row>
    <row r="17" spans="1:16">
      <c r="A17" s="2550"/>
      <c r="B17" s="2550"/>
      <c r="C17" s="2550"/>
      <c r="D17" s="2550"/>
      <c r="E17" s="2550"/>
      <c r="F17" s="2550"/>
      <c r="G17" s="2550"/>
      <c r="H17" s="2550"/>
      <c r="I17" s="2550"/>
      <c r="J17" s="2550"/>
      <c r="K17" s="2550"/>
      <c r="L17" s="2550"/>
      <c r="M17" s="2550"/>
      <c r="N17" s="2550"/>
      <c r="O17" s="2550"/>
      <c r="P17" s="2550"/>
    </row>
    <row r="18" spans="1:16">
      <c r="A18" s="2550"/>
      <c r="B18" s="2550"/>
      <c r="C18" s="2550"/>
      <c r="D18" s="2550"/>
      <c r="E18" s="2550"/>
      <c r="F18" s="2550"/>
      <c r="G18" s="2550"/>
      <c r="H18" s="2550"/>
      <c r="I18" s="2550"/>
      <c r="J18" s="2550"/>
      <c r="K18" s="2550"/>
      <c r="L18" s="2550"/>
      <c r="M18" s="2550"/>
      <c r="N18" s="2550"/>
      <c r="O18" s="2550"/>
      <c r="P18" s="2550"/>
    </row>
    <row r="19" spans="1:16">
      <c r="A19" s="2550"/>
      <c r="B19" s="2550"/>
      <c r="C19" s="2550"/>
      <c r="D19" s="2550"/>
      <c r="E19" s="2550"/>
      <c r="F19" s="2550"/>
      <c r="G19" s="2550"/>
      <c r="H19" s="2550"/>
      <c r="I19" s="2550"/>
      <c r="J19" s="2550"/>
      <c r="K19" s="2550"/>
      <c r="L19" s="2550"/>
      <c r="M19" s="2550"/>
      <c r="N19" s="2550"/>
      <c r="O19" s="2550"/>
      <c r="P19" s="2550"/>
    </row>
    <row r="20" spans="1:16">
      <c r="A20" s="2550"/>
      <c r="B20" s="2550"/>
      <c r="C20" s="2550"/>
      <c r="D20" s="2550"/>
      <c r="E20" s="2550"/>
      <c r="F20" s="2550"/>
      <c r="G20" s="2550"/>
      <c r="H20" s="2550"/>
      <c r="I20" s="2550"/>
      <c r="J20" s="2550"/>
      <c r="K20" s="2550"/>
      <c r="L20" s="2550"/>
      <c r="M20" s="2550"/>
      <c r="N20" s="2550"/>
      <c r="O20" s="2550"/>
      <c r="P20" s="2550"/>
    </row>
    <row r="21" spans="1:16">
      <c r="A21" s="2550"/>
      <c r="B21" s="2550"/>
      <c r="C21" s="2550"/>
      <c r="D21" s="2550"/>
      <c r="E21" s="2550"/>
      <c r="F21" s="2550"/>
      <c r="G21" s="2550"/>
      <c r="H21" s="2550"/>
      <c r="I21" s="2550"/>
      <c r="J21" s="2550"/>
      <c r="K21" s="2550"/>
      <c r="L21" s="2550"/>
      <c r="M21" s="2550"/>
      <c r="N21" s="2550"/>
      <c r="O21" s="2550"/>
      <c r="P21" s="2550"/>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O2" sqref="O1:X1048576"/>
    </sheetView>
  </sheetViews>
  <sheetFormatPr defaultColWidth="9" defaultRowHeight="12.75"/>
  <cols>
    <col min="1" max="1" width="9" style="543"/>
    <col min="2" max="7" width="9" style="543" customWidth="1"/>
    <col min="8" max="8" width="9" style="2584"/>
    <col min="9" max="9" width="9" style="543"/>
    <col min="10" max="13" width="9" style="543" customWidth="1"/>
    <col min="14" max="14" width="2.5" style="2583" customWidth="1"/>
    <col min="15" max="15" width="9" style="2584" customWidth="1"/>
    <col min="16" max="18" width="9" style="543" customWidth="1"/>
    <col min="19" max="19" width="2.75" style="2583" customWidth="1"/>
    <col min="20" max="20" width="7.125" style="2584" customWidth="1"/>
    <col min="21" max="23" width="7.125" style="543" customWidth="1"/>
    <col min="24" max="24" width="2.5" style="2583" customWidth="1"/>
    <col min="25" max="30" width="9.75" style="543" customWidth="1"/>
    <col min="31" max="31" width="2.5" style="2583" customWidth="1"/>
    <col min="32" max="37" width="9.5" style="543" customWidth="1"/>
    <col min="38" max="16384" width="9" style="543"/>
  </cols>
  <sheetData>
    <row r="1" spans="1:37" s="2559" customFormat="1">
      <c r="B1" s="3300" t="s">
        <v>670</v>
      </c>
      <c r="C1" s="3300"/>
      <c r="D1" s="3300"/>
      <c r="E1" s="3300"/>
      <c r="F1" s="3300"/>
      <c r="G1" s="3300"/>
      <c r="H1" s="3296" t="s">
        <v>671</v>
      </c>
      <c r="I1" s="3296"/>
      <c r="J1" s="3296"/>
      <c r="K1" s="3296"/>
      <c r="L1" s="3296"/>
      <c r="M1" s="3296"/>
      <c r="N1" s="2560"/>
      <c r="O1" s="3296" t="s">
        <v>672</v>
      </c>
      <c r="P1" s="3296"/>
      <c r="Q1" s="3296"/>
      <c r="R1" s="3296"/>
      <c r="S1" s="2560"/>
      <c r="T1" s="3296" t="s">
        <v>673</v>
      </c>
      <c r="U1" s="3296"/>
      <c r="V1" s="3296"/>
      <c r="W1" s="3296"/>
      <c r="X1" s="2560"/>
      <c r="Y1" s="3295" t="s">
        <v>674</v>
      </c>
      <c r="Z1" s="3296"/>
      <c r="AA1" s="3296"/>
      <c r="AB1" s="3296"/>
      <c r="AC1" s="3296"/>
      <c r="AD1" s="3296"/>
      <c r="AE1" s="2560"/>
      <c r="AF1" s="3295" t="s">
        <v>675</v>
      </c>
      <c r="AG1" s="3296"/>
      <c r="AH1" s="3296"/>
      <c r="AI1" s="3296"/>
      <c r="AJ1" s="3296"/>
      <c r="AK1" s="3296"/>
    </row>
    <row r="2" spans="1:37" s="2561" customFormat="1" ht="14.25" thickBot="1">
      <c r="B2" s="2562" t="s">
        <v>676</v>
      </c>
      <c r="C2" s="2562" t="s">
        <v>677</v>
      </c>
      <c r="D2" s="2563" t="s">
        <v>678</v>
      </c>
      <c r="E2" s="2563" t="s">
        <v>2896</v>
      </c>
      <c r="F2" s="2563" t="s">
        <v>679</v>
      </c>
      <c r="G2" s="2562" t="s">
        <v>680</v>
      </c>
      <c r="H2" s="2564"/>
      <c r="I2" s="2565"/>
      <c r="J2" s="2562" t="s">
        <v>676</v>
      </c>
      <c r="K2" s="2563" t="s">
        <v>889</v>
      </c>
      <c r="L2" s="2563" t="s">
        <v>514</v>
      </c>
      <c r="M2" s="2562" t="s">
        <v>680</v>
      </c>
      <c r="N2" s="2566"/>
      <c r="O2" s="2562" t="s">
        <v>676</v>
      </c>
      <c r="P2" s="2563" t="s">
        <v>889</v>
      </c>
      <c r="Q2" s="2563" t="s">
        <v>514</v>
      </c>
      <c r="R2" s="2562" t="s">
        <v>680</v>
      </c>
      <c r="S2" s="2566"/>
      <c r="T2" s="2562" t="s">
        <v>676</v>
      </c>
      <c r="U2" s="2563" t="s">
        <v>889</v>
      </c>
      <c r="V2" s="2563" t="s">
        <v>514</v>
      </c>
      <c r="W2" s="2562" t="s">
        <v>680</v>
      </c>
      <c r="X2" s="2566"/>
      <c r="Y2" s="2562" t="s">
        <v>676</v>
      </c>
      <c r="Z2" s="2567" t="s">
        <v>677</v>
      </c>
      <c r="AA2" s="2568" t="s">
        <v>678</v>
      </c>
      <c r="AB2" s="2563" t="s">
        <v>2897</v>
      </c>
      <c r="AC2" s="2569" t="s">
        <v>679</v>
      </c>
      <c r="AD2" s="2562" t="s">
        <v>680</v>
      </c>
      <c r="AE2" s="2566"/>
      <c r="AF2" s="2562" t="s">
        <v>676</v>
      </c>
      <c r="AG2" s="2567" t="s">
        <v>677</v>
      </c>
      <c r="AH2" s="2568" t="s">
        <v>605</v>
      </c>
      <c r="AI2" s="2563" t="s">
        <v>2707</v>
      </c>
      <c r="AJ2" s="2569" t="s">
        <v>514</v>
      </c>
      <c r="AK2" s="2562" t="s">
        <v>680</v>
      </c>
    </row>
    <row r="3" spans="1:37" s="2576" customFormat="1" ht="14.25">
      <c r="A3" s="2570" t="s">
        <v>2372</v>
      </c>
      <c r="B3" s="2571"/>
      <c r="C3" s="2571"/>
      <c r="D3" s="2572"/>
      <c r="E3" s="2572"/>
      <c r="F3" s="2572"/>
      <c r="G3" s="2571"/>
      <c r="H3" s="2573"/>
      <c r="I3" s="2574"/>
      <c r="J3" s="2575">
        <f>ROUND(AVERAGE($J4:$J41),2)</f>
        <v>1.49</v>
      </c>
      <c r="K3" s="2575">
        <f>ROUND(AVERAGE($K4:$K41),2)</f>
        <v>0.93</v>
      </c>
      <c r="L3" s="2575">
        <f>ROUND(AVERAGE($L4:$L41),2)</f>
        <v>1.64</v>
      </c>
      <c r="M3" s="2575">
        <f>ROUND(AVERAGE($M4:$M41),2)</f>
        <v>1.0900000000000001</v>
      </c>
      <c r="N3" s="2560"/>
      <c r="O3" s="2573"/>
      <c r="S3" s="2560"/>
      <c r="T3" s="2573"/>
      <c r="X3" s="2577"/>
      <c r="Y3" s="539">
        <f>ROUND(SUMPRODUCT(PRODUCT(1+O3:O$12)),4)</f>
        <v>1.0335000000000001</v>
      </c>
      <c r="Z3" s="540">
        <f>ROUND(SUMPRODUCT(PRODUCT(1+P3:P$12)),4)</f>
        <v>1.0182</v>
      </c>
      <c r="AA3" s="541">
        <f t="shared" ref="AA3" si="0">Z3</f>
        <v>1.0182</v>
      </c>
      <c r="AB3" s="539">
        <f>AA3</f>
        <v>1.0182</v>
      </c>
      <c r="AC3" s="542">
        <f>ROUND(SUMPRODUCT(PRODUCT(1+Q3:Q$12)),4)</f>
        <v>1.0361</v>
      </c>
      <c r="AD3" s="539">
        <f>ROUND(SUMPRODUCT(PRODUCT(1+R3:R$12)),4)</f>
        <v>1.0270999999999999</v>
      </c>
      <c r="AE3" s="2560"/>
      <c r="AF3" s="539">
        <f>ROUND(AVERAGE(J3:J$13)/100,4)</f>
        <v>5.7999999999999996E-3</v>
      </c>
      <c r="AG3" s="540">
        <f>ROUND(AVERAGE(K3:K$13)/100,4)</f>
        <v>2.8999999999999998E-3</v>
      </c>
      <c r="AH3" s="541">
        <f>AG3</f>
        <v>2.8999999999999998E-3</v>
      </c>
      <c r="AI3" s="539">
        <f>AH3</f>
        <v>2.8999999999999998E-3</v>
      </c>
      <c r="AJ3" s="542">
        <f>ROUND(AVERAGE(L3:L$13)/100,4)</f>
        <v>6.3E-3</v>
      </c>
      <c r="AK3" s="539">
        <f>ROUND(AVERAGE(M3:M$13)/100,4)</f>
        <v>4.1000000000000003E-3</v>
      </c>
    </row>
    <row r="4" spans="1:37" s="551" customFormat="1" ht="14.25">
      <c r="B4" s="2578"/>
      <c r="C4" s="2578"/>
      <c r="D4" s="2579"/>
      <c r="E4" s="2579"/>
      <c r="F4" s="2579"/>
      <c r="G4" s="2578"/>
      <c r="H4" s="2580"/>
      <c r="I4" s="2581"/>
      <c r="J4" s="2581"/>
      <c r="K4" s="2581"/>
      <c r="L4" s="2581"/>
      <c r="M4" s="2581"/>
      <c r="N4" s="2560"/>
      <c r="O4" s="2580"/>
      <c r="S4" s="2560"/>
      <c r="T4" s="2580"/>
      <c r="X4" s="2560"/>
      <c r="Y4" s="543"/>
      <c r="Z4" s="544"/>
      <c r="AA4" s="545"/>
      <c r="AB4" s="543"/>
      <c r="AC4" s="546"/>
      <c r="AD4" s="543"/>
      <c r="AE4" s="2560"/>
      <c r="AF4" s="543"/>
      <c r="AG4" s="544"/>
      <c r="AH4" s="545"/>
      <c r="AI4" s="543"/>
      <c r="AJ4" s="546"/>
      <c r="AK4" s="543"/>
    </row>
    <row r="5" spans="1:37" s="2585" customFormat="1">
      <c r="A5" s="2582" t="s">
        <v>3070</v>
      </c>
      <c r="B5" s="2869">
        <f t="shared" ref="B5" si="1">B6*(1+O5)</f>
        <v>514.61052757524635</v>
      </c>
      <c r="C5" s="2869">
        <f t="shared" ref="C5" si="2">C6*(1+P5)</f>
        <v>354.10717795754653</v>
      </c>
      <c r="D5" s="2869">
        <f t="shared" ref="D5" si="3">C5</f>
        <v>354.10717795754653</v>
      </c>
      <c r="E5" s="2869">
        <f>D5</f>
        <v>354.10717795754653</v>
      </c>
      <c r="F5" s="2869">
        <f t="shared" ref="F5" si="4">F6*(1+Q5)</f>
        <v>744.35781191052331</v>
      </c>
      <c r="G5" s="2869">
        <f t="shared" ref="G5" si="5">G6*(1+R5)</f>
        <v>338.03284441166971</v>
      </c>
      <c r="H5" s="537">
        <v>2023</v>
      </c>
      <c r="I5" s="518">
        <v>1</v>
      </c>
      <c r="J5" s="519">
        <v>0</v>
      </c>
      <c r="K5" s="519">
        <v>0</v>
      </c>
      <c r="L5" s="519">
        <v>0</v>
      </c>
      <c r="M5" s="520">
        <v>0</v>
      </c>
      <c r="N5" s="2583"/>
      <c r="O5" s="2584">
        <f t="shared" ref="O5" si="6">J5/100</f>
        <v>0</v>
      </c>
      <c r="P5" s="543">
        <f t="shared" ref="P5" si="7">K5/100</f>
        <v>0</v>
      </c>
      <c r="Q5" s="543">
        <f t="shared" ref="Q5" si="8">L5/100</f>
        <v>0</v>
      </c>
      <c r="R5" s="543">
        <f t="shared" ref="R5" si="9">M5/100</f>
        <v>0</v>
      </c>
      <c r="S5" s="2583"/>
      <c r="T5" s="2584"/>
      <c r="U5" s="543"/>
      <c r="V5" s="543"/>
      <c r="W5" s="543"/>
      <c r="X5" s="2583"/>
      <c r="Y5" s="547">
        <f>ROUND(IF(项目基本情况!$B$8="出让",SUMPRODUCT(PRODUCT(1+O5:O$13)),SUMPRODUCT(PRODUCT(1+O5:O$12))),4)</f>
        <v>1.0335000000000001</v>
      </c>
      <c r="Z5" s="548">
        <f>ROUND(IF(项目基本情况!$B$8="出让",SUMPRODUCT(PRODUCT(1+P5:P$13)),SUMPRODUCT(PRODUCT(1+P5:P$12))),4)</f>
        <v>1.0182</v>
      </c>
      <c r="AA5" s="549">
        <f t="shared" ref="AA5" si="10">Z5</f>
        <v>1.0182</v>
      </c>
      <c r="AB5" s="547">
        <f>AA5</f>
        <v>1.0182</v>
      </c>
      <c r="AC5" s="550">
        <f>ROUND(IF(项目基本情况!$B$8="出让",SUMPRODUCT(PRODUCT(1+Q5:Q$13)),SUMPRODUCT(PRODUCT(1+Q5:Q$12))),4)</f>
        <v>1.0361</v>
      </c>
      <c r="AD5" s="547">
        <f>ROUND(IF(项目基本情况!$B$8="出让",SUMPRODUCT(PRODUCT(1+R5:R$13)),SUMPRODUCT(PRODUCT(1+R5:R$12))),4)</f>
        <v>1.0270999999999999</v>
      </c>
      <c r="AE5" s="2583"/>
      <c r="AF5" s="547">
        <f>ROUND(AVERAGEIF(J5:J$13,"&lt;&gt;0")/100,4)</f>
        <v>8.6E-3</v>
      </c>
      <c r="AG5" s="548">
        <f>ROUND(AVERAGEIF(K5:K$13,"&lt;&gt;0")/100,4)</f>
        <v>3.8999999999999998E-3</v>
      </c>
      <c r="AH5" s="549">
        <f>AG5</f>
        <v>3.8999999999999998E-3</v>
      </c>
      <c r="AI5" s="547">
        <f t="shared" ref="AI5:AI13" si="11">AH5</f>
        <v>3.8999999999999998E-3</v>
      </c>
      <c r="AJ5" s="550">
        <f>ROUND(AVERAGEIF(L5:L$13,"&lt;&gt;0")/100,4)</f>
        <v>9.2999999999999992E-3</v>
      </c>
      <c r="AK5" s="547">
        <f>ROUND(AVERAGE(M5:M$13)/100,4)</f>
        <v>3.3999999999999998E-3</v>
      </c>
    </row>
    <row r="6" spans="1:37" s="2585" customFormat="1">
      <c r="A6" s="2586" t="s">
        <v>3069</v>
      </c>
      <c r="B6" s="2870">
        <f t="shared" ref="B6" si="12">B7*(1+O6)</f>
        <v>514.61052757524635</v>
      </c>
      <c r="C6" s="2870">
        <f t="shared" ref="C6" si="13">C7*(1+P6)</f>
        <v>354.10717795754653</v>
      </c>
      <c r="D6" s="2870">
        <f t="shared" ref="D6" si="14">C6</f>
        <v>354.10717795754653</v>
      </c>
      <c r="E6" s="2870">
        <f t="shared" ref="E6:E13" si="15">B6</f>
        <v>514.61052757524635</v>
      </c>
      <c r="F6" s="2870">
        <f t="shared" ref="F6" si="16">F7*(1+Q6)</f>
        <v>744.35781191052331</v>
      </c>
      <c r="G6" s="2870">
        <f t="shared" ref="G6" si="17">G7*(1+R6)</f>
        <v>338.03284441166971</v>
      </c>
      <c r="H6" s="521">
        <v>2022</v>
      </c>
      <c r="I6" s="522">
        <v>4</v>
      </c>
      <c r="J6" s="523">
        <v>0</v>
      </c>
      <c r="K6" s="523">
        <v>0</v>
      </c>
      <c r="L6" s="523">
        <v>0</v>
      </c>
      <c r="M6" s="524">
        <v>0</v>
      </c>
      <c r="N6" s="2560"/>
      <c r="O6" s="2587">
        <f t="shared" ref="O6" si="18">J6/100</f>
        <v>0</v>
      </c>
      <c r="P6" s="2559">
        <f t="shared" ref="P6" si="19">K6/100</f>
        <v>0</v>
      </c>
      <c r="Q6" s="2559">
        <f t="shared" ref="Q6" si="20">L6/100</f>
        <v>0</v>
      </c>
      <c r="R6" s="2559">
        <f t="shared" ref="R6" si="21">M6/100</f>
        <v>0</v>
      </c>
      <c r="S6" s="2560"/>
      <c r="T6" s="2587"/>
      <c r="U6" s="2559"/>
      <c r="V6" s="2559"/>
      <c r="W6" s="2559"/>
      <c r="X6" s="2560"/>
      <c r="Y6" s="551">
        <f>ROUND(IF(项目基本情况!$B$8="出让",SUMPRODUCT(PRODUCT(1+O6:O$13)),SUMPRODUCT(PRODUCT(1+O6:O$12))),4)</f>
        <v>1.0335000000000001</v>
      </c>
      <c r="Z6" s="552">
        <f>ROUND(IF(项目基本情况!$B$8="出让",SUMPRODUCT(PRODUCT(1+P6:P$13)),SUMPRODUCT(PRODUCT(1+P6:P$12))),4)</f>
        <v>1.0182</v>
      </c>
      <c r="AA6" s="553">
        <f t="shared" ref="AA6" si="22">Z6</f>
        <v>1.0182</v>
      </c>
      <c r="AB6" s="551">
        <f t="shared" ref="AB6:AB12" si="23">Y6</f>
        <v>1.0335000000000001</v>
      </c>
      <c r="AC6" s="554">
        <f>ROUND(IF(项目基本情况!$B$8="出让",SUMPRODUCT(PRODUCT(1+Q6:Q$13)),SUMPRODUCT(PRODUCT(1+Q6:Q$12))),4)</f>
        <v>1.0361</v>
      </c>
      <c r="AD6" s="551">
        <f>ROUND(IF(项目基本情况!$B$8="出让",SUMPRODUCT(PRODUCT(1+R6:R$13)),SUMPRODUCT(PRODUCT(1+R6:R$12))),4)</f>
        <v>1.0270999999999999</v>
      </c>
      <c r="AE6" s="2560"/>
      <c r="AF6" s="547">
        <f>ROUND(AVERAGEIF(J6:J$13,"&lt;&gt;0")/100,4)</f>
        <v>8.6E-3</v>
      </c>
      <c r="AG6" s="552">
        <f>ROUND(AVERAGEIF(K6:K$13,"&lt;&gt;0")/100,4)</f>
        <v>3.8999999999999998E-3</v>
      </c>
      <c r="AH6" s="553">
        <f t="shared" ref="AH6:AH13" si="24">AG6</f>
        <v>3.8999999999999998E-3</v>
      </c>
      <c r="AI6" s="551">
        <f t="shared" si="11"/>
        <v>3.8999999999999998E-3</v>
      </c>
      <c r="AJ6" s="554">
        <f>ROUND(AVERAGEIF(L6:L$13,"&lt;&gt;0")/100,4)</f>
        <v>9.2999999999999992E-3</v>
      </c>
      <c r="AK6" s="551">
        <f>ROUND(AVERAGE(M6:M$13)/100,4)</f>
        <v>3.8E-3</v>
      </c>
    </row>
    <row r="7" spans="1:37" s="2585" customFormat="1">
      <c r="A7" s="2582" t="s">
        <v>3068</v>
      </c>
      <c r="B7" s="2869">
        <f t="shared" ref="B7" si="25">B8*(1+O7)</f>
        <v>514.61052757524635</v>
      </c>
      <c r="C7" s="2869">
        <f t="shared" ref="C7" si="26">C8*(1+P7)</f>
        <v>354.10717795754653</v>
      </c>
      <c r="D7" s="2869">
        <f t="shared" ref="D7" si="27">C7</f>
        <v>354.10717795754653</v>
      </c>
      <c r="E7" s="2869">
        <f t="shared" si="15"/>
        <v>514.61052757524635</v>
      </c>
      <c r="F7" s="2869">
        <f t="shared" ref="F7" si="28">F8*(1+Q7)</f>
        <v>744.35781191052331</v>
      </c>
      <c r="G7" s="2869">
        <f t="shared" ref="G7" si="29">G8*(1+R7)</f>
        <v>338.03284441166971</v>
      </c>
      <c r="H7" s="537">
        <v>2022</v>
      </c>
      <c r="I7" s="518">
        <v>3</v>
      </c>
      <c r="J7" s="519">
        <v>0</v>
      </c>
      <c r="K7" s="519">
        <v>0</v>
      </c>
      <c r="L7" s="519">
        <v>0</v>
      </c>
      <c r="M7" s="520">
        <v>0</v>
      </c>
      <c r="N7" s="2583"/>
      <c r="O7" s="2584">
        <f t="shared" ref="O7" si="30">J7/100</f>
        <v>0</v>
      </c>
      <c r="P7" s="543">
        <f t="shared" ref="P7" si="31">K7/100</f>
        <v>0</v>
      </c>
      <c r="Q7" s="543">
        <f t="shared" ref="Q7" si="32">L7/100</f>
        <v>0</v>
      </c>
      <c r="R7" s="543">
        <f t="shared" ref="R7" si="33">M7/100</f>
        <v>0</v>
      </c>
      <c r="S7" s="2583"/>
      <c r="T7" s="2584"/>
      <c r="U7" s="543"/>
      <c r="V7" s="543"/>
      <c r="W7" s="543"/>
      <c r="X7" s="2583"/>
      <c r="Y7" s="547">
        <f>ROUND(IF(项目基本情况!$B$8="出让",SUMPRODUCT(PRODUCT(1+O7:O$13)),SUMPRODUCT(PRODUCT(1+O7:O$12))),4)</f>
        <v>1.0335000000000001</v>
      </c>
      <c r="Z7" s="548">
        <f>ROUND(IF(项目基本情况!$B$8="出让",SUMPRODUCT(PRODUCT(1+P7:P$13)),SUMPRODUCT(PRODUCT(1+P7:P$12))),4)</f>
        <v>1.0182</v>
      </c>
      <c r="AA7" s="549">
        <f t="shared" ref="AA7" si="34">Z7</f>
        <v>1.0182</v>
      </c>
      <c r="AB7" s="547">
        <f t="shared" si="23"/>
        <v>1.0335000000000001</v>
      </c>
      <c r="AC7" s="550">
        <f>ROUND(IF(项目基本情况!$B$8="出让",SUMPRODUCT(PRODUCT(1+Q7:Q$13)),SUMPRODUCT(PRODUCT(1+Q7:Q$12))),4)</f>
        <v>1.0361</v>
      </c>
      <c r="AD7" s="547">
        <f>ROUND(IF(项目基本情况!$B$8="出让",SUMPRODUCT(PRODUCT(1+R7:R$13)),SUMPRODUCT(PRODUCT(1+R7:R$12))),4)</f>
        <v>1.0270999999999999</v>
      </c>
      <c r="AE7" s="2583"/>
      <c r="AF7" s="547">
        <f>ROUND(AVERAGEIF(J7:J$13,"&lt;&gt;0")/100,4)</f>
        <v>8.6E-3</v>
      </c>
      <c r="AG7" s="548">
        <f>ROUND(AVERAGEIF(K7:K$13,"&lt;&gt;0")/100,4)</f>
        <v>3.8999999999999998E-3</v>
      </c>
      <c r="AH7" s="549">
        <f t="shared" si="24"/>
        <v>3.8999999999999998E-3</v>
      </c>
      <c r="AI7" s="547">
        <f t="shared" si="11"/>
        <v>3.8999999999999998E-3</v>
      </c>
      <c r="AJ7" s="550">
        <f>ROUND(AVERAGEIF(L7:L$13,"&lt;&gt;0")/100,4)</f>
        <v>9.2999999999999992E-3</v>
      </c>
      <c r="AK7" s="547">
        <f>ROUND(AVERAGE(M7:M$13)/100,4)</f>
        <v>4.3E-3</v>
      </c>
    </row>
    <row r="8" spans="1:37" s="2585" customFormat="1">
      <c r="A8" s="2582" t="s">
        <v>3067</v>
      </c>
      <c r="B8" s="2869">
        <f t="shared" ref="B8" si="35">B9*(1+O8)</f>
        <v>514.61052757524635</v>
      </c>
      <c r="C8" s="2869">
        <f t="shared" ref="C8" si="36">C9*(1+P8)</f>
        <v>354.10717795754653</v>
      </c>
      <c r="D8" s="2869">
        <f t="shared" ref="D8" si="37">C8</f>
        <v>354.10717795754653</v>
      </c>
      <c r="E8" s="2869">
        <f t="shared" si="15"/>
        <v>514.61052757524635</v>
      </c>
      <c r="F8" s="2869">
        <f t="shared" ref="F8" si="38">F9*(1+Q8)</f>
        <v>744.35781191052331</v>
      </c>
      <c r="G8" s="2869">
        <f t="shared" ref="G8" si="39">G9*(1+R8)</f>
        <v>338.03284441166971</v>
      </c>
      <c r="H8" s="537">
        <v>2022</v>
      </c>
      <c r="I8" s="518">
        <v>2</v>
      </c>
      <c r="J8" s="519">
        <v>0</v>
      </c>
      <c r="K8" s="519">
        <v>0</v>
      </c>
      <c r="L8" s="519">
        <v>0</v>
      </c>
      <c r="M8" s="520">
        <v>0</v>
      </c>
      <c r="N8" s="2583"/>
      <c r="O8" s="2584">
        <f t="shared" ref="O8" si="40">J8/100</f>
        <v>0</v>
      </c>
      <c r="P8" s="543">
        <f t="shared" ref="P8" si="41">K8/100</f>
        <v>0</v>
      </c>
      <c r="Q8" s="543">
        <f t="shared" ref="Q8" si="42">L8/100</f>
        <v>0</v>
      </c>
      <c r="R8" s="543">
        <f t="shared" ref="R8" si="43">M8/100</f>
        <v>0</v>
      </c>
      <c r="S8" s="2583"/>
      <c r="T8" s="2584"/>
      <c r="U8" s="543"/>
      <c r="V8" s="543"/>
      <c r="W8" s="543"/>
      <c r="X8" s="2583"/>
      <c r="Y8" s="547">
        <f>ROUND(IF(项目基本情况!$B$8="出让",SUMPRODUCT(PRODUCT(1+O8:O$13)),SUMPRODUCT(PRODUCT(1+O8:O$12))),4)</f>
        <v>1.0335000000000001</v>
      </c>
      <c r="Z8" s="548">
        <f>ROUND(IF(项目基本情况!$B$8="出让",SUMPRODUCT(PRODUCT(1+P8:P$13)),SUMPRODUCT(PRODUCT(1+P8:P$12))),4)</f>
        <v>1.0182</v>
      </c>
      <c r="AA8" s="549">
        <f t="shared" ref="AA8" si="44">Z8</f>
        <v>1.0182</v>
      </c>
      <c r="AB8" s="547">
        <f t="shared" si="23"/>
        <v>1.0335000000000001</v>
      </c>
      <c r="AC8" s="550">
        <f>ROUND(IF(项目基本情况!$B$8="出让",SUMPRODUCT(PRODUCT(1+Q8:Q$13)),SUMPRODUCT(PRODUCT(1+Q8:Q$12))),4)</f>
        <v>1.0361</v>
      </c>
      <c r="AD8" s="547">
        <f>ROUND(IF(项目基本情况!$B$8="出让",SUMPRODUCT(PRODUCT(1+R8:R$13)),SUMPRODUCT(PRODUCT(1+R8:R$12))),4)</f>
        <v>1.0270999999999999</v>
      </c>
      <c r="AE8" s="2583"/>
      <c r="AF8" s="547">
        <f>ROUND(AVERAGEIF(J8:J$13,"&lt;&gt;0")/100,4)</f>
        <v>8.6E-3</v>
      </c>
      <c r="AG8" s="548">
        <f>ROUND(AVERAGEIF(K8:K$13,"&lt;&gt;0")/100,4)</f>
        <v>3.8999999999999998E-3</v>
      </c>
      <c r="AH8" s="549">
        <f t="shared" si="24"/>
        <v>3.8999999999999998E-3</v>
      </c>
      <c r="AI8" s="547">
        <f t="shared" si="11"/>
        <v>3.8999999999999998E-3</v>
      </c>
      <c r="AJ8" s="550">
        <f>ROUND(AVERAGEIF(L8:L$13,"&lt;&gt;0")/100,4)</f>
        <v>9.2999999999999992E-3</v>
      </c>
      <c r="AK8" s="547">
        <f>ROUND(AVERAGE(M8:M$13)/100,4)</f>
        <v>5.1000000000000004E-3</v>
      </c>
    </row>
    <row r="9" spans="1:37" s="2590" customFormat="1">
      <c r="A9" s="2588" t="s">
        <v>3077</v>
      </c>
      <c r="B9" s="2871">
        <f t="shared" ref="B9" si="45">B10*(1+O9)</f>
        <v>514.61052757524635</v>
      </c>
      <c r="C9" s="2871">
        <f t="shared" ref="C9" si="46">C10*(1+P9)</f>
        <v>354.10717795754653</v>
      </c>
      <c r="D9" s="2871">
        <f t="shared" ref="D9" si="47">C9</f>
        <v>354.10717795754653</v>
      </c>
      <c r="E9" s="2871">
        <f t="shared" si="15"/>
        <v>514.61052757524635</v>
      </c>
      <c r="F9" s="2871">
        <f t="shared" ref="F9" si="48">F10*(1+Q9)</f>
        <v>744.35781191052331</v>
      </c>
      <c r="G9" s="2871">
        <f t="shared" ref="G9" si="49">G10*(1+R9)</f>
        <v>338.03284441166971</v>
      </c>
      <c r="H9" s="525">
        <v>2022</v>
      </c>
      <c r="I9" s="526">
        <v>1</v>
      </c>
      <c r="J9" s="527">
        <v>0.89</v>
      </c>
      <c r="K9" s="527">
        <v>0.44</v>
      </c>
      <c r="L9" s="527">
        <v>0.96</v>
      </c>
      <c r="M9" s="528">
        <v>0.64</v>
      </c>
      <c r="N9" s="555"/>
      <c r="O9" s="2589">
        <f t="shared" ref="O9" si="50">J9/100</f>
        <v>8.8999999999999999E-3</v>
      </c>
      <c r="P9" s="555">
        <f t="shared" ref="P9" si="51">K9/100</f>
        <v>4.4000000000000003E-3</v>
      </c>
      <c r="Q9" s="555">
        <f t="shared" ref="Q9" si="52">L9/100</f>
        <v>9.5999999999999992E-3</v>
      </c>
      <c r="R9" s="555">
        <f t="shared" ref="R9" si="53">M9/100</f>
        <v>6.4000000000000003E-3</v>
      </c>
      <c r="S9" s="555"/>
      <c r="T9" s="2589"/>
      <c r="U9" s="555"/>
      <c r="V9" s="555"/>
      <c r="W9" s="555"/>
      <c r="X9" s="555"/>
      <c r="Y9" s="555">
        <f>ROUND(IF(项目基本情况!$B$8="出让",SUMPRODUCT(PRODUCT(1+O9:O$13)),SUMPRODUCT(PRODUCT(1+O9:O$12))),4)</f>
        <v>1.0335000000000001</v>
      </c>
      <c r="Z9" s="556">
        <f>ROUND(IF(项目基本情况!$B$8="出让",SUMPRODUCT(PRODUCT(1+P9:P$13)),SUMPRODUCT(PRODUCT(1+P9:P$12))),4)</f>
        <v>1.0182</v>
      </c>
      <c r="AA9" s="557">
        <f t="shared" ref="AA9" si="54">Z9</f>
        <v>1.0182</v>
      </c>
      <c r="AB9" s="555">
        <f t="shared" si="23"/>
        <v>1.0335000000000001</v>
      </c>
      <c r="AC9" s="558">
        <f>ROUND(IF(项目基本情况!$B$8="出让",SUMPRODUCT(PRODUCT(1+Q9:Q$13)),SUMPRODUCT(PRODUCT(1+Q9:Q$12))),4)</f>
        <v>1.0361</v>
      </c>
      <c r="AD9" s="555">
        <f>ROUND(IF(项目基本情况!$B$8="出让",SUMPRODUCT(PRODUCT(1+R9:R$13)),SUMPRODUCT(PRODUCT(1+R9:R$12))),4)</f>
        <v>1.0270999999999999</v>
      </c>
      <c r="AE9" s="555"/>
      <c r="AF9" s="555">
        <f>ROUND(AVERAGEIF(J9:J$13,"&lt;&gt;0")/100,4)</f>
        <v>8.6E-3</v>
      </c>
      <c r="AG9" s="556">
        <f>ROUND(AVERAGEIF(K9:K$13,"&lt;&gt;0")/100,4)</f>
        <v>3.8999999999999998E-3</v>
      </c>
      <c r="AH9" s="557">
        <f t="shared" si="24"/>
        <v>3.8999999999999998E-3</v>
      </c>
      <c r="AI9" s="555">
        <f t="shared" si="11"/>
        <v>3.8999999999999998E-3</v>
      </c>
      <c r="AJ9" s="558">
        <f>ROUND(AVERAGEIF(L9:L$13,"&lt;&gt;0")/100,4)</f>
        <v>9.2999999999999992E-3</v>
      </c>
      <c r="AK9" s="555">
        <f>ROUND(AVERAGE(M9:M$13)/100,4)</f>
        <v>6.1000000000000004E-3</v>
      </c>
    </row>
    <row r="10" spans="1:37" s="2585" customFormat="1">
      <c r="A10" s="2582" t="s">
        <v>3078</v>
      </c>
      <c r="B10" s="2869">
        <f t="shared" ref="B10" si="55">B11*(1+O10)</f>
        <v>510.07089659554606</v>
      </c>
      <c r="C10" s="2869">
        <f t="shared" ref="C10" si="56">C11*(1+P10)</f>
        <v>352.55593185737411</v>
      </c>
      <c r="D10" s="2869">
        <f t="shared" ref="D10" si="57">C10</f>
        <v>352.55593185737411</v>
      </c>
      <c r="E10" s="2869">
        <f t="shared" si="15"/>
        <v>510.07089659554606</v>
      </c>
      <c r="F10" s="2869">
        <f t="shared" ref="F10" si="58">F11*(1+Q10)</f>
        <v>737.27992463403655</v>
      </c>
      <c r="G10" s="2869">
        <f t="shared" ref="G10" si="59">G11*(1+R10)</f>
        <v>335.88319198297864</v>
      </c>
      <c r="H10" s="537">
        <v>2021</v>
      </c>
      <c r="I10" s="518">
        <v>4</v>
      </c>
      <c r="J10" s="519">
        <v>1.03</v>
      </c>
      <c r="K10" s="519">
        <v>0.24</v>
      </c>
      <c r="L10" s="519">
        <v>1.17</v>
      </c>
      <c r="M10" s="520">
        <v>0.55000000000000004</v>
      </c>
      <c r="N10" s="2583"/>
      <c r="O10" s="2584">
        <f t="shared" ref="O10" si="60">J10/100</f>
        <v>1.03E-2</v>
      </c>
      <c r="P10" s="543">
        <f t="shared" ref="P10:R13" si="61">K10/100</f>
        <v>2.3999999999999998E-3</v>
      </c>
      <c r="Q10" s="543">
        <f t="shared" si="61"/>
        <v>1.1699999999999999E-2</v>
      </c>
      <c r="R10" s="543">
        <f t="shared" si="61"/>
        <v>5.5000000000000005E-3</v>
      </c>
      <c r="S10" s="2583"/>
      <c r="T10" s="2584"/>
      <c r="U10" s="543"/>
      <c r="V10" s="543"/>
      <c r="W10" s="543"/>
      <c r="X10" s="2583"/>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83"/>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85" customFormat="1">
      <c r="A11" s="2582" t="s">
        <v>2579</v>
      </c>
      <c r="B11" s="2869">
        <f t="shared" ref="B11" si="63">B12*(1+O11)</f>
        <v>504.87072809615569</v>
      </c>
      <c r="C11" s="2869">
        <f t="shared" ref="C11" si="64">C12*(1+P11)</f>
        <v>351.71182348101968</v>
      </c>
      <c r="D11" s="2869">
        <f t="shared" ref="D11" si="65">C11</f>
        <v>351.71182348101968</v>
      </c>
      <c r="E11" s="2869">
        <f t="shared" si="15"/>
        <v>504.87072809615569</v>
      </c>
      <c r="F11" s="2869">
        <f t="shared" ref="F11" si="66">F12*(1+Q11)</f>
        <v>728.75350858360832</v>
      </c>
      <c r="G11" s="2869">
        <f t="shared" ref="G11" si="67">G12*(1+R11)</f>
        <v>334.04593931673656</v>
      </c>
      <c r="H11" s="537">
        <v>2021</v>
      </c>
      <c r="I11" s="518">
        <v>3</v>
      </c>
      <c r="J11" s="519">
        <v>0.47</v>
      </c>
      <c r="K11" s="519">
        <v>0.41</v>
      </c>
      <c r="L11" s="519">
        <v>0.48</v>
      </c>
      <c r="M11" s="520">
        <v>0.48</v>
      </c>
      <c r="N11" s="2583"/>
      <c r="O11" s="2584">
        <f>J11/100</f>
        <v>4.6999999999999993E-3</v>
      </c>
      <c r="P11" s="543">
        <f t="shared" si="61"/>
        <v>4.0999999999999995E-3</v>
      </c>
      <c r="Q11" s="543">
        <f t="shared" si="61"/>
        <v>4.7999999999999996E-3</v>
      </c>
      <c r="R11" s="543">
        <f t="shared" si="61"/>
        <v>4.7999999999999996E-3</v>
      </c>
      <c r="S11" s="2583"/>
      <c r="T11" s="2584"/>
      <c r="U11" s="543"/>
      <c r="V11" s="543"/>
      <c r="W11" s="543"/>
      <c r="X11" s="2583"/>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83"/>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85" customFormat="1">
      <c r="A12" s="2582" t="s">
        <v>2578</v>
      </c>
      <c r="B12" s="2869">
        <f t="shared" ref="B12" si="68">B13*(1+O12)</f>
        <v>502.50893609650217</v>
      </c>
      <c r="C12" s="2869">
        <f t="shared" ref="C12" si="69">C13*(1+P12)</f>
        <v>350.27569313914915</v>
      </c>
      <c r="D12" s="2869">
        <f t="shared" ref="D12" si="70">C12</f>
        <v>350.27569313914915</v>
      </c>
      <c r="E12" s="2869">
        <f t="shared" si="15"/>
        <v>502.50893609650217</v>
      </c>
      <c r="F12" s="2869">
        <f t="shared" ref="F12" si="71">F13*(1+Q12)</f>
        <v>725.27220201394141</v>
      </c>
      <c r="G12" s="2869">
        <f t="shared" ref="G12" si="72">G13*(1+R12)</f>
        <v>332.45017846012797</v>
      </c>
      <c r="H12" s="537">
        <v>2021</v>
      </c>
      <c r="I12" s="518">
        <v>2</v>
      </c>
      <c r="J12" s="519">
        <v>0.92</v>
      </c>
      <c r="K12" s="519">
        <v>0.72</v>
      </c>
      <c r="L12" s="519">
        <v>0.95</v>
      </c>
      <c r="M12" s="520">
        <v>1.01</v>
      </c>
      <c r="N12" s="2583"/>
      <c r="O12" s="2584">
        <f>J12/100</f>
        <v>9.1999999999999998E-3</v>
      </c>
      <c r="P12" s="543">
        <f t="shared" si="61"/>
        <v>7.1999999999999998E-3</v>
      </c>
      <c r="Q12" s="543">
        <f t="shared" si="61"/>
        <v>9.4999999999999998E-3</v>
      </c>
      <c r="R12" s="543">
        <f t="shared" si="61"/>
        <v>1.01E-2</v>
      </c>
      <c r="S12" s="2583"/>
      <c r="T12" s="2584"/>
      <c r="U12" s="543"/>
      <c r="V12" s="543"/>
      <c r="W12" s="543"/>
      <c r="X12" s="2583"/>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83"/>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94" customFormat="1" ht="13.5" thickBot="1">
      <c r="A13" s="2591" t="s">
        <v>2577</v>
      </c>
      <c r="B13" s="2872">
        <f t="shared" ref="B13" si="73">B14*(1+O13)</f>
        <v>497.92799851020823</v>
      </c>
      <c r="C13" s="2872">
        <f t="shared" ref="C13" si="74">C14*(1+P13)</f>
        <v>347.77173663537445</v>
      </c>
      <c r="D13" s="2872">
        <f t="shared" ref="D13" si="75">C13</f>
        <v>347.77173663537445</v>
      </c>
      <c r="E13" s="2872">
        <f t="shared" si="15"/>
        <v>497.92799851020823</v>
      </c>
      <c r="F13" s="2872">
        <f t="shared" ref="F13" si="76">F14*(1+Q13)</f>
        <v>718.44695593258189</v>
      </c>
      <c r="G13" s="2872">
        <f t="shared" ref="G13" si="77">G14*(1+R13)</f>
        <v>329.12600580153247</v>
      </c>
      <c r="H13" s="529">
        <v>2021</v>
      </c>
      <c r="I13" s="530">
        <v>1</v>
      </c>
      <c r="J13" s="531">
        <v>0.97</v>
      </c>
      <c r="K13" s="531">
        <v>0.16</v>
      </c>
      <c r="L13" s="531">
        <v>1.1100000000000001</v>
      </c>
      <c r="M13" s="532">
        <v>0.36</v>
      </c>
      <c r="N13" s="2592"/>
      <c r="O13" s="2593">
        <f>J13/100</f>
        <v>9.7000000000000003E-3</v>
      </c>
      <c r="P13" s="559">
        <f t="shared" si="61"/>
        <v>1.6000000000000001E-3</v>
      </c>
      <c r="Q13" s="559">
        <f t="shared" si="61"/>
        <v>1.11E-2</v>
      </c>
      <c r="R13" s="559">
        <f t="shared" si="61"/>
        <v>3.5999999999999999E-3</v>
      </c>
      <c r="S13" s="2592"/>
      <c r="T13" s="2593">
        <f>B13/B14-1</f>
        <v>9.7000000000000419E-3</v>
      </c>
      <c r="U13" s="559">
        <f t="shared" ref="U13" si="78">C13/C14-1</f>
        <v>1.6000000000000458E-3</v>
      </c>
      <c r="V13" s="559">
        <f t="shared" ref="V13" si="79">D13/D14-1</f>
        <v>1.6000000000000458E-3</v>
      </c>
      <c r="W13" s="559">
        <f t="shared" ref="W13" si="80">F13/F14-1</f>
        <v>1.110000000000011E-2</v>
      </c>
      <c r="X13" s="2592"/>
      <c r="Y13" s="559">
        <v>1</v>
      </c>
      <c r="Z13" s="560">
        <v>1</v>
      </c>
      <c r="AA13" s="561">
        <v>1</v>
      </c>
      <c r="AB13" s="559">
        <v>1</v>
      </c>
      <c r="AC13" s="562">
        <v>1</v>
      </c>
      <c r="AD13" s="559">
        <v>1</v>
      </c>
      <c r="AE13" s="2592"/>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8" customFormat="1" ht="14.25" thickTop="1" thickBot="1">
      <c r="A14" s="2595" t="s">
        <v>2574</v>
      </c>
      <c r="B14" s="2873">
        <f t="shared" ref="B14" si="81">B15*(1+O14)</f>
        <v>493.14449689037161</v>
      </c>
      <c r="C14" s="2873">
        <f t="shared" ref="C14" si="82">C15*(1+P14)</f>
        <v>347.21619073020611</v>
      </c>
      <c r="D14" s="2873">
        <f t="shared" ref="D14" si="83">C14</f>
        <v>347.21619073020611</v>
      </c>
      <c r="E14" s="2873"/>
      <c r="F14" s="2873">
        <f t="shared" ref="F14" si="84">F15*(1+Q14)</f>
        <v>710.55974278763904</v>
      </c>
      <c r="G14" s="2873">
        <f t="shared" ref="G14" si="85">G15*(1+R14)</f>
        <v>327.94540235306141</v>
      </c>
      <c r="H14" s="521">
        <v>2020</v>
      </c>
      <c r="I14" s="533">
        <v>4</v>
      </c>
      <c r="J14" s="533">
        <v>2.0699999999999998</v>
      </c>
      <c r="K14" s="533">
        <v>0.37</v>
      </c>
      <c r="L14" s="533">
        <v>2.35</v>
      </c>
      <c r="M14" s="534">
        <v>2.69</v>
      </c>
      <c r="N14" s="2597"/>
      <c r="O14" s="2587">
        <f t="shared" ref="O14" si="86">J14/100</f>
        <v>2.07E-2</v>
      </c>
      <c r="P14" s="2596">
        <f t="shared" ref="P14" si="87">K14/100</f>
        <v>3.7000000000000002E-3</v>
      </c>
      <c r="Q14" s="2596">
        <f t="shared" ref="Q14" si="88">L14/100</f>
        <v>2.35E-2</v>
      </c>
      <c r="R14" s="2596">
        <f t="shared" ref="R14" si="89">M14/100</f>
        <v>2.69E-2</v>
      </c>
      <c r="S14" s="2597"/>
      <c r="T14" s="2587"/>
      <c r="U14" s="2596"/>
      <c r="V14" s="2596"/>
      <c r="W14" s="2596"/>
      <c r="X14" s="2597"/>
      <c r="Y14" s="2581"/>
      <c r="Z14" s="2581"/>
      <c r="AA14" s="2581"/>
      <c r="AB14" s="2581"/>
      <c r="AC14" s="2581"/>
      <c r="AD14" s="2581"/>
      <c r="AE14" s="2597"/>
      <c r="AF14" s="2581"/>
      <c r="AG14" s="2581"/>
      <c r="AH14" s="2581"/>
      <c r="AI14" s="2581"/>
      <c r="AJ14" s="2581"/>
      <c r="AK14" s="2581"/>
    </row>
    <row r="15" spans="1:37" s="2585" customFormat="1" ht="13.5" hidden="1" thickBot="1">
      <c r="A15" s="2582" t="s">
        <v>2573</v>
      </c>
      <c r="B15" s="2869">
        <f t="shared" ref="B15" si="90">B16*(1+O15)</f>
        <v>483.1434279321756</v>
      </c>
      <c r="C15" s="2869">
        <f t="shared" ref="C15" si="91">C16*(1+P15)</f>
        <v>345.93622669144776</v>
      </c>
      <c r="D15" s="2869">
        <f t="shared" ref="D15" si="92">C15</f>
        <v>345.93622669144776</v>
      </c>
      <c r="E15" s="2869"/>
      <c r="F15" s="2869">
        <f t="shared" ref="F15" si="93">F16*(1+Q15)</f>
        <v>694.24498562544113</v>
      </c>
      <c r="G15" s="2869">
        <f t="shared" ref="G15" si="94">G16*(1+R15)</f>
        <v>319.35475932716082</v>
      </c>
      <c r="H15" s="537">
        <v>2020</v>
      </c>
      <c r="I15" s="535">
        <v>3</v>
      </c>
      <c r="J15" s="535">
        <v>0.36</v>
      </c>
      <c r="K15" s="535">
        <v>-0.39</v>
      </c>
      <c r="L15" s="535">
        <v>0.49</v>
      </c>
      <c r="M15" s="536">
        <v>7.0000000000000007E-2</v>
      </c>
      <c r="N15" s="2583"/>
      <c r="O15" s="2584">
        <f t="shared" ref="O15" si="95">J15/100</f>
        <v>3.5999999999999999E-3</v>
      </c>
      <c r="P15" s="543">
        <f t="shared" ref="P15" si="96">K15/100</f>
        <v>-3.9000000000000003E-3</v>
      </c>
      <c r="Q15" s="543">
        <f t="shared" ref="Q15" si="97">L15/100</f>
        <v>4.8999999999999998E-3</v>
      </c>
      <c r="R15" s="543">
        <f t="shared" ref="R15" si="98">M15/100</f>
        <v>7.000000000000001E-4</v>
      </c>
      <c r="S15" s="2583"/>
      <c r="T15" s="2584"/>
      <c r="U15" s="543"/>
      <c r="V15" s="543"/>
      <c r="W15" s="543"/>
      <c r="X15" s="2583"/>
      <c r="Y15" s="547"/>
      <c r="Z15" s="547"/>
      <c r="AA15" s="547"/>
      <c r="AB15" s="547"/>
      <c r="AC15" s="547"/>
      <c r="AD15" s="547"/>
      <c r="AE15" s="2583"/>
      <c r="AF15" s="547"/>
      <c r="AG15" s="547"/>
      <c r="AH15" s="547"/>
      <c r="AI15" s="547"/>
      <c r="AJ15" s="547"/>
      <c r="AK15" s="547"/>
    </row>
    <row r="16" spans="1:37" s="2585" customFormat="1" ht="13.5" hidden="1" thickBot="1">
      <c r="A16" s="2582" t="s">
        <v>2388</v>
      </c>
      <c r="B16" s="2869">
        <f t="shared" ref="B16" si="99">B17*(1+O16)</f>
        <v>481.4103506697644</v>
      </c>
      <c r="C16" s="2869">
        <f t="shared" ref="C16" si="100">C17*(1+P16)</f>
        <v>347.29066026648707</v>
      </c>
      <c r="D16" s="2869">
        <f t="shared" ref="D16" si="101">C16</f>
        <v>347.29066026648707</v>
      </c>
      <c r="E16" s="2869"/>
      <c r="F16" s="2869">
        <f t="shared" ref="F16" si="102">F17*(1+Q16)</f>
        <v>690.85977273901995</v>
      </c>
      <c r="G16" s="2869">
        <f t="shared" ref="G16" si="103">G17*(1+R16)</f>
        <v>319.13136737000184</v>
      </c>
      <c r="H16" s="537">
        <v>2020</v>
      </c>
      <c r="I16" s="535">
        <v>2</v>
      </c>
      <c r="J16" s="535">
        <v>0.31</v>
      </c>
      <c r="K16" s="535">
        <v>-0.78</v>
      </c>
      <c r="L16" s="535">
        <v>0.5</v>
      </c>
      <c r="M16" s="536">
        <v>0.47</v>
      </c>
      <c r="N16" s="2583"/>
      <c r="O16" s="2584">
        <f t="shared" ref="O16" si="104">J16/100</f>
        <v>3.0999999999999999E-3</v>
      </c>
      <c r="P16" s="543">
        <f t="shared" ref="P16" si="105">K16/100</f>
        <v>-7.8000000000000005E-3</v>
      </c>
      <c r="Q16" s="543">
        <f t="shared" ref="Q16" si="106">L16/100</f>
        <v>5.0000000000000001E-3</v>
      </c>
      <c r="R16" s="543">
        <f t="shared" ref="R16" si="107">M16/100</f>
        <v>4.6999999999999993E-3</v>
      </c>
      <c r="S16" s="2583"/>
      <c r="T16" s="2584"/>
      <c r="U16" s="543"/>
      <c r="V16" s="543"/>
      <c r="W16" s="543"/>
      <c r="X16" s="2583"/>
      <c r="Y16" s="547"/>
      <c r="Z16" s="547"/>
      <c r="AA16" s="547"/>
      <c r="AB16" s="547"/>
      <c r="AC16" s="547"/>
      <c r="AD16" s="547"/>
      <c r="AE16" s="2583"/>
      <c r="AF16" s="547"/>
      <c r="AG16" s="547"/>
      <c r="AH16" s="547"/>
      <c r="AI16" s="547"/>
      <c r="AJ16" s="547"/>
      <c r="AK16" s="547"/>
    </row>
    <row r="17" spans="1:37" s="2585" customFormat="1" ht="13.5" hidden="1" thickBot="1">
      <c r="A17" s="2582" t="s">
        <v>2386</v>
      </c>
      <c r="B17" s="2869">
        <f t="shared" ref="B17" si="108">B18*(1+O17)</f>
        <v>479.92259063878413</v>
      </c>
      <c r="C17" s="2869">
        <f t="shared" ref="C17" si="109">C18*(1+P17)</f>
        <v>350.02082268341775</v>
      </c>
      <c r="D17" s="2869">
        <f t="shared" ref="D17" si="110">C17</f>
        <v>350.02082268341775</v>
      </c>
      <c r="E17" s="2869"/>
      <c r="F17" s="2869">
        <f t="shared" ref="F17" si="111">F18*(1+Q17)</f>
        <v>687.42265944181099</v>
      </c>
      <c r="G17" s="2869">
        <f t="shared" ref="G17" si="112">G18*(1+R17)</f>
        <v>317.63846657708956</v>
      </c>
      <c r="H17" s="537">
        <v>2020</v>
      </c>
      <c r="I17" s="535">
        <v>1</v>
      </c>
      <c r="J17" s="535">
        <v>0.12</v>
      </c>
      <c r="K17" s="535">
        <v>-0.4</v>
      </c>
      <c r="L17" s="535">
        <v>0.21</v>
      </c>
      <c r="M17" s="536">
        <v>0.27</v>
      </c>
      <c r="N17" s="2583"/>
      <c r="O17" s="2584">
        <f t="shared" ref="O17" si="113">J17/100</f>
        <v>1.1999999999999999E-3</v>
      </c>
      <c r="P17" s="543">
        <f t="shared" ref="P17" si="114">K17/100</f>
        <v>-4.0000000000000001E-3</v>
      </c>
      <c r="Q17" s="543">
        <f t="shared" ref="Q17" si="115">L17/100</f>
        <v>2.0999999999999999E-3</v>
      </c>
      <c r="R17" s="543">
        <f t="shared" ref="R17" si="116">M17/100</f>
        <v>2.7000000000000001E-3</v>
      </c>
      <c r="S17" s="2583"/>
      <c r="T17" s="2584">
        <f>B17/B18-1</f>
        <v>1.2000000000000899E-3</v>
      </c>
      <c r="U17" s="543">
        <f t="shared" ref="U17" si="117">C17/C18-1</f>
        <v>-4.0000000000000036E-3</v>
      </c>
      <c r="V17" s="543">
        <f t="shared" ref="V17" si="118">D17/D18-1</f>
        <v>-4.0000000000000036E-3</v>
      </c>
      <c r="W17" s="543">
        <f t="shared" ref="W17" si="119">F17/F18-1</f>
        <v>2.0999999999999908E-3</v>
      </c>
      <c r="X17" s="2583"/>
      <c r="Y17" s="547"/>
      <c r="Z17" s="547"/>
      <c r="AA17" s="547"/>
      <c r="AB17" s="547"/>
      <c r="AC17" s="547"/>
      <c r="AD17" s="547"/>
      <c r="AE17" s="2583"/>
      <c r="AF17" s="547"/>
      <c r="AG17" s="547"/>
      <c r="AH17" s="547"/>
      <c r="AI17" s="547"/>
      <c r="AJ17" s="547"/>
      <c r="AK17" s="547"/>
    </row>
    <row r="18" spans="1:37" s="2585" customFormat="1" ht="13.5" thickBot="1">
      <c r="A18" s="2586" t="s">
        <v>2385</v>
      </c>
      <c r="B18" s="2870">
        <f t="shared" ref="B18" si="120">B19*(1+O18)</f>
        <v>479.34737379023579</v>
      </c>
      <c r="C18" s="2870">
        <f t="shared" ref="C18" si="121">C19*(1+P18)</f>
        <v>351.4265287986122</v>
      </c>
      <c r="D18" s="2870">
        <f t="shared" ref="D18" si="122">C18</f>
        <v>351.4265287986122</v>
      </c>
      <c r="E18" s="2870"/>
      <c r="F18" s="2870">
        <f t="shared" ref="F18" si="123">F19*(1+Q18)</f>
        <v>685.98209703803116</v>
      </c>
      <c r="G18" s="2870">
        <f t="shared" ref="G18" si="124">G19*(1+R18)</f>
        <v>316.78315206651001</v>
      </c>
      <c r="H18" s="521">
        <v>2019</v>
      </c>
      <c r="I18" s="535">
        <v>4</v>
      </c>
      <c r="J18" s="535">
        <v>0.45</v>
      </c>
      <c r="K18" s="535">
        <v>-0.12</v>
      </c>
      <c r="L18" s="535">
        <v>0.54</v>
      </c>
      <c r="M18" s="536">
        <v>0.48</v>
      </c>
      <c r="N18" s="2560"/>
      <c r="O18" s="2587">
        <f t="shared" ref="O18:O23" si="125">J18/100</f>
        <v>4.5000000000000005E-3</v>
      </c>
      <c r="P18" s="2559">
        <f t="shared" ref="P18" si="126">K18/100</f>
        <v>-1.1999999999999999E-3</v>
      </c>
      <c r="Q18" s="2559">
        <f t="shared" ref="Q18" si="127">L18/100</f>
        <v>5.4000000000000003E-3</v>
      </c>
      <c r="R18" s="2559">
        <f t="shared" ref="R18" si="128">M18/100</f>
        <v>4.7999999999999996E-3</v>
      </c>
      <c r="S18" s="2560"/>
      <c r="T18" s="2587"/>
      <c r="U18" s="2559"/>
      <c r="V18" s="2559"/>
      <c r="W18" s="2559"/>
      <c r="X18" s="2560"/>
      <c r="Y18" s="551"/>
      <c r="Z18" s="551"/>
      <c r="AA18" s="551"/>
      <c r="AB18" s="551"/>
      <c r="AC18" s="551"/>
      <c r="AD18" s="551"/>
      <c r="AE18" s="2560"/>
      <c r="AF18" s="551"/>
      <c r="AG18" s="551"/>
      <c r="AH18" s="551"/>
      <c r="AI18" s="551"/>
      <c r="AJ18" s="551"/>
      <c r="AK18" s="551"/>
    </row>
    <row r="19" spans="1:37" s="2585" customFormat="1" ht="13.5" hidden="1" thickBot="1">
      <c r="A19" s="2582" t="s">
        <v>2384</v>
      </c>
      <c r="B19" s="2869">
        <f t="shared" ref="B19" si="129">B20*(1+O19)</f>
        <v>477.19997390765138</v>
      </c>
      <c r="C19" s="2869">
        <f t="shared" ref="C19" si="130">C20*(1+P19)</f>
        <v>351.84874729536665</v>
      </c>
      <c r="D19" s="2869">
        <f t="shared" ref="D19" si="131">C19</f>
        <v>351.84874729536665</v>
      </c>
      <c r="E19" s="2869"/>
      <c r="F19" s="2869">
        <f t="shared" ref="F19" si="132">F20*(1+Q19)</f>
        <v>682.29768951465201</v>
      </c>
      <c r="G19" s="2869">
        <f t="shared" ref="G19" si="133">G20*(1+R19)</f>
        <v>315.26985675409043</v>
      </c>
      <c r="H19" s="537">
        <v>2019</v>
      </c>
      <c r="I19" s="535">
        <v>3</v>
      </c>
      <c r="J19" s="535">
        <v>0.61</v>
      </c>
      <c r="K19" s="535">
        <v>0.67</v>
      </c>
      <c r="L19" s="535">
        <v>0.6</v>
      </c>
      <c r="M19" s="536">
        <v>1.03</v>
      </c>
      <c r="N19" s="2583"/>
      <c r="O19" s="2584">
        <f t="shared" si="125"/>
        <v>6.0999999999999995E-3</v>
      </c>
      <c r="P19" s="543">
        <f t="shared" ref="P19" si="134">K19/100</f>
        <v>6.7000000000000002E-3</v>
      </c>
      <c r="Q19" s="543">
        <f t="shared" ref="Q19" si="135">L19/100</f>
        <v>6.0000000000000001E-3</v>
      </c>
      <c r="R19" s="543">
        <f t="shared" ref="R19" si="136">M19/100</f>
        <v>1.03E-2</v>
      </c>
      <c r="S19" s="2583"/>
      <c r="T19" s="2584"/>
      <c r="U19" s="543"/>
      <c r="V19" s="543"/>
      <c r="W19" s="543"/>
      <c r="X19" s="2583"/>
      <c r="Y19" s="547"/>
      <c r="Z19" s="547"/>
      <c r="AA19" s="547"/>
      <c r="AB19" s="547"/>
      <c r="AC19" s="547"/>
      <c r="AD19" s="547"/>
      <c r="AE19" s="2583"/>
      <c r="AF19" s="547"/>
      <c r="AG19" s="547"/>
      <c r="AH19" s="547"/>
      <c r="AI19" s="547"/>
      <c r="AJ19" s="547"/>
      <c r="AK19" s="547"/>
    </row>
    <row r="20" spans="1:37" s="2585" customFormat="1" ht="13.5" hidden="1" thickBot="1">
      <c r="A20" s="2582" t="s">
        <v>2382</v>
      </c>
      <c r="B20" s="2869">
        <f t="shared" ref="B20" si="137">B21*(1+O20)</f>
        <v>474.30670301923408</v>
      </c>
      <c r="C20" s="2869">
        <f t="shared" ref="C20" si="138">C21*(1+P20)</f>
        <v>349.50705005996491</v>
      </c>
      <c r="D20" s="2869">
        <f t="shared" ref="D20" si="139">C20</f>
        <v>349.50705005996491</v>
      </c>
      <c r="E20" s="2869"/>
      <c r="F20" s="2869">
        <f t="shared" ref="F20" si="140">F21*(1+Q20)</f>
        <v>678.22831959706957</v>
      </c>
      <c r="G20" s="2869">
        <f t="shared" ref="G20" si="141">G21*(1+R20)</f>
        <v>312.0556832169558</v>
      </c>
      <c r="H20" s="537">
        <v>2019</v>
      </c>
      <c r="I20" s="535">
        <v>2</v>
      </c>
      <c r="J20" s="535">
        <v>1.53</v>
      </c>
      <c r="K20" s="535">
        <v>1.01</v>
      </c>
      <c r="L20" s="535">
        <v>1.62</v>
      </c>
      <c r="M20" s="536">
        <v>1.25</v>
      </c>
      <c r="N20" s="2583"/>
      <c r="O20" s="2584">
        <f t="shared" si="125"/>
        <v>1.5300000000000001E-2</v>
      </c>
      <c r="P20" s="543">
        <f t="shared" ref="P20" si="142">K20/100</f>
        <v>1.01E-2</v>
      </c>
      <c r="Q20" s="543">
        <f t="shared" ref="Q20" si="143">L20/100</f>
        <v>1.6200000000000003E-2</v>
      </c>
      <c r="R20" s="543">
        <f t="shared" ref="R20" si="144">M20/100</f>
        <v>1.2500000000000001E-2</v>
      </c>
      <c r="S20" s="2583"/>
      <c r="T20" s="2584"/>
      <c r="U20" s="543"/>
      <c r="V20" s="543"/>
      <c r="W20" s="543"/>
      <c r="X20" s="2583"/>
      <c r="Y20" s="547"/>
      <c r="Z20" s="547"/>
      <c r="AA20" s="547"/>
      <c r="AB20" s="547"/>
      <c r="AC20" s="547"/>
      <c r="AD20" s="547"/>
      <c r="AE20" s="2583"/>
      <c r="AF20" s="547"/>
      <c r="AG20" s="547"/>
      <c r="AH20" s="547"/>
      <c r="AI20" s="547"/>
      <c r="AJ20" s="547"/>
      <c r="AK20" s="547"/>
    </row>
    <row r="21" spans="1:37" s="2585" customFormat="1" ht="13.5" hidden="1" thickBot="1">
      <c r="A21" s="2582" t="s">
        <v>2380</v>
      </c>
      <c r="B21" s="2869">
        <f t="shared" ref="B21" si="145">B22*(1+O21)</f>
        <v>467.15916775261894</v>
      </c>
      <c r="C21" s="2869">
        <f t="shared" ref="C21" si="146">C22*(1+P21)</f>
        <v>346.01232557169084</v>
      </c>
      <c r="D21" s="2869">
        <f t="shared" ref="D21" si="147">C21</f>
        <v>346.01232557169084</v>
      </c>
      <c r="E21" s="2869"/>
      <c r="F21" s="2869">
        <f t="shared" ref="F21" si="148">F22*(1+Q21)</f>
        <v>667.41617752122568</v>
      </c>
      <c r="G21" s="2869">
        <f t="shared" ref="G21" si="149">G22*(1+R21)</f>
        <v>308.20314391798104</v>
      </c>
      <c r="H21" s="537">
        <v>2019</v>
      </c>
      <c r="I21" s="535">
        <v>1</v>
      </c>
      <c r="J21" s="535">
        <v>0.6</v>
      </c>
      <c r="K21" s="535">
        <v>0.37</v>
      </c>
      <c r="L21" s="535">
        <v>0.63</v>
      </c>
      <c r="M21" s="536">
        <v>1.1299999999999999</v>
      </c>
      <c r="N21" s="2583"/>
      <c r="O21" s="2584">
        <f t="shared" si="125"/>
        <v>6.0000000000000001E-3</v>
      </c>
      <c r="P21" s="543">
        <f t="shared" ref="P21" si="150">K21/100</f>
        <v>3.7000000000000002E-3</v>
      </c>
      <c r="Q21" s="543">
        <f t="shared" ref="Q21" si="151">L21/100</f>
        <v>6.3E-3</v>
      </c>
      <c r="R21" s="543">
        <f t="shared" ref="R21" si="152">M21/100</f>
        <v>1.1299999999999999E-2</v>
      </c>
      <c r="S21" s="2583"/>
      <c r="T21" s="2584">
        <f>B21/B22-1</f>
        <v>6.0000000000000053E-3</v>
      </c>
      <c r="U21" s="543">
        <f t="shared" ref="U21" si="153">C21/C22-1</f>
        <v>3.7000000000000366E-3</v>
      </c>
      <c r="V21" s="543">
        <f t="shared" ref="V21" si="154">D21/D22-1</f>
        <v>3.7000000000000366E-3</v>
      </c>
      <c r="W21" s="543">
        <f t="shared" ref="W21" si="155">F21/F22-1</f>
        <v>6.2999999999999723E-3</v>
      </c>
      <c r="X21" s="2583"/>
      <c r="Y21" s="547"/>
      <c r="Z21" s="547"/>
      <c r="AA21" s="547"/>
      <c r="AB21" s="547"/>
      <c r="AC21" s="547"/>
      <c r="AD21" s="547"/>
      <c r="AE21" s="2583"/>
      <c r="AF21" s="547"/>
      <c r="AG21" s="547"/>
      <c r="AH21" s="547"/>
      <c r="AI21" s="547"/>
      <c r="AJ21" s="547"/>
      <c r="AK21" s="547"/>
    </row>
    <row r="22" spans="1:37" s="2585" customFormat="1" ht="13.5" thickBot="1">
      <c r="A22" s="2586" t="s">
        <v>2383</v>
      </c>
      <c r="B22" s="2870">
        <f t="shared" ref="B22" si="156">B23*(1+O22)</f>
        <v>464.37293017158942</v>
      </c>
      <c r="C22" s="2870">
        <f t="shared" ref="C22" si="157">C23*(1+P22)</f>
        <v>344.73679941385956</v>
      </c>
      <c r="D22" s="2870">
        <f t="shared" ref="D22" si="158">C22</f>
        <v>344.73679941385956</v>
      </c>
      <c r="E22" s="2870"/>
      <c r="F22" s="2870">
        <f t="shared" ref="F22" si="159">F23*(1+Q22)</f>
        <v>663.2377795103107</v>
      </c>
      <c r="G22" s="2870">
        <f t="shared" ref="G22" si="160">G23*(1+R22)</f>
        <v>304.75936311478398</v>
      </c>
      <c r="H22" s="3298">
        <v>2018</v>
      </c>
      <c r="I22" s="535">
        <v>4</v>
      </c>
      <c r="J22" s="535">
        <v>0.96</v>
      </c>
      <c r="K22" s="535">
        <v>1.03</v>
      </c>
      <c r="L22" s="535">
        <v>0.92</v>
      </c>
      <c r="M22" s="536">
        <v>1.29</v>
      </c>
      <c r="N22" s="2560"/>
      <c r="O22" s="2587">
        <f t="shared" si="125"/>
        <v>9.5999999999999992E-3</v>
      </c>
      <c r="P22" s="2559">
        <f t="shared" ref="P22" si="161">K22/100</f>
        <v>1.03E-2</v>
      </c>
      <c r="Q22" s="2559">
        <f t="shared" ref="Q22" si="162">L22/100</f>
        <v>9.1999999999999998E-3</v>
      </c>
      <c r="R22" s="2559">
        <f t="shared" ref="R22" si="163">M22/100</f>
        <v>1.29E-2</v>
      </c>
      <c r="S22" s="2560"/>
      <c r="T22" s="2587"/>
      <c r="U22" s="2559"/>
      <c r="V22" s="2559"/>
      <c r="W22" s="2559"/>
      <c r="X22" s="2560"/>
      <c r="Y22" s="551"/>
      <c r="Z22" s="551"/>
      <c r="AA22" s="551"/>
      <c r="AB22" s="551"/>
      <c r="AC22" s="551"/>
      <c r="AD22" s="551"/>
      <c r="AE22" s="2560"/>
      <c r="AF22" s="551"/>
      <c r="AG22" s="551"/>
      <c r="AH22" s="551"/>
      <c r="AI22" s="551"/>
      <c r="AJ22" s="551"/>
      <c r="AK22" s="551"/>
    </row>
    <row r="23" spans="1:37" s="2585" customFormat="1" ht="14.45" hidden="1" customHeight="1">
      <c r="A23" s="2582" t="s">
        <v>2378</v>
      </c>
      <c r="B23" s="2870">
        <f t="shared" ref="B23" si="164">B24*(1+O23)</f>
        <v>459.95733971036987</v>
      </c>
      <c r="C23" s="2870">
        <f t="shared" ref="C23" si="165">C24*(1+P23)</f>
        <v>341.22221064422405</v>
      </c>
      <c r="D23" s="2870">
        <f t="shared" ref="D23" si="166">C23</f>
        <v>341.22221064422405</v>
      </c>
      <c r="E23" s="2870"/>
      <c r="F23" s="2870">
        <f t="shared" ref="F23" si="167">F24*(1+Q23)</f>
        <v>657.19161663724799</v>
      </c>
      <c r="G23" s="2870">
        <f t="shared" ref="G23" si="168">G24*(1+R23)</f>
        <v>300.87803644464805</v>
      </c>
      <c r="H23" s="3298"/>
      <c r="I23" s="535">
        <v>3</v>
      </c>
      <c r="J23" s="535">
        <v>1.51</v>
      </c>
      <c r="K23" s="535">
        <v>1.41</v>
      </c>
      <c r="L23" s="535">
        <v>1.52</v>
      </c>
      <c r="M23" s="536">
        <v>1.74</v>
      </c>
      <c r="N23" s="2583"/>
      <c r="O23" s="2584">
        <f t="shared" si="125"/>
        <v>1.5100000000000001E-2</v>
      </c>
      <c r="P23" s="543">
        <f t="shared" ref="P23" si="169">K23/100</f>
        <v>1.41E-2</v>
      </c>
      <c r="Q23" s="543">
        <f t="shared" ref="Q23" si="170">L23/100</f>
        <v>1.52E-2</v>
      </c>
      <c r="R23" s="543">
        <f t="shared" ref="R23" si="171">M23/100</f>
        <v>1.7399999999999999E-2</v>
      </c>
      <c r="S23" s="2583"/>
      <c r="T23" s="2584"/>
      <c r="U23" s="543"/>
      <c r="V23" s="543"/>
      <c r="W23" s="543"/>
      <c r="X23" s="2583"/>
      <c r="Y23" s="547"/>
      <c r="Z23" s="547"/>
      <c r="AA23" s="547"/>
      <c r="AB23" s="547"/>
      <c r="AC23" s="547"/>
      <c r="AD23" s="547"/>
      <c r="AE23" s="2583"/>
      <c r="AF23" s="547"/>
      <c r="AG23" s="547"/>
      <c r="AH23" s="547"/>
      <c r="AI23" s="547"/>
      <c r="AJ23" s="547"/>
      <c r="AK23" s="547"/>
    </row>
    <row r="24" spans="1:37" s="2585" customFormat="1" ht="14.45" hidden="1" customHeight="1">
      <c r="A24" s="2582" t="s">
        <v>2377</v>
      </c>
      <c r="B24" s="2870">
        <f t="shared" ref="B24" si="172">B25*(1+O24)</f>
        <v>453.11529869999993</v>
      </c>
      <c r="C24" s="2870">
        <f t="shared" ref="C24" si="173">C25*(1+P24)</f>
        <v>336.47787264000004</v>
      </c>
      <c r="D24" s="2870">
        <f t="shared" ref="D24" si="174">C24</f>
        <v>336.47787264000004</v>
      </c>
      <c r="E24" s="2870"/>
      <c r="F24" s="2870">
        <f t="shared" ref="F24" si="175">F25*(1+Q24)</f>
        <v>647.35186823999993</v>
      </c>
      <c r="G24" s="2870">
        <f t="shared" ref="G24" si="176">G25*(1+R24)</f>
        <v>295.73229452000004</v>
      </c>
      <c r="H24" s="3298"/>
      <c r="I24" s="535">
        <v>2</v>
      </c>
      <c r="J24" s="535">
        <v>1.49</v>
      </c>
      <c r="K24" s="535">
        <v>0.96</v>
      </c>
      <c r="L24" s="535">
        <v>1.58</v>
      </c>
      <c r="M24" s="536">
        <v>2.44</v>
      </c>
      <c r="N24" s="2583"/>
      <c r="O24" s="2584">
        <f t="shared" ref="O24" si="177">J24/100</f>
        <v>1.49E-2</v>
      </c>
      <c r="P24" s="543">
        <f t="shared" ref="P24" si="178">K24/100</f>
        <v>9.5999999999999992E-3</v>
      </c>
      <c r="Q24" s="543">
        <f t="shared" ref="Q24" si="179">L24/100</f>
        <v>1.5800000000000002E-2</v>
      </c>
      <c r="R24" s="543">
        <f t="shared" ref="R24" si="180">M24/100</f>
        <v>2.4399999999999998E-2</v>
      </c>
      <c r="S24" s="2583"/>
      <c r="T24" s="2584"/>
      <c r="U24" s="543"/>
      <c r="V24" s="543"/>
      <c r="W24" s="543"/>
      <c r="X24" s="2583"/>
      <c r="Y24" s="547"/>
      <c r="Z24" s="547"/>
      <c r="AA24" s="547"/>
      <c r="AB24" s="547"/>
      <c r="AC24" s="547"/>
      <c r="AD24" s="547"/>
      <c r="AE24" s="2583"/>
      <c r="AF24" s="547"/>
      <c r="AG24" s="547"/>
      <c r="AH24" s="547"/>
      <c r="AI24" s="547"/>
      <c r="AJ24" s="547"/>
      <c r="AK24" s="547"/>
    </row>
    <row r="25" spans="1:37" s="2585" customFormat="1" ht="15" hidden="1" customHeight="1" thickBot="1">
      <c r="A25" s="2582" t="s">
        <v>2371</v>
      </c>
      <c r="B25" s="2870">
        <f t="shared" ref="B25" si="181">B26*(1+O25)</f>
        <v>446.46299999999997</v>
      </c>
      <c r="C25" s="2870">
        <f t="shared" ref="C25" si="182">C26*(1+P25)</f>
        <v>333.27840000000003</v>
      </c>
      <c r="D25" s="2870">
        <f t="shared" ref="D25" si="183">C25</f>
        <v>333.27840000000003</v>
      </c>
      <c r="E25" s="2870"/>
      <c r="F25" s="2870">
        <f t="shared" ref="F25" si="184">F26*(1+Q25)</f>
        <v>637.28279999999995</v>
      </c>
      <c r="G25" s="2870">
        <f t="shared" ref="G25" si="185">G26*(1+R25)</f>
        <v>288.68830000000003</v>
      </c>
      <c r="H25" s="3305"/>
      <c r="I25" s="535">
        <v>1</v>
      </c>
      <c r="J25" s="535">
        <v>1.7</v>
      </c>
      <c r="K25" s="535">
        <v>1.92</v>
      </c>
      <c r="L25" s="535">
        <v>1.64</v>
      </c>
      <c r="M25" s="536">
        <v>2.0099999999999998</v>
      </c>
      <c r="N25" s="2583"/>
      <c r="O25" s="2584">
        <f t="shared" ref="O25:O30" si="186">J25/100</f>
        <v>1.7000000000000001E-2</v>
      </c>
      <c r="P25" s="543">
        <f t="shared" ref="P25" si="187">K25/100</f>
        <v>1.9199999999999998E-2</v>
      </c>
      <c r="Q25" s="543">
        <f t="shared" ref="Q25" si="188">L25/100</f>
        <v>1.6399999999999998E-2</v>
      </c>
      <c r="R25" s="543">
        <f t="shared" ref="R25" si="189">M25/100</f>
        <v>2.0099999999999996E-2</v>
      </c>
      <c r="S25" s="2583"/>
      <c r="T25" s="2584">
        <f>B25/B26-1</f>
        <v>1.6999999999999904E-2</v>
      </c>
      <c r="U25" s="543">
        <f t="shared" ref="U25" si="190">C25/C26-1</f>
        <v>1.9200000000000106E-2</v>
      </c>
      <c r="V25" s="543">
        <f t="shared" ref="V25" si="191">D25/D26-1</f>
        <v>1.9200000000000106E-2</v>
      </c>
      <c r="W25" s="543">
        <f t="shared" ref="W25" si="192">F25/F26-1</f>
        <v>1.639999999999997E-2</v>
      </c>
      <c r="X25" s="2583"/>
      <c r="Y25" s="547"/>
      <c r="Z25" s="547"/>
      <c r="AA25" s="547"/>
      <c r="AB25" s="547"/>
      <c r="AC25" s="547"/>
      <c r="AD25" s="547"/>
      <c r="AE25" s="2583"/>
      <c r="AF25" s="547"/>
      <c r="AG25" s="547"/>
      <c r="AH25" s="547"/>
      <c r="AI25" s="547"/>
      <c r="AJ25" s="547"/>
      <c r="AK25" s="547"/>
    </row>
    <row r="26" spans="1:37" s="2559" customFormat="1" ht="13.5" thickBot="1">
      <c r="A26" s="2586" t="s">
        <v>2369</v>
      </c>
      <c r="B26" s="2870">
        <v>439</v>
      </c>
      <c r="C26" s="2870">
        <v>327</v>
      </c>
      <c r="D26" s="2870">
        <f>C26</f>
        <v>327</v>
      </c>
      <c r="E26" s="2870"/>
      <c r="F26" s="2870">
        <v>627</v>
      </c>
      <c r="G26" s="2870">
        <v>283</v>
      </c>
      <c r="H26" s="3301">
        <v>2017</v>
      </c>
      <c r="I26" s="535">
        <v>4</v>
      </c>
      <c r="J26" s="535">
        <v>1.71</v>
      </c>
      <c r="K26" s="535">
        <v>1.78</v>
      </c>
      <c r="L26" s="535">
        <v>1.71</v>
      </c>
      <c r="M26" s="536">
        <v>1.43</v>
      </c>
      <c r="N26" s="2560"/>
      <c r="O26" s="2587">
        <f t="shared" si="186"/>
        <v>1.7100000000000001E-2</v>
      </c>
      <c r="P26" s="2559">
        <f t="shared" ref="P26" si="193">K26/100</f>
        <v>1.78E-2</v>
      </c>
      <c r="Q26" s="2559">
        <f t="shared" ref="Q26" si="194">L26/100</f>
        <v>1.7100000000000001E-2</v>
      </c>
      <c r="R26" s="2559">
        <f t="shared" ref="R26" si="195">M26/100</f>
        <v>1.43E-2</v>
      </c>
      <c r="S26" s="2560"/>
      <c r="T26" s="2587"/>
      <c r="X26" s="2560"/>
      <c r="AE26" s="2560"/>
    </row>
    <row r="27" spans="1:37" s="2585" customFormat="1" ht="14.45" hidden="1" customHeight="1">
      <c r="A27" s="2582" t="s">
        <v>2370</v>
      </c>
      <c r="B27" s="2870">
        <f t="shared" ref="B27:B28" si="196">B28*(1+O27)</f>
        <v>431.80730811680002</v>
      </c>
      <c r="C27" s="2870">
        <f t="shared" ref="C27:C28" si="197">C28*(1+P27)</f>
        <v>320.57880516480003</v>
      </c>
      <c r="D27" s="2870">
        <f t="shared" ref="D27:D28" si="198">C27</f>
        <v>320.57880516480003</v>
      </c>
      <c r="E27" s="2870"/>
      <c r="F27" s="2870">
        <f t="shared" ref="F27:F28" si="199">F28*(1+Q27)</f>
        <v>615.96110553196797</v>
      </c>
      <c r="G27" s="2870">
        <f t="shared" ref="G27:G28" si="200">G28*(1+R27)</f>
        <v>279.46777300108801</v>
      </c>
      <c r="H27" s="3298"/>
      <c r="I27" s="535">
        <v>3</v>
      </c>
      <c r="J27" s="535">
        <v>2.98</v>
      </c>
      <c r="K27" s="535">
        <v>2.11</v>
      </c>
      <c r="L27" s="535">
        <v>3.24</v>
      </c>
      <c r="M27" s="536">
        <v>1.72</v>
      </c>
      <c r="N27" s="2583"/>
      <c r="O27" s="2584">
        <f t="shared" si="186"/>
        <v>2.98E-2</v>
      </c>
      <c r="P27" s="543">
        <f t="shared" ref="P27" si="201">K27/100</f>
        <v>2.1099999999999997E-2</v>
      </c>
      <c r="Q27" s="543">
        <f t="shared" ref="Q27" si="202">L27/100</f>
        <v>3.2400000000000005E-2</v>
      </c>
      <c r="R27" s="543">
        <f t="shared" ref="R27" si="203">M27/100</f>
        <v>1.72E-2</v>
      </c>
      <c r="S27" s="2583"/>
      <c r="T27" s="2584"/>
      <c r="U27" s="543"/>
      <c r="V27" s="543"/>
      <c r="W27" s="543"/>
      <c r="X27" s="2583"/>
      <c r="Y27" s="547"/>
      <c r="Z27" s="547"/>
      <c r="AA27" s="547"/>
      <c r="AB27" s="547"/>
      <c r="AC27" s="547"/>
      <c r="AD27" s="547"/>
      <c r="AE27" s="2583"/>
      <c r="AF27" s="547"/>
      <c r="AG27" s="547"/>
      <c r="AH27" s="547"/>
      <c r="AI27" s="547"/>
      <c r="AJ27" s="547"/>
      <c r="AK27" s="547"/>
    </row>
    <row r="28" spans="1:37" s="2599" customFormat="1" ht="14.45" hidden="1" customHeight="1">
      <c r="A28" s="2582" t="s">
        <v>890</v>
      </c>
      <c r="B28" s="2870">
        <f t="shared" si="196"/>
        <v>419.31181600000002</v>
      </c>
      <c r="C28" s="2870">
        <f t="shared" si="197"/>
        <v>313.95436800000004</v>
      </c>
      <c r="D28" s="2870">
        <f t="shared" si="198"/>
        <v>313.95436800000004</v>
      </c>
      <c r="E28" s="2870"/>
      <c r="F28" s="2870">
        <f t="shared" si="199"/>
        <v>596.63028431999999</v>
      </c>
      <c r="G28" s="2870">
        <f t="shared" si="200"/>
        <v>274.74220703999998</v>
      </c>
      <c r="H28" s="3298"/>
      <c r="I28" s="535">
        <v>2</v>
      </c>
      <c r="J28" s="535">
        <v>3.4</v>
      </c>
      <c r="K28" s="535">
        <v>2</v>
      </c>
      <c r="L28" s="535">
        <v>3.82</v>
      </c>
      <c r="M28" s="536">
        <v>1.68</v>
      </c>
      <c r="N28" s="2583"/>
      <c r="O28" s="2584">
        <f t="shared" si="186"/>
        <v>3.4000000000000002E-2</v>
      </c>
      <c r="P28" s="543">
        <f t="shared" ref="P28" si="204">K28/100</f>
        <v>0.02</v>
      </c>
      <c r="Q28" s="543">
        <f t="shared" ref="Q28" si="205">L28/100</f>
        <v>3.8199999999999998E-2</v>
      </c>
      <c r="R28" s="543">
        <f t="shared" ref="R28" si="206">M28/100</f>
        <v>1.6799999999999999E-2</v>
      </c>
      <c r="S28" s="2583"/>
      <c r="T28" s="2584"/>
      <c r="U28" s="543"/>
      <c r="V28" s="543"/>
      <c r="W28" s="543"/>
      <c r="X28" s="2560"/>
      <c r="Y28" s="547"/>
      <c r="Z28" s="547"/>
      <c r="AA28" s="547"/>
      <c r="AB28" s="547"/>
      <c r="AC28" s="547"/>
      <c r="AD28" s="547"/>
      <c r="AE28" s="2560"/>
      <c r="AF28" s="547"/>
      <c r="AG28" s="547"/>
      <c r="AH28" s="547"/>
      <c r="AI28" s="547"/>
      <c r="AJ28" s="547"/>
      <c r="AK28" s="547"/>
    </row>
    <row r="29" spans="1:37" s="2585" customFormat="1" ht="15" hidden="1" customHeight="1" thickBot="1">
      <c r="A29" s="2582" t="s">
        <v>681</v>
      </c>
      <c r="B29" s="2870">
        <f>B30*(1+O29)</f>
        <v>405.524</v>
      </c>
      <c r="C29" s="2870">
        <f>C30*(1+P29)</f>
        <v>307.79840000000002</v>
      </c>
      <c r="D29" s="2870">
        <f>C29</f>
        <v>307.79840000000002</v>
      </c>
      <c r="E29" s="2870"/>
      <c r="F29" s="2870">
        <f>F30*(1+Q29)</f>
        <v>574.67759999999998</v>
      </c>
      <c r="G29" s="2870">
        <f>G30*(1+R29)</f>
        <v>270.20280000000002</v>
      </c>
      <c r="H29" s="3305"/>
      <c r="I29" s="535">
        <v>1</v>
      </c>
      <c r="J29" s="535">
        <v>3.45</v>
      </c>
      <c r="K29" s="535">
        <v>1.92</v>
      </c>
      <c r="L29" s="535">
        <v>3.92</v>
      </c>
      <c r="M29" s="536">
        <v>1.58</v>
      </c>
      <c r="N29" s="2583"/>
      <c r="O29" s="2584">
        <f t="shared" si="186"/>
        <v>3.4500000000000003E-2</v>
      </c>
      <c r="P29" s="543">
        <f t="shared" ref="P29:R44" si="207">K29/100</f>
        <v>1.9199999999999998E-2</v>
      </c>
      <c r="Q29" s="543">
        <f t="shared" si="207"/>
        <v>3.9199999999999999E-2</v>
      </c>
      <c r="R29" s="543">
        <f t="shared" si="207"/>
        <v>1.5800000000000002E-2</v>
      </c>
      <c r="S29" s="2583"/>
      <c r="T29" s="2584">
        <f>B29/B30-1</f>
        <v>3.4499999999999975E-2</v>
      </c>
      <c r="U29" s="543">
        <f>C29/C30-1</f>
        <v>1.9200000000000106E-2</v>
      </c>
      <c r="V29" s="543">
        <f>D29/D30-1</f>
        <v>1.9200000000000106E-2</v>
      </c>
      <c r="W29" s="543">
        <f t="shared" ref="W29" si="208">F29/F30-1</f>
        <v>3.9199999999999902E-2</v>
      </c>
      <c r="X29" s="2583"/>
      <c r="Y29" s="547"/>
      <c r="Z29" s="547"/>
      <c r="AA29" s="547"/>
      <c r="AB29" s="547"/>
      <c r="AC29" s="547"/>
      <c r="AD29" s="547"/>
      <c r="AE29" s="2583"/>
      <c r="AF29" s="547"/>
      <c r="AG29" s="547"/>
      <c r="AH29" s="547"/>
      <c r="AI29" s="547"/>
      <c r="AJ29" s="547"/>
      <c r="AK29" s="547"/>
    </row>
    <row r="30" spans="1:37" s="2559" customFormat="1" ht="13.5" thickBot="1">
      <c r="A30" s="2586" t="s">
        <v>130</v>
      </c>
      <c r="B30" s="2870">
        <v>392</v>
      </c>
      <c r="C30" s="2870">
        <v>302</v>
      </c>
      <c r="D30" s="2870">
        <f>C30</f>
        <v>302</v>
      </c>
      <c r="E30" s="2870"/>
      <c r="F30" s="2870">
        <v>553</v>
      </c>
      <c r="G30" s="2870">
        <v>266</v>
      </c>
      <c r="H30" s="3301">
        <v>2016</v>
      </c>
      <c r="I30" s="535">
        <v>4</v>
      </c>
      <c r="J30" s="535">
        <v>4.5599999999999996</v>
      </c>
      <c r="K30" s="535">
        <v>2.15</v>
      </c>
      <c r="L30" s="535">
        <v>5.32</v>
      </c>
      <c r="M30" s="536">
        <v>1.57</v>
      </c>
      <c r="N30" s="2560"/>
      <c r="O30" s="2587">
        <f t="shared" si="186"/>
        <v>4.5599999999999995E-2</v>
      </c>
      <c r="P30" s="2559">
        <f t="shared" si="207"/>
        <v>2.1499999999999998E-2</v>
      </c>
      <c r="Q30" s="2559">
        <f t="shared" si="207"/>
        <v>5.3200000000000004E-2</v>
      </c>
      <c r="R30" s="2559">
        <f t="shared" si="207"/>
        <v>1.5700000000000002E-2</v>
      </c>
      <c r="S30" s="2560"/>
      <c r="T30" s="2587"/>
      <c r="X30" s="2560"/>
      <c r="AE30" s="2560"/>
    </row>
    <row r="31" spans="1:37" ht="13.5" hidden="1" thickBot="1">
      <c r="A31" s="2582" t="s">
        <v>129</v>
      </c>
      <c r="B31" s="2870">
        <f t="shared" ref="B31:C33" si="209">B30/(1+O30)</f>
        <v>374.90436113236416</v>
      </c>
      <c r="C31" s="2870">
        <f t="shared" si="209"/>
        <v>295.64366128242779</v>
      </c>
      <c r="D31" s="2870">
        <f t="shared" ref="D31:D90" si="210">C31</f>
        <v>295.64366128242779</v>
      </c>
      <c r="E31" s="2870"/>
      <c r="F31" s="2870">
        <f t="shared" ref="F31:G33" si="211">F30/(1+Q30)</f>
        <v>525.06646410938095</v>
      </c>
      <c r="G31" s="2870">
        <f t="shared" si="211"/>
        <v>261.88835286009646</v>
      </c>
      <c r="H31" s="3298"/>
      <c r="I31" s="535">
        <v>3</v>
      </c>
      <c r="J31" s="535">
        <v>4.12</v>
      </c>
      <c r="K31" s="535">
        <v>2</v>
      </c>
      <c r="L31" s="535">
        <v>4.79</v>
      </c>
      <c r="M31" s="536">
        <v>1.97</v>
      </c>
      <c r="O31" s="2584">
        <f t="shared" ref="O31:R65" si="212">J31/100</f>
        <v>4.1200000000000001E-2</v>
      </c>
      <c r="P31" s="543">
        <f t="shared" si="207"/>
        <v>0.02</v>
      </c>
      <c r="Q31" s="543">
        <f t="shared" si="207"/>
        <v>4.7899999999999998E-2</v>
      </c>
      <c r="R31" s="543">
        <f t="shared" si="207"/>
        <v>1.9699999999999999E-2</v>
      </c>
    </row>
    <row r="32" spans="1:37" ht="13.5" hidden="1" thickBot="1">
      <c r="A32" s="2582" t="s">
        <v>119</v>
      </c>
      <c r="B32" s="2870">
        <f t="shared" si="209"/>
        <v>360.06949782209392</v>
      </c>
      <c r="C32" s="2870">
        <f t="shared" si="209"/>
        <v>289.84672674747821</v>
      </c>
      <c r="D32" s="2870">
        <f t="shared" si="210"/>
        <v>289.84672674747821</v>
      </c>
      <c r="E32" s="2870"/>
      <c r="F32" s="2870">
        <f t="shared" si="211"/>
        <v>501.06543001181495</v>
      </c>
      <c r="G32" s="2870">
        <f t="shared" si="211"/>
        <v>256.82882500744967</v>
      </c>
      <c r="H32" s="3298"/>
      <c r="I32" s="535">
        <v>2</v>
      </c>
      <c r="J32" s="535">
        <v>3.85</v>
      </c>
      <c r="K32" s="535">
        <v>1.95</v>
      </c>
      <c r="L32" s="535">
        <v>4.4800000000000004</v>
      </c>
      <c r="M32" s="536">
        <v>1.41</v>
      </c>
      <c r="O32" s="2584">
        <f t="shared" si="212"/>
        <v>3.85E-2</v>
      </c>
      <c r="P32" s="543">
        <f t="shared" si="207"/>
        <v>1.95E-2</v>
      </c>
      <c r="Q32" s="543">
        <f t="shared" si="207"/>
        <v>4.4800000000000006E-2</v>
      </c>
      <c r="R32" s="543">
        <f t="shared" si="207"/>
        <v>1.41E-2</v>
      </c>
    </row>
    <row r="33" spans="1:31" ht="13.5" hidden="1" thickBot="1">
      <c r="A33" s="2582" t="s">
        <v>128</v>
      </c>
      <c r="B33" s="2870">
        <f t="shared" si="209"/>
        <v>346.720748986128</v>
      </c>
      <c r="C33" s="2870">
        <f t="shared" si="209"/>
        <v>284.30282172386285</v>
      </c>
      <c r="D33" s="2870">
        <f t="shared" si="210"/>
        <v>284.30282172386285</v>
      </c>
      <c r="E33" s="2870"/>
      <c r="F33" s="2870">
        <f t="shared" si="211"/>
        <v>479.58023546306947</v>
      </c>
      <c r="G33" s="2870">
        <f t="shared" si="211"/>
        <v>253.25788877571213</v>
      </c>
      <c r="H33" s="3299"/>
      <c r="I33" s="535">
        <v>1</v>
      </c>
      <c r="J33" s="535">
        <v>4.09</v>
      </c>
      <c r="K33" s="535">
        <v>2.93</v>
      </c>
      <c r="L33" s="535">
        <v>4.54</v>
      </c>
      <c r="M33" s="536">
        <v>1.48</v>
      </c>
      <c r="O33" s="2584">
        <f t="shared" si="212"/>
        <v>4.0899999999999999E-2</v>
      </c>
      <c r="P33" s="543">
        <f t="shared" si="207"/>
        <v>2.9300000000000003E-2</v>
      </c>
      <c r="Q33" s="543">
        <f t="shared" si="207"/>
        <v>4.5400000000000003E-2</v>
      </c>
      <c r="R33" s="543">
        <f t="shared" si="207"/>
        <v>1.4800000000000001E-2</v>
      </c>
      <c r="T33" s="2600">
        <f>B33/B34-1</f>
        <v>4.1203450408792808E-2</v>
      </c>
      <c r="U33" s="2601">
        <f>C33/C34-1</f>
        <v>2.6363977342465095E-2</v>
      </c>
      <c r="V33" s="2601">
        <f>F33/F34-1</f>
        <v>4.4837114298626357E-2</v>
      </c>
      <c r="W33" s="2601">
        <f>G33/G34-1</f>
        <v>1.7099954922538574E-2</v>
      </c>
    </row>
    <row r="34" spans="1:31" s="2559" customFormat="1" ht="13.5" thickBot="1">
      <c r="A34" s="2586" t="s">
        <v>127</v>
      </c>
      <c r="B34" s="2870">
        <v>333</v>
      </c>
      <c r="C34" s="2870">
        <v>277</v>
      </c>
      <c r="D34" s="2870">
        <f t="shared" si="210"/>
        <v>277</v>
      </c>
      <c r="E34" s="2870"/>
      <c r="F34" s="2870">
        <v>459</v>
      </c>
      <c r="G34" s="2870">
        <v>249</v>
      </c>
      <c r="H34" s="3297">
        <v>2015</v>
      </c>
      <c r="I34" s="535">
        <v>4</v>
      </c>
      <c r="J34" s="535">
        <v>1.63</v>
      </c>
      <c r="K34" s="535">
        <v>1.1100000000000001</v>
      </c>
      <c r="L34" s="535">
        <v>1.77</v>
      </c>
      <c r="M34" s="536">
        <v>1.89</v>
      </c>
      <c r="N34" s="2560"/>
      <c r="O34" s="2602">
        <f t="shared" si="212"/>
        <v>1.6299999999999999E-2</v>
      </c>
      <c r="P34" s="2603">
        <f t="shared" si="207"/>
        <v>1.11E-2</v>
      </c>
      <c r="Q34" s="2603">
        <f t="shared" si="207"/>
        <v>1.77E-2</v>
      </c>
      <c r="R34" s="2603">
        <f t="shared" si="207"/>
        <v>1.89E-2</v>
      </c>
      <c r="S34" s="2560"/>
      <c r="T34" s="2587"/>
      <c r="X34" s="2560"/>
      <c r="AE34" s="2560"/>
    </row>
    <row r="35" spans="1:31" ht="13.5" hidden="1" thickBot="1">
      <c r="A35" s="2582" t="s">
        <v>126</v>
      </c>
      <c r="B35" s="2870">
        <f t="shared" ref="B35:C37" si="213">B34/(1+O34)</f>
        <v>327.65915576109415</v>
      </c>
      <c r="C35" s="2870">
        <f t="shared" si="213"/>
        <v>273.95905449510434</v>
      </c>
      <c r="D35" s="2870">
        <f t="shared" si="210"/>
        <v>273.95905449510434</v>
      </c>
      <c r="E35" s="2870"/>
      <c r="F35" s="2870">
        <f t="shared" ref="F35:G37" si="214">F34/(1+Q34)</f>
        <v>451.01699911565294</v>
      </c>
      <c r="G35" s="2870">
        <f t="shared" si="214"/>
        <v>244.38119540681129</v>
      </c>
      <c r="H35" s="3298"/>
      <c r="I35" s="535">
        <v>3</v>
      </c>
      <c r="J35" s="535">
        <v>1.65</v>
      </c>
      <c r="K35" s="535">
        <v>0.92</v>
      </c>
      <c r="L35" s="535">
        <v>1.88</v>
      </c>
      <c r="M35" s="536">
        <v>1.26</v>
      </c>
      <c r="O35" s="2584">
        <f t="shared" si="212"/>
        <v>1.6500000000000001E-2</v>
      </c>
      <c r="P35" s="2604">
        <f t="shared" si="207"/>
        <v>9.1999999999999998E-3</v>
      </c>
      <c r="Q35" s="2604">
        <f t="shared" si="207"/>
        <v>1.8799999999999997E-2</v>
      </c>
      <c r="R35" s="2604">
        <f t="shared" si="207"/>
        <v>1.26E-2</v>
      </c>
    </row>
    <row r="36" spans="1:31" ht="13.5" hidden="1" thickBot="1">
      <c r="A36" s="2582" t="s">
        <v>125</v>
      </c>
      <c r="B36" s="2870">
        <f t="shared" si="213"/>
        <v>322.34053690220776</v>
      </c>
      <c r="C36" s="2870">
        <f t="shared" si="213"/>
        <v>271.46160770422546</v>
      </c>
      <c r="D36" s="2870">
        <f t="shared" si="210"/>
        <v>271.46160770422546</v>
      </c>
      <c r="E36" s="2870"/>
      <c r="F36" s="2870">
        <f t="shared" si="214"/>
        <v>442.69434542172456</v>
      </c>
      <c r="G36" s="2870">
        <f t="shared" si="214"/>
        <v>241.34030753190925</v>
      </c>
      <c r="H36" s="3298"/>
      <c r="I36" s="535">
        <v>2</v>
      </c>
      <c r="J36" s="535">
        <v>0.77</v>
      </c>
      <c r="K36" s="535">
        <v>0.69</v>
      </c>
      <c r="L36" s="535">
        <v>0.8</v>
      </c>
      <c r="M36" s="536">
        <v>0.88</v>
      </c>
      <c r="O36" s="2584">
        <f t="shared" si="212"/>
        <v>7.7000000000000002E-3</v>
      </c>
      <c r="P36" s="2604">
        <f t="shared" si="207"/>
        <v>6.8999999999999999E-3</v>
      </c>
      <c r="Q36" s="2604">
        <f t="shared" si="207"/>
        <v>8.0000000000000002E-3</v>
      </c>
      <c r="R36" s="2604">
        <f t="shared" si="207"/>
        <v>8.8000000000000005E-3</v>
      </c>
    </row>
    <row r="37" spans="1:31" ht="13.5" hidden="1" thickBot="1">
      <c r="A37" s="2582" t="s">
        <v>124</v>
      </c>
      <c r="B37" s="2870">
        <f t="shared" si="213"/>
        <v>319.87748030386797</v>
      </c>
      <c r="C37" s="2870">
        <f t="shared" si="213"/>
        <v>269.60135833173649</v>
      </c>
      <c r="D37" s="2870">
        <f t="shared" si="210"/>
        <v>269.60135833173649</v>
      </c>
      <c r="E37" s="2870"/>
      <c r="F37" s="2870">
        <f t="shared" si="214"/>
        <v>439.18089823583784</v>
      </c>
      <c r="G37" s="2870">
        <f t="shared" si="214"/>
        <v>239.23503918706311</v>
      </c>
      <c r="H37" s="3299"/>
      <c r="I37" s="535">
        <v>1</v>
      </c>
      <c r="J37" s="535">
        <v>0.51</v>
      </c>
      <c r="K37" s="535">
        <v>0.54</v>
      </c>
      <c r="L37" s="535">
        <v>0.48</v>
      </c>
      <c r="M37" s="536">
        <v>0.93</v>
      </c>
      <c r="O37" s="2600">
        <f t="shared" si="212"/>
        <v>5.1000000000000004E-3</v>
      </c>
      <c r="P37" s="2601">
        <f t="shared" si="207"/>
        <v>5.4000000000000003E-3</v>
      </c>
      <c r="Q37" s="2601">
        <f t="shared" si="207"/>
        <v>4.7999999999999996E-3</v>
      </c>
      <c r="R37" s="2601">
        <f t="shared" si="207"/>
        <v>9.300000000000001E-3</v>
      </c>
      <c r="T37" s="2600">
        <f>B37/B38-1</f>
        <v>5.9040261127922822E-3</v>
      </c>
      <c r="U37" s="2601">
        <f>C37/C38-1</f>
        <v>5.9752176557332781E-3</v>
      </c>
      <c r="V37" s="2601">
        <f>F37/F38-1</f>
        <v>4.9906138119859556E-3</v>
      </c>
      <c r="W37" s="2601">
        <f>G37/G38-1</f>
        <v>9.4305450930933787E-3</v>
      </c>
    </row>
    <row r="38" spans="1:31" s="2559" customFormat="1" ht="13.5" thickBot="1">
      <c r="A38" s="2586" t="s">
        <v>123</v>
      </c>
      <c r="B38" s="2870">
        <v>318</v>
      </c>
      <c r="C38" s="2870">
        <v>268</v>
      </c>
      <c r="D38" s="2870">
        <f t="shared" si="210"/>
        <v>268</v>
      </c>
      <c r="E38" s="2870"/>
      <c r="F38" s="2870">
        <v>437</v>
      </c>
      <c r="G38" s="2870">
        <v>237</v>
      </c>
      <c r="H38" s="538">
        <v>2014</v>
      </c>
      <c r="I38" s="535">
        <v>4</v>
      </c>
      <c r="J38" s="535">
        <v>0.21</v>
      </c>
      <c r="K38" s="535">
        <v>0.41</v>
      </c>
      <c r="L38" s="535">
        <v>0.12</v>
      </c>
      <c r="M38" s="536">
        <v>0.89</v>
      </c>
      <c r="N38" s="2560"/>
      <c r="O38" s="2587">
        <f t="shared" si="212"/>
        <v>2.0999999999999999E-3</v>
      </c>
      <c r="P38" s="2559">
        <f t="shared" si="207"/>
        <v>4.0999999999999995E-3</v>
      </c>
      <c r="Q38" s="2559">
        <f t="shared" si="207"/>
        <v>1.1999999999999999E-3</v>
      </c>
      <c r="R38" s="2559">
        <f t="shared" si="207"/>
        <v>8.8999999999999999E-3</v>
      </c>
      <c r="S38" s="2560"/>
      <c r="T38" s="2587"/>
      <c r="X38" s="2560"/>
      <c r="AE38" s="2560"/>
    </row>
    <row r="39" spans="1:31" ht="13.5" hidden="1" thickBot="1">
      <c r="A39" s="2582" t="s">
        <v>122</v>
      </c>
      <c r="B39" s="2870">
        <f t="shared" ref="B39:C41" si="215">B38/(1+O38)</f>
        <v>317.33359944117353</v>
      </c>
      <c r="C39" s="2870">
        <f t="shared" si="215"/>
        <v>266.90568668459315</v>
      </c>
      <c r="D39" s="2870">
        <f t="shared" si="210"/>
        <v>266.90568668459315</v>
      </c>
      <c r="E39" s="2870"/>
      <c r="F39" s="2870">
        <f t="shared" ref="F39:G41" si="216">F38/(1+Q38)</f>
        <v>436.47622852576905</v>
      </c>
      <c r="G39" s="2870">
        <f t="shared" si="216"/>
        <v>234.90930716622066</v>
      </c>
      <c r="H39" s="538">
        <v>2014</v>
      </c>
      <c r="I39" s="535">
        <v>3</v>
      </c>
      <c r="J39" s="535">
        <v>0.83</v>
      </c>
      <c r="K39" s="535">
        <v>1.47</v>
      </c>
      <c r="L39" s="535">
        <v>0.65</v>
      </c>
      <c r="M39" s="536">
        <v>0.72</v>
      </c>
      <c r="O39" s="2584">
        <f t="shared" si="212"/>
        <v>8.3000000000000001E-3</v>
      </c>
      <c r="P39" s="543">
        <f t="shared" si="207"/>
        <v>1.47E-2</v>
      </c>
      <c r="Q39" s="543">
        <f t="shared" si="207"/>
        <v>6.5000000000000006E-3</v>
      </c>
      <c r="R39" s="543">
        <f t="shared" si="207"/>
        <v>7.1999999999999998E-3</v>
      </c>
    </row>
    <row r="40" spans="1:31" ht="13.5" hidden="1" thickBot="1">
      <c r="A40" s="2582" t="s">
        <v>121</v>
      </c>
      <c r="B40" s="2870">
        <f t="shared" si="215"/>
        <v>314.72141172386546</v>
      </c>
      <c r="C40" s="2870">
        <f t="shared" si="215"/>
        <v>263.03901319069001</v>
      </c>
      <c r="D40" s="2870">
        <f t="shared" si="210"/>
        <v>263.03901319069001</v>
      </c>
      <c r="E40" s="2870"/>
      <c r="F40" s="2870">
        <f t="shared" si="216"/>
        <v>433.65745506782821</v>
      </c>
      <c r="G40" s="2870">
        <f t="shared" si="216"/>
        <v>233.23005080045735</v>
      </c>
      <c r="H40" s="538">
        <v>2014</v>
      </c>
      <c r="I40" s="535">
        <v>2</v>
      </c>
      <c r="J40" s="535">
        <v>2.4</v>
      </c>
      <c r="K40" s="535">
        <v>2.0299999999999998</v>
      </c>
      <c r="L40" s="535">
        <v>2.59</v>
      </c>
      <c r="M40" s="536">
        <v>1.52</v>
      </c>
      <c r="O40" s="2584">
        <f t="shared" si="212"/>
        <v>2.4E-2</v>
      </c>
      <c r="P40" s="543">
        <f t="shared" si="207"/>
        <v>2.0299999999999999E-2</v>
      </c>
      <c r="Q40" s="543">
        <f t="shared" si="207"/>
        <v>2.5899999999999999E-2</v>
      </c>
      <c r="R40" s="543">
        <f t="shared" si="207"/>
        <v>1.52E-2</v>
      </c>
    </row>
    <row r="41" spans="1:31" s="551" customFormat="1">
      <c r="A41" s="2586" t="s">
        <v>120</v>
      </c>
      <c r="B41" s="2870">
        <f t="shared" si="215"/>
        <v>307.34512863658733</v>
      </c>
      <c r="C41" s="2870">
        <f t="shared" si="215"/>
        <v>257.80556031626975</v>
      </c>
      <c r="D41" s="2870">
        <f t="shared" si="210"/>
        <v>257.80556031626975</v>
      </c>
      <c r="E41" s="2870"/>
      <c r="F41" s="2870">
        <f t="shared" si="216"/>
        <v>422.70928459677179</v>
      </c>
      <c r="G41" s="2870">
        <f t="shared" si="216"/>
        <v>229.73803270336617</v>
      </c>
      <c r="H41" s="538">
        <v>2014</v>
      </c>
      <c r="I41" s="535">
        <v>1</v>
      </c>
      <c r="J41" s="535">
        <v>2.97</v>
      </c>
      <c r="K41" s="535">
        <v>2.34</v>
      </c>
      <c r="L41" s="535">
        <v>3.28</v>
      </c>
      <c r="M41" s="536">
        <v>1.36</v>
      </c>
      <c r="N41" s="2560"/>
      <c r="O41" s="2580">
        <f t="shared" si="212"/>
        <v>2.9700000000000001E-2</v>
      </c>
      <c r="P41" s="551">
        <f t="shared" si="207"/>
        <v>2.3399999999999997E-2</v>
      </c>
      <c r="Q41" s="551">
        <f t="shared" si="207"/>
        <v>3.2799999999999996E-2</v>
      </c>
      <c r="R41" s="551">
        <f t="shared" si="207"/>
        <v>1.3600000000000001E-2</v>
      </c>
      <c r="S41" s="2560"/>
      <c r="T41" s="2605">
        <f>B41/B42-1</f>
        <v>2.7910129219355539E-2</v>
      </c>
      <c r="U41" s="2606">
        <f>C41/C42-1</f>
        <v>2.3037937762975247E-2</v>
      </c>
      <c r="V41" s="2606">
        <f>F41/F42-1</f>
        <v>3.3519033243940788E-2</v>
      </c>
      <c r="W41" s="2606">
        <f>G41/G42-1</f>
        <v>1.2061818076502862E-2</v>
      </c>
      <c r="X41" s="2577"/>
      <c r="AE41" s="2560"/>
    </row>
    <row r="42" spans="1:31" ht="13.5" hidden="1" thickBot="1">
      <c r="A42" s="2582" t="s">
        <v>682</v>
      </c>
      <c r="B42" s="2607">
        <v>299</v>
      </c>
      <c r="C42" s="2607">
        <v>252</v>
      </c>
      <c r="D42" s="2607">
        <f t="shared" si="210"/>
        <v>252</v>
      </c>
      <c r="E42" s="2607"/>
      <c r="F42" s="2607">
        <v>409</v>
      </c>
      <c r="G42" s="2608">
        <v>227</v>
      </c>
      <c r="H42" s="3302">
        <v>2013</v>
      </c>
      <c r="I42" s="2609">
        <v>4</v>
      </c>
      <c r="J42" s="2609">
        <v>1.83</v>
      </c>
      <c r="K42" s="2609">
        <v>1.68</v>
      </c>
      <c r="L42" s="2609">
        <v>1.97</v>
      </c>
      <c r="M42" s="2610">
        <v>0.87</v>
      </c>
      <c r="O42" s="2611">
        <f t="shared" si="212"/>
        <v>1.83E-2</v>
      </c>
      <c r="P42" s="2612">
        <f t="shared" si="207"/>
        <v>1.6799999999999999E-2</v>
      </c>
      <c r="Q42" s="2612">
        <f t="shared" si="207"/>
        <v>1.9699999999999999E-2</v>
      </c>
      <c r="R42" s="2612">
        <f t="shared" si="207"/>
        <v>8.6999999999999994E-3</v>
      </c>
    </row>
    <row r="43" spans="1:31" hidden="1">
      <c r="A43" s="2582"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3"/>
      <c r="I43" s="2613">
        <v>3</v>
      </c>
      <c r="J43" s="2613">
        <v>1.86</v>
      </c>
      <c r="K43" s="2613">
        <v>1.72</v>
      </c>
      <c r="L43" s="2613">
        <v>1.98</v>
      </c>
      <c r="M43" s="2614">
        <v>0.88</v>
      </c>
      <c r="O43" s="2584">
        <f t="shared" si="212"/>
        <v>1.8600000000000002E-2</v>
      </c>
      <c r="P43" s="2604">
        <f t="shared" si="207"/>
        <v>1.72E-2</v>
      </c>
      <c r="Q43" s="2604">
        <f t="shared" si="207"/>
        <v>1.9799999999999998E-2</v>
      </c>
      <c r="R43" s="2604">
        <f t="shared" si="207"/>
        <v>8.8000000000000005E-3</v>
      </c>
    </row>
    <row r="44" spans="1:31" hidden="1">
      <c r="A44" s="2582" t="s">
        <v>684</v>
      </c>
      <c r="B44" s="543">
        <f t="shared" si="217"/>
        <v>288.2649053828776</v>
      </c>
      <c r="C44" s="543">
        <f t="shared" si="217"/>
        <v>243.64564425013293</v>
      </c>
      <c r="D44" s="543">
        <f t="shared" si="210"/>
        <v>243.64564425013293</v>
      </c>
      <c r="F44" s="543">
        <f t="shared" si="218"/>
        <v>393.31080825986544</v>
      </c>
      <c r="G44" s="543">
        <f t="shared" si="218"/>
        <v>223.07903790551154</v>
      </c>
      <c r="H44" s="3303"/>
      <c r="I44" s="2615">
        <v>2</v>
      </c>
      <c r="J44" s="2615">
        <v>2.04</v>
      </c>
      <c r="K44" s="2615">
        <v>2.33</v>
      </c>
      <c r="L44" s="2615">
        <v>2.0699999999999998</v>
      </c>
      <c r="M44" s="2616">
        <v>0.69</v>
      </c>
      <c r="O44" s="2584">
        <f t="shared" si="212"/>
        <v>2.0400000000000001E-2</v>
      </c>
      <c r="P44" s="2604">
        <f t="shared" si="207"/>
        <v>2.3300000000000001E-2</v>
      </c>
      <c r="Q44" s="2604">
        <f t="shared" si="207"/>
        <v>2.07E-2</v>
      </c>
      <c r="R44" s="2604">
        <f t="shared" si="207"/>
        <v>6.8999999999999999E-3</v>
      </c>
      <c r="Z44" s="2617"/>
    </row>
    <row r="45" spans="1:31" hidden="1">
      <c r="A45" s="2582" t="s">
        <v>685</v>
      </c>
      <c r="B45" s="543">
        <f t="shared" si="217"/>
        <v>282.50186729015837</v>
      </c>
      <c r="C45" s="543">
        <f t="shared" si="217"/>
        <v>238.09796174155468</v>
      </c>
      <c r="D45" s="543">
        <f t="shared" si="210"/>
        <v>238.09796174155468</v>
      </c>
      <c r="F45" s="543">
        <f t="shared" si="218"/>
        <v>385.33438646014054</v>
      </c>
      <c r="G45" s="543">
        <f t="shared" si="218"/>
        <v>221.55034055567739</v>
      </c>
      <c r="H45" s="3304"/>
      <c r="I45" s="518">
        <v>1</v>
      </c>
      <c r="J45" s="518">
        <v>1.67</v>
      </c>
      <c r="K45" s="518">
        <v>1.31</v>
      </c>
      <c r="L45" s="518">
        <v>1.85</v>
      </c>
      <c r="M45" s="2618">
        <v>0.96</v>
      </c>
      <c r="O45" s="2600">
        <f t="shared" si="212"/>
        <v>1.67E-2</v>
      </c>
      <c r="P45" s="2601">
        <f t="shared" si="212"/>
        <v>1.3100000000000001E-2</v>
      </c>
      <c r="Q45" s="2601">
        <f t="shared" si="212"/>
        <v>1.8500000000000003E-2</v>
      </c>
      <c r="R45" s="2601">
        <f t="shared" si="212"/>
        <v>9.5999999999999992E-3</v>
      </c>
      <c r="T45" s="2600">
        <f>B45/B46-1</f>
        <v>1.6193767230785472E-2</v>
      </c>
      <c r="U45" s="2601">
        <f>C45/C46-1</f>
        <v>1.7512657015190891E-2</v>
      </c>
      <c r="V45" s="2601">
        <f>F45/F46-1</f>
        <v>1.6713420739157048E-2</v>
      </c>
      <c r="W45" s="2601">
        <f>G45/G46-1</f>
        <v>7.0470025258062563E-3</v>
      </c>
    </row>
    <row r="46" spans="1:31" ht="13.5" hidden="1" thickBot="1">
      <c r="A46" s="2582" t="s">
        <v>686</v>
      </c>
      <c r="B46" s="2619">
        <v>278</v>
      </c>
      <c r="C46" s="2619">
        <v>234</v>
      </c>
      <c r="D46" s="2619">
        <f t="shared" si="210"/>
        <v>234</v>
      </c>
      <c r="E46" s="2619"/>
      <c r="F46" s="2619">
        <v>379</v>
      </c>
      <c r="G46" s="2620">
        <v>220</v>
      </c>
      <c r="H46" s="3297">
        <v>2012</v>
      </c>
      <c r="I46" s="2621">
        <v>4</v>
      </c>
      <c r="J46" s="2621">
        <v>0.91</v>
      </c>
      <c r="K46" s="2621">
        <v>0.68</v>
      </c>
      <c r="L46" s="2621">
        <v>0.98</v>
      </c>
      <c r="M46" s="2622">
        <v>0.9</v>
      </c>
      <c r="O46" s="2584">
        <f t="shared" si="212"/>
        <v>9.1000000000000004E-3</v>
      </c>
      <c r="P46" s="543">
        <f t="shared" si="212"/>
        <v>6.8000000000000005E-3</v>
      </c>
      <c r="Q46" s="543">
        <f t="shared" si="212"/>
        <v>9.7999999999999997E-3</v>
      </c>
      <c r="R46" s="543">
        <f t="shared" si="212"/>
        <v>9.0000000000000011E-3</v>
      </c>
    </row>
    <row r="47" spans="1:31" hidden="1">
      <c r="A47" s="2582" t="s">
        <v>687</v>
      </c>
      <c r="B47" s="543">
        <f>B46/(1+O46)</f>
        <v>275.49301357645425</v>
      </c>
      <c r="C47" s="543">
        <f>C46/(1+P46)</f>
        <v>232.41954707985698</v>
      </c>
      <c r="D47" s="543">
        <f t="shared" si="210"/>
        <v>232.41954707985698</v>
      </c>
      <c r="F47" s="543">
        <f t="shared" ref="F47:G49" si="219">F46/(1+Q46)</f>
        <v>375.32184591008121</v>
      </c>
      <c r="G47" s="543">
        <f t="shared" si="219"/>
        <v>218.03766105054513</v>
      </c>
      <c r="H47" s="3298"/>
      <c r="I47" s="2613">
        <v>3</v>
      </c>
      <c r="J47" s="2613">
        <v>0.09</v>
      </c>
      <c r="K47" s="2613">
        <v>0.28999999999999998</v>
      </c>
      <c r="L47" s="2613">
        <v>-0.01</v>
      </c>
      <c r="M47" s="2614">
        <v>0.57999999999999996</v>
      </c>
      <c r="O47" s="2584">
        <f t="shared" si="212"/>
        <v>8.9999999999999998E-4</v>
      </c>
      <c r="P47" s="543">
        <f t="shared" si="212"/>
        <v>2.8999999999999998E-3</v>
      </c>
      <c r="Q47" s="543">
        <f t="shared" si="212"/>
        <v>-1E-4</v>
      </c>
      <c r="R47" s="543">
        <f t="shared" si="212"/>
        <v>5.7999999999999996E-3</v>
      </c>
    </row>
    <row r="48" spans="1:31" hidden="1">
      <c r="A48" s="2582" t="s">
        <v>688</v>
      </c>
      <c r="B48" s="543">
        <f>B47/(1+O47)</f>
        <v>275.24529281292263</v>
      </c>
      <c r="C48" s="543">
        <f>C47/(1+P47)</f>
        <v>231.74747938962707</v>
      </c>
      <c r="D48" s="543">
        <f t="shared" si="210"/>
        <v>231.74747938962707</v>
      </c>
      <c r="F48" s="543">
        <f t="shared" si="219"/>
        <v>375.35938184826603</v>
      </c>
      <c r="G48" s="543">
        <f t="shared" si="219"/>
        <v>216.78033510692495</v>
      </c>
      <c r="H48" s="3298"/>
      <c r="I48" s="2615">
        <v>2</v>
      </c>
      <c r="J48" s="2615">
        <v>0.02</v>
      </c>
      <c r="K48" s="2615">
        <v>0.12</v>
      </c>
      <c r="L48" s="2615">
        <v>-0.08</v>
      </c>
      <c r="M48" s="2616">
        <v>1.24</v>
      </c>
      <c r="O48" s="2584">
        <f t="shared" si="212"/>
        <v>2.0000000000000001E-4</v>
      </c>
      <c r="P48" s="543">
        <f t="shared" si="212"/>
        <v>1.1999999999999999E-3</v>
      </c>
      <c r="Q48" s="543">
        <f t="shared" si="212"/>
        <v>-8.0000000000000004E-4</v>
      </c>
      <c r="R48" s="543">
        <f t="shared" si="212"/>
        <v>1.24E-2</v>
      </c>
    </row>
    <row r="49" spans="1:23" ht="13.5" hidden="1" thickBot="1">
      <c r="A49" s="2582" t="s">
        <v>689</v>
      </c>
      <c r="B49" s="543">
        <f>B48/(1+O48)</f>
        <v>275.19025476197027</v>
      </c>
      <c r="C49" s="2623">
        <v>232</v>
      </c>
      <c r="D49" s="2623">
        <f t="shared" si="210"/>
        <v>232</v>
      </c>
      <c r="E49" s="2623"/>
      <c r="F49" s="543">
        <f t="shared" si="219"/>
        <v>375.65990977608692</v>
      </c>
      <c r="G49" s="543">
        <f t="shared" si="219"/>
        <v>214.12518283971252</v>
      </c>
      <c r="H49" s="3299"/>
      <c r="I49" s="518">
        <v>1</v>
      </c>
      <c r="J49" s="518">
        <v>0.02</v>
      </c>
      <c r="K49" s="518">
        <v>0.13</v>
      </c>
      <c r="L49" s="518">
        <v>-0.04</v>
      </c>
      <c r="M49" s="2618">
        <v>0.46</v>
      </c>
      <c r="O49" s="2584">
        <f t="shared" si="212"/>
        <v>2.0000000000000001E-4</v>
      </c>
      <c r="P49" s="543">
        <f t="shared" si="212"/>
        <v>1.2999999999999999E-3</v>
      </c>
      <c r="Q49" s="543">
        <f t="shared" si="212"/>
        <v>-4.0000000000000002E-4</v>
      </c>
      <c r="R49" s="543">
        <f t="shared" si="212"/>
        <v>4.5999999999999999E-3</v>
      </c>
      <c r="T49" s="2600">
        <f>B49/B50-1</f>
        <v>6.9183549807361189E-4</v>
      </c>
      <c r="U49" s="2601">
        <f>C49/C50-1</f>
        <v>0</v>
      </c>
      <c r="V49" s="2601">
        <f>F49/F50-1</f>
        <v>-9.0449527636460303E-4</v>
      </c>
      <c r="W49" s="2601">
        <f>G49/G50-1</f>
        <v>5.2825485432512753E-3</v>
      </c>
    </row>
    <row r="50" spans="1:23" ht="13.5" hidden="1" thickBot="1">
      <c r="A50" s="2582" t="s">
        <v>690</v>
      </c>
      <c r="B50" s="2607">
        <v>275</v>
      </c>
      <c r="C50" s="2607">
        <v>232</v>
      </c>
      <c r="D50" s="2607">
        <f t="shared" si="210"/>
        <v>232</v>
      </c>
      <c r="E50" s="2607"/>
      <c r="F50" s="2607">
        <v>376</v>
      </c>
      <c r="G50" s="2608">
        <v>213</v>
      </c>
      <c r="H50" s="3297">
        <v>2011</v>
      </c>
      <c r="I50" s="2621">
        <v>4</v>
      </c>
      <c r="J50" s="2621">
        <v>-0.2</v>
      </c>
      <c r="K50" s="2621">
        <v>0.04</v>
      </c>
      <c r="L50" s="2621">
        <v>-0.34</v>
      </c>
      <c r="M50" s="2622">
        <v>0.46</v>
      </c>
      <c r="O50" s="2611">
        <f t="shared" si="212"/>
        <v>-2E-3</v>
      </c>
      <c r="P50" s="2612">
        <f t="shared" si="212"/>
        <v>4.0000000000000002E-4</v>
      </c>
      <c r="Q50" s="2612">
        <f t="shared" si="212"/>
        <v>-3.4000000000000002E-3</v>
      </c>
      <c r="R50" s="2612">
        <f t="shared" si="212"/>
        <v>4.5999999999999999E-3</v>
      </c>
    </row>
    <row r="51" spans="1:23" hidden="1">
      <c r="A51" s="2582"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8">
        <v>2011</v>
      </c>
      <c r="I51" s="2613">
        <v>3</v>
      </c>
      <c r="J51" s="2613">
        <v>0.13</v>
      </c>
      <c r="K51" s="2613">
        <v>0.75</v>
      </c>
      <c r="L51" s="2613">
        <v>-0.08</v>
      </c>
      <c r="M51" s="2614">
        <v>0.53</v>
      </c>
      <c r="O51" s="2584">
        <f t="shared" si="212"/>
        <v>1.2999999999999999E-3</v>
      </c>
      <c r="P51" s="2604">
        <f t="shared" si="212"/>
        <v>7.4999999999999997E-3</v>
      </c>
      <c r="Q51" s="2604">
        <f t="shared" si="212"/>
        <v>-8.0000000000000004E-4</v>
      </c>
      <c r="R51" s="2604">
        <f t="shared" si="212"/>
        <v>5.3E-3</v>
      </c>
    </row>
    <row r="52" spans="1:23" hidden="1">
      <c r="A52" s="2582" t="s">
        <v>692</v>
      </c>
      <c r="B52" s="543">
        <f t="shared" si="220"/>
        <v>275.19335084830601</v>
      </c>
      <c r="C52" s="543">
        <f t="shared" si="220"/>
        <v>230.18088050139744</v>
      </c>
      <c r="D52" s="543">
        <f t="shared" si="210"/>
        <v>230.18088050139744</v>
      </c>
      <c r="F52" s="543">
        <f t="shared" si="221"/>
        <v>377.58482925212331</v>
      </c>
      <c r="G52" s="543">
        <f t="shared" si="221"/>
        <v>210.90687997847917</v>
      </c>
      <c r="H52" s="3298">
        <v>2011</v>
      </c>
      <c r="I52" s="2615">
        <v>2</v>
      </c>
      <c r="J52" s="2615">
        <v>-0.4</v>
      </c>
      <c r="K52" s="2615">
        <v>0.17</v>
      </c>
      <c r="L52" s="2615">
        <v>-0.57999999999999996</v>
      </c>
      <c r="M52" s="2616">
        <v>-0.2</v>
      </c>
      <c r="O52" s="2584">
        <f t="shared" si="212"/>
        <v>-4.0000000000000001E-3</v>
      </c>
      <c r="P52" s="2604">
        <f t="shared" si="212"/>
        <v>1.7000000000000001E-3</v>
      </c>
      <c r="Q52" s="2604">
        <f t="shared" si="212"/>
        <v>-5.7999999999999996E-3</v>
      </c>
      <c r="R52" s="2604">
        <f t="shared" si="212"/>
        <v>-2E-3</v>
      </c>
    </row>
    <row r="53" spans="1:23" ht="13.5" hidden="1" thickBot="1">
      <c r="A53" s="2582" t="s">
        <v>693</v>
      </c>
      <c r="B53" s="543">
        <f t="shared" si="220"/>
        <v>276.29854502841971</v>
      </c>
      <c r="C53" s="543">
        <f t="shared" si="220"/>
        <v>229.79023709833027</v>
      </c>
      <c r="D53" s="543">
        <f t="shared" si="210"/>
        <v>229.79023709833027</v>
      </c>
      <c r="F53" s="543">
        <f t="shared" si="221"/>
        <v>379.78759731655936</v>
      </c>
      <c r="G53" s="543">
        <f t="shared" si="221"/>
        <v>211.32953905659235</v>
      </c>
      <c r="H53" s="3299">
        <v>2011</v>
      </c>
      <c r="I53" s="518">
        <v>1</v>
      </c>
      <c r="J53" s="518">
        <v>2.65</v>
      </c>
      <c r="K53" s="518">
        <v>3.76</v>
      </c>
      <c r="L53" s="518">
        <v>1.89</v>
      </c>
      <c r="M53" s="2618">
        <v>7.95</v>
      </c>
      <c r="O53" s="2600">
        <f t="shared" si="212"/>
        <v>2.6499999999999999E-2</v>
      </c>
      <c r="P53" s="2601">
        <f t="shared" si="212"/>
        <v>3.7599999999999995E-2</v>
      </c>
      <c r="Q53" s="2601">
        <f t="shared" si="212"/>
        <v>1.89E-2</v>
      </c>
      <c r="R53" s="2601">
        <f t="shared" si="212"/>
        <v>7.9500000000000001E-2</v>
      </c>
      <c r="T53" s="2600">
        <f>B53/B54-1</f>
        <v>2.713213765211786E-2</v>
      </c>
      <c r="U53" s="2601">
        <f>C53/C54-1</f>
        <v>3.9774828499231862E-2</v>
      </c>
      <c r="V53" s="2601">
        <f>F53/F54-1</f>
        <v>1.8197311840641772E-2</v>
      </c>
      <c r="W53" s="2601">
        <f>G53/G54-1</f>
        <v>7.8211933962205826E-2</v>
      </c>
    </row>
    <row r="54" spans="1:23" ht="13.5" hidden="1" thickBot="1">
      <c r="A54" s="2582" t="s">
        <v>694</v>
      </c>
      <c r="B54" s="2607">
        <v>269</v>
      </c>
      <c r="C54" s="2607">
        <v>221</v>
      </c>
      <c r="D54" s="2607">
        <f t="shared" si="210"/>
        <v>221</v>
      </c>
      <c r="E54" s="2607"/>
      <c r="F54" s="2607">
        <v>373</v>
      </c>
      <c r="G54" s="2608">
        <v>196</v>
      </c>
      <c r="H54" s="3297">
        <v>2010</v>
      </c>
      <c r="I54" s="2621">
        <v>4</v>
      </c>
      <c r="J54" s="2621">
        <v>5.72</v>
      </c>
      <c r="K54" s="2621">
        <v>6.57</v>
      </c>
      <c r="L54" s="2621">
        <v>5.72</v>
      </c>
      <c r="M54" s="2622">
        <v>2.72</v>
      </c>
      <c r="O54" s="2584">
        <f t="shared" si="212"/>
        <v>5.7200000000000001E-2</v>
      </c>
      <c r="P54" s="543">
        <f t="shared" si="212"/>
        <v>6.5700000000000008E-2</v>
      </c>
      <c r="Q54" s="543">
        <f t="shared" si="212"/>
        <v>5.7200000000000001E-2</v>
      </c>
      <c r="R54" s="543">
        <f t="shared" si="212"/>
        <v>2.7200000000000002E-2</v>
      </c>
    </row>
    <row r="55" spans="1:23" hidden="1">
      <c r="A55" s="2582"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8">
        <v>2010</v>
      </c>
      <c r="I55" s="2613">
        <v>3</v>
      </c>
      <c r="J55" s="2613">
        <v>4.7300000000000004</v>
      </c>
      <c r="K55" s="2613">
        <v>3.9</v>
      </c>
      <c r="L55" s="2613">
        <v>5.03</v>
      </c>
      <c r="M55" s="2614">
        <v>4.21</v>
      </c>
      <c r="O55" s="2584">
        <f t="shared" si="212"/>
        <v>4.7300000000000002E-2</v>
      </c>
      <c r="P55" s="543">
        <f t="shared" si="212"/>
        <v>3.9E-2</v>
      </c>
      <c r="Q55" s="543">
        <f t="shared" si="212"/>
        <v>5.0300000000000004E-2</v>
      </c>
      <c r="R55" s="543">
        <f t="shared" si="212"/>
        <v>4.2099999999999999E-2</v>
      </c>
    </row>
    <row r="56" spans="1:23" hidden="1">
      <c r="A56" s="2582" t="s">
        <v>696</v>
      </c>
      <c r="B56" s="543">
        <f t="shared" si="222"/>
        <v>242.95398227588385</v>
      </c>
      <c r="C56" s="543">
        <f t="shared" si="222"/>
        <v>199.59137053614126</v>
      </c>
      <c r="D56" s="543">
        <f t="shared" si="210"/>
        <v>199.59137053614126</v>
      </c>
      <c r="F56" s="543">
        <f t="shared" si="223"/>
        <v>335.92189522342125</v>
      </c>
      <c r="G56" s="543">
        <f t="shared" si="223"/>
        <v>183.10139991109489</v>
      </c>
      <c r="H56" s="3298">
        <v>2010</v>
      </c>
      <c r="I56" s="2615">
        <v>2</v>
      </c>
      <c r="J56" s="2615">
        <v>4.6900000000000004</v>
      </c>
      <c r="K56" s="2615">
        <v>3.55</v>
      </c>
      <c r="L56" s="2615">
        <v>5.07</v>
      </c>
      <c r="M56" s="2616">
        <v>4.2300000000000004</v>
      </c>
      <c r="O56" s="2584">
        <f t="shared" si="212"/>
        <v>4.6900000000000004E-2</v>
      </c>
      <c r="P56" s="543">
        <f t="shared" si="212"/>
        <v>3.5499999999999997E-2</v>
      </c>
      <c r="Q56" s="543">
        <f t="shared" si="212"/>
        <v>5.0700000000000002E-2</v>
      </c>
      <c r="R56" s="543">
        <f t="shared" si="212"/>
        <v>4.2300000000000004E-2</v>
      </c>
    </row>
    <row r="57" spans="1:23" ht="13.5" hidden="1" thickBot="1">
      <c r="A57" s="2582" t="s">
        <v>697</v>
      </c>
      <c r="B57" s="543">
        <f t="shared" si="222"/>
        <v>232.06990378821649</v>
      </c>
      <c r="C57" s="543">
        <f t="shared" si="222"/>
        <v>192.74878854286936</v>
      </c>
      <c r="D57" s="543">
        <f t="shared" si="210"/>
        <v>192.74878854286936</v>
      </c>
      <c r="F57" s="543">
        <f t="shared" si="223"/>
        <v>319.71247284992984</v>
      </c>
      <c r="G57" s="543">
        <f t="shared" si="223"/>
        <v>175.67053622862409</v>
      </c>
      <c r="H57" s="3299">
        <v>2010</v>
      </c>
      <c r="I57" s="518">
        <v>1</v>
      </c>
      <c r="J57" s="518">
        <v>5.4</v>
      </c>
      <c r="K57" s="518">
        <v>3.2</v>
      </c>
      <c r="L57" s="518">
        <v>6.16</v>
      </c>
      <c r="M57" s="2618">
        <v>4.51</v>
      </c>
      <c r="O57" s="2584">
        <f t="shared" si="212"/>
        <v>5.4000000000000006E-2</v>
      </c>
      <c r="P57" s="543">
        <f t="shared" si="212"/>
        <v>3.2000000000000001E-2</v>
      </c>
      <c r="Q57" s="543">
        <f t="shared" si="212"/>
        <v>6.1600000000000002E-2</v>
      </c>
      <c r="R57" s="543">
        <f t="shared" si="212"/>
        <v>4.5100000000000001E-2</v>
      </c>
      <c r="T57" s="2600">
        <f>B57/B58-1</f>
        <v>5.4863199037347599E-2</v>
      </c>
      <c r="U57" s="2601">
        <f>C57/C58-1</f>
        <v>3.0742184721226584E-2</v>
      </c>
      <c r="V57" s="2601">
        <f>F57/F58-1</f>
        <v>6.2167683886810154E-2</v>
      </c>
      <c r="W57" s="2601">
        <f>G57/G58-1</f>
        <v>4.5657953741810031E-2</v>
      </c>
    </row>
    <row r="58" spans="1:23" ht="13.5" hidden="1" thickBot="1">
      <c r="A58" s="2582" t="s">
        <v>698</v>
      </c>
      <c r="B58" s="2607">
        <v>220</v>
      </c>
      <c r="C58" s="2607">
        <v>187</v>
      </c>
      <c r="D58" s="2607">
        <f t="shared" si="210"/>
        <v>187</v>
      </c>
      <c r="E58" s="2607"/>
      <c r="F58" s="2607">
        <v>301</v>
      </c>
      <c r="G58" s="2608">
        <v>168</v>
      </c>
      <c r="H58" s="3297">
        <v>2009</v>
      </c>
      <c r="I58" s="2621">
        <v>4</v>
      </c>
      <c r="J58" s="2621">
        <v>2.2999999999999998</v>
      </c>
      <c r="K58" s="2621">
        <v>1.04</v>
      </c>
      <c r="L58" s="2621">
        <v>2.84</v>
      </c>
      <c r="M58" s="2622">
        <v>0.67</v>
      </c>
      <c r="O58" s="2611">
        <f t="shared" si="212"/>
        <v>2.3E-2</v>
      </c>
      <c r="P58" s="2612">
        <f t="shared" si="212"/>
        <v>1.04E-2</v>
      </c>
      <c r="Q58" s="2612">
        <f t="shared" si="212"/>
        <v>2.8399999999999998E-2</v>
      </c>
      <c r="R58" s="2612">
        <f t="shared" si="212"/>
        <v>6.7000000000000002E-3</v>
      </c>
    </row>
    <row r="59" spans="1:23" hidden="1">
      <c r="A59" s="2582"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8">
        <v>2009</v>
      </c>
      <c r="I59" s="2613">
        <v>3</v>
      </c>
      <c r="J59" s="2613">
        <v>2.1</v>
      </c>
      <c r="K59" s="2613">
        <v>1.86</v>
      </c>
      <c r="L59" s="2613">
        <v>2.29</v>
      </c>
      <c r="M59" s="2614">
        <v>0.85</v>
      </c>
      <c r="O59" s="2584">
        <f t="shared" si="212"/>
        <v>2.1000000000000001E-2</v>
      </c>
      <c r="P59" s="2604">
        <f t="shared" si="212"/>
        <v>1.8600000000000002E-2</v>
      </c>
      <c r="Q59" s="2604">
        <f t="shared" si="212"/>
        <v>2.29E-2</v>
      </c>
      <c r="R59" s="2604">
        <f t="shared" si="212"/>
        <v>8.5000000000000006E-3</v>
      </c>
    </row>
    <row r="60" spans="1:23" hidden="1">
      <c r="A60" s="2582" t="s">
        <v>700</v>
      </c>
      <c r="B60" s="543">
        <f t="shared" si="224"/>
        <v>210.630522469011</v>
      </c>
      <c r="C60" s="543">
        <f t="shared" si="224"/>
        <v>181.69567812247232</v>
      </c>
      <c r="D60" s="543">
        <f t="shared" si="210"/>
        <v>181.69567812247232</v>
      </c>
      <c r="F60" s="543">
        <f t="shared" si="225"/>
        <v>286.13517466736738</v>
      </c>
      <c r="G60" s="543">
        <f t="shared" si="225"/>
        <v>165.47535084591149</v>
      </c>
      <c r="H60" s="3298">
        <v>2009</v>
      </c>
      <c r="I60" s="2615">
        <v>2</v>
      </c>
      <c r="J60" s="2615">
        <v>0.86</v>
      </c>
      <c r="K60" s="2615">
        <v>-1.1299999999999999</v>
      </c>
      <c r="L60" s="2615">
        <v>1.79</v>
      </c>
      <c r="M60" s="2616">
        <v>-2.0699999999999998</v>
      </c>
      <c r="O60" s="2584">
        <f t="shared" si="212"/>
        <v>8.6E-3</v>
      </c>
      <c r="P60" s="2604">
        <f t="shared" si="212"/>
        <v>-1.1299999999999999E-2</v>
      </c>
      <c r="Q60" s="2604">
        <f t="shared" si="212"/>
        <v>1.7899999999999999E-2</v>
      </c>
      <c r="R60" s="2604">
        <f t="shared" si="212"/>
        <v>-2.07E-2</v>
      </c>
    </row>
    <row r="61" spans="1:23" hidden="1">
      <c r="A61" s="2582" t="s">
        <v>701</v>
      </c>
      <c r="B61" s="543">
        <f t="shared" si="224"/>
        <v>208.83454537875372</v>
      </c>
      <c r="C61" s="543">
        <f t="shared" si="224"/>
        <v>183.77230517090351</v>
      </c>
      <c r="D61" s="543">
        <f t="shared" si="210"/>
        <v>183.77230517090351</v>
      </c>
      <c r="F61" s="543">
        <f t="shared" si="225"/>
        <v>281.10342338870947</v>
      </c>
      <c r="G61" s="543">
        <f t="shared" si="225"/>
        <v>168.97309388942256</v>
      </c>
      <c r="H61" s="3299">
        <v>2009</v>
      </c>
      <c r="I61" s="518">
        <v>1</v>
      </c>
      <c r="J61" s="518">
        <v>-2.64</v>
      </c>
      <c r="K61" s="518">
        <v>-2.5299999999999998</v>
      </c>
      <c r="L61" s="518">
        <v>-3.02</v>
      </c>
      <c r="M61" s="2618">
        <v>1.52</v>
      </c>
      <c r="O61" s="2600">
        <f t="shared" si="212"/>
        <v>-2.64E-2</v>
      </c>
      <c r="P61" s="2601">
        <f t="shared" si="212"/>
        <v>-2.53E-2</v>
      </c>
      <c r="Q61" s="2601">
        <f t="shared" si="212"/>
        <v>-3.0200000000000001E-2</v>
      </c>
      <c r="R61" s="2601">
        <f t="shared" si="212"/>
        <v>1.52E-2</v>
      </c>
      <c r="T61" s="2600">
        <f>B61/B62-1</f>
        <v>-2.4137638417038754E-2</v>
      </c>
      <c r="U61" s="2601">
        <f>C61/C62-1</f>
        <v>-2.248773845264096E-2</v>
      </c>
      <c r="V61" s="2601">
        <f>F61/F62-1</f>
        <v>-2.7323794502735366E-2</v>
      </c>
      <c r="W61" s="2601">
        <f>G61/G62-1</f>
        <v>1.7910204153148035E-2</v>
      </c>
    </row>
    <row r="62" spans="1:23" ht="13.5" hidden="1" thickBot="1">
      <c r="A62" s="2582" t="s">
        <v>702</v>
      </c>
      <c r="B62" s="2619">
        <v>214</v>
      </c>
      <c r="C62" s="2619">
        <v>188</v>
      </c>
      <c r="D62" s="2619">
        <f t="shared" si="210"/>
        <v>188</v>
      </c>
      <c r="E62" s="2619"/>
      <c r="F62" s="2619">
        <v>289</v>
      </c>
      <c r="G62" s="2620">
        <v>166</v>
      </c>
      <c r="H62" s="3297">
        <v>2008</v>
      </c>
      <c r="I62" s="2621">
        <v>4</v>
      </c>
      <c r="J62" s="2621">
        <v>1.73</v>
      </c>
      <c r="K62" s="2621">
        <v>0.03</v>
      </c>
      <c r="L62" s="2621">
        <v>2.59</v>
      </c>
      <c r="M62" s="2622">
        <v>-1.66</v>
      </c>
      <c r="O62" s="2584">
        <f t="shared" si="212"/>
        <v>1.7299999999999999E-2</v>
      </c>
      <c r="P62" s="543">
        <f t="shared" si="212"/>
        <v>2.9999999999999997E-4</v>
      </c>
      <c r="Q62" s="543">
        <f t="shared" si="212"/>
        <v>2.5899999999999999E-2</v>
      </c>
      <c r="R62" s="543">
        <f t="shared" si="212"/>
        <v>-1.66E-2</v>
      </c>
    </row>
    <row r="63" spans="1:23" hidden="1">
      <c r="A63" s="2582"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8">
        <v>2008</v>
      </c>
      <c r="I63" s="2613">
        <v>3</v>
      </c>
      <c r="J63" s="2613">
        <v>1.96</v>
      </c>
      <c r="K63" s="2613">
        <v>2.36</v>
      </c>
      <c r="L63" s="2613">
        <v>1.82</v>
      </c>
      <c r="M63" s="2614">
        <v>2.2200000000000002</v>
      </c>
      <c r="O63" s="2584">
        <f t="shared" si="212"/>
        <v>1.9599999999999999E-2</v>
      </c>
      <c r="P63" s="543">
        <f t="shared" si="212"/>
        <v>2.3599999999999999E-2</v>
      </c>
      <c r="Q63" s="543">
        <f t="shared" si="212"/>
        <v>1.8200000000000001E-2</v>
      </c>
      <c r="R63" s="543">
        <f t="shared" si="212"/>
        <v>2.2200000000000001E-2</v>
      </c>
    </row>
    <row r="64" spans="1:23" hidden="1">
      <c r="A64" s="2582" t="s">
        <v>704</v>
      </c>
      <c r="B64" s="543">
        <f t="shared" si="226"/>
        <v>206.31694671589116</v>
      </c>
      <c r="C64" s="543">
        <f t="shared" si="226"/>
        <v>183.61041121036101</v>
      </c>
      <c r="D64" s="543">
        <f t="shared" si="210"/>
        <v>183.61041121036101</v>
      </c>
      <c r="F64" s="543">
        <f t="shared" si="227"/>
        <v>276.66850301795557</v>
      </c>
      <c r="G64" s="543">
        <f t="shared" si="227"/>
        <v>165.1360938278614</v>
      </c>
      <c r="H64" s="3298">
        <v>2008</v>
      </c>
      <c r="I64" s="2615">
        <v>2</v>
      </c>
      <c r="J64" s="2615">
        <v>4.93</v>
      </c>
      <c r="K64" s="2615">
        <v>7.38</v>
      </c>
      <c r="L64" s="2615">
        <v>3.98</v>
      </c>
      <c r="M64" s="2616">
        <v>6.86</v>
      </c>
      <c r="O64" s="2584">
        <f t="shared" si="212"/>
        <v>4.9299999999999997E-2</v>
      </c>
      <c r="P64" s="543">
        <f t="shared" si="212"/>
        <v>7.3800000000000004E-2</v>
      </c>
      <c r="Q64" s="543">
        <f t="shared" si="212"/>
        <v>3.9800000000000002E-2</v>
      </c>
      <c r="R64" s="543">
        <f t="shared" si="212"/>
        <v>6.8600000000000008E-2</v>
      </c>
    </row>
    <row r="65" spans="1:31" s="2624" customFormat="1" ht="13.5" hidden="1" thickBot="1">
      <c r="A65" s="2582" t="s">
        <v>705</v>
      </c>
      <c r="B65" s="2624">
        <f t="shared" si="226"/>
        <v>196.62341248059772</v>
      </c>
      <c r="C65" s="2624">
        <f t="shared" si="226"/>
        <v>170.99125648199012</v>
      </c>
      <c r="D65" s="2624">
        <f t="shared" si="210"/>
        <v>170.99125648199012</v>
      </c>
      <c r="F65" s="2624">
        <f t="shared" si="227"/>
        <v>266.07857570490052</v>
      </c>
      <c r="G65" s="2624">
        <f t="shared" si="227"/>
        <v>154.53499328828505</v>
      </c>
      <c r="H65" s="3299">
        <v>2008</v>
      </c>
      <c r="I65" s="2625">
        <v>1</v>
      </c>
      <c r="J65" s="2625">
        <v>4.1399999999999997</v>
      </c>
      <c r="K65" s="2625">
        <v>3.45</v>
      </c>
      <c r="L65" s="2625">
        <v>4.95</v>
      </c>
      <c r="M65" s="2626">
        <v>4.82</v>
      </c>
      <c r="N65" s="2627"/>
      <c r="O65" s="2628">
        <f t="shared" si="212"/>
        <v>4.1399999999999999E-2</v>
      </c>
      <c r="P65" s="2624">
        <f t="shared" si="212"/>
        <v>3.4500000000000003E-2</v>
      </c>
      <c r="Q65" s="2624">
        <f t="shared" si="212"/>
        <v>4.9500000000000002E-2</v>
      </c>
      <c r="R65" s="2624">
        <f t="shared" si="212"/>
        <v>4.82E-2</v>
      </c>
      <c r="S65" s="2627"/>
      <c r="T65" s="2628">
        <f>B65/B66-1</f>
        <v>4.5869215322328349E-2</v>
      </c>
      <c r="U65" s="2624">
        <f>C65/C66-1</f>
        <v>3.6310645345394743E-2</v>
      </c>
      <c r="V65" s="2624">
        <f>F65/F66-1</f>
        <v>4.7553447657088688E-2</v>
      </c>
      <c r="W65" s="2624">
        <f>G65/G66-1</f>
        <v>4.4155360055980086E-2</v>
      </c>
      <c r="X65" s="2627"/>
      <c r="AE65" s="2627"/>
    </row>
    <row r="66" spans="1:31" ht="13.5" hidden="1" thickBot="1">
      <c r="A66" s="2582" t="s">
        <v>706</v>
      </c>
      <c r="B66" s="2607">
        <v>188</v>
      </c>
      <c r="C66" s="2607">
        <v>165</v>
      </c>
      <c r="D66" s="2607">
        <f t="shared" si="210"/>
        <v>165</v>
      </c>
      <c r="E66" s="2607"/>
      <c r="F66" s="2607">
        <v>254</v>
      </c>
      <c r="G66" s="2608">
        <v>148</v>
      </c>
      <c r="H66" s="3297">
        <v>2007</v>
      </c>
      <c r="I66" s="2629">
        <v>4</v>
      </c>
      <c r="J66" s="2629">
        <v>5.51</v>
      </c>
      <c r="K66" s="2629">
        <v>4.8899999999999997</v>
      </c>
      <c r="L66" s="2629">
        <v>6.43</v>
      </c>
      <c r="M66" s="2630">
        <v>5.36</v>
      </c>
      <c r="O66" s="2631">
        <f t="shared" ref="O66:P69" si="228">B66/B67-1</f>
        <v>4.1339718365245526E-2</v>
      </c>
      <c r="P66" s="2632">
        <f t="shared" si="228"/>
        <v>4.0324492593776018E-2</v>
      </c>
      <c r="Q66" s="2632">
        <f t="shared" ref="Q66:R69" si="229">F66/F67-1</f>
        <v>6.1625555347990968E-2</v>
      </c>
      <c r="R66" s="2632">
        <f t="shared" si="229"/>
        <v>4.6757569250590603E-2</v>
      </c>
    </row>
    <row r="67" spans="1:31" hidden="1">
      <c r="A67" s="2582"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8">
        <v>2007</v>
      </c>
      <c r="I67" s="2613">
        <v>3</v>
      </c>
      <c r="J67" s="2613">
        <v>8.65</v>
      </c>
      <c r="K67" s="2613">
        <v>8.06</v>
      </c>
      <c r="L67" s="2613">
        <v>9.94</v>
      </c>
      <c r="M67" s="2614">
        <v>5.8</v>
      </c>
      <c r="O67" s="2631">
        <f t="shared" si="228"/>
        <v>6.940217571740015E-2</v>
      </c>
      <c r="P67" s="2632">
        <f t="shared" si="228"/>
        <v>7.1197482471153428E-2</v>
      </c>
      <c r="Q67" s="2632">
        <f t="shared" si="229"/>
        <v>0.10529679922579582</v>
      </c>
      <c r="R67" s="2632">
        <f t="shared" si="229"/>
        <v>5.3292245059512133E-2</v>
      </c>
    </row>
    <row r="68" spans="1:31" hidden="1">
      <c r="A68" s="2582" t="s">
        <v>708</v>
      </c>
      <c r="B68" s="543">
        <f t="shared" si="230"/>
        <v>168.82017748715555</v>
      </c>
      <c r="C68" s="543">
        <f t="shared" si="230"/>
        <v>148.06267029972753</v>
      </c>
      <c r="D68" s="543">
        <f t="shared" si="210"/>
        <v>148.06267029972753</v>
      </c>
      <c r="F68" s="543">
        <f t="shared" si="231"/>
        <v>216.46288379323747</v>
      </c>
      <c r="G68" s="543">
        <f t="shared" si="231"/>
        <v>134.23529411764704</v>
      </c>
      <c r="H68" s="3298">
        <v>2007</v>
      </c>
      <c r="I68" s="2615">
        <v>2</v>
      </c>
      <c r="J68" s="2615">
        <v>3.67</v>
      </c>
      <c r="K68" s="2615">
        <v>2.3199999999999998</v>
      </c>
      <c r="L68" s="2615">
        <v>5.0199999999999996</v>
      </c>
      <c r="M68" s="2616">
        <v>6.71</v>
      </c>
      <c r="O68" s="2631">
        <f t="shared" si="228"/>
        <v>3.0339138143848032E-2</v>
      </c>
      <c r="P68" s="2632">
        <f t="shared" si="228"/>
        <v>2.0922341588790472E-2</v>
      </c>
      <c r="Q68" s="2632">
        <f t="shared" si="229"/>
        <v>5.6164796592717003E-2</v>
      </c>
      <c r="R68" s="2632">
        <f t="shared" si="229"/>
        <v>6.5704536723887319E-2</v>
      </c>
    </row>
    <row r="69" spans="1:31" hidden="1">
      <c r="A69" s="2582" t="s">
        <v>709</v>
      </c>
      <c r="B69" s="543">
        <f t="shared" si="230"/>
        <v>163.84913591779542</v>
      </c>
      <c r="C69" s="543">
        <f t="shared" si="230"/>
        <v>145.0283378746594</v>
      </c>
      <c r="D69" s="543">
        <f t="shared" si="210"/>
        <v>145.0283378746594</v>
      </c>
      <c r="F69" s="543">
        <f t="shared" si="231"/>
        <v>204.95180722891567</v>
      </c>
      <c r="G69" s="543">
        <f t="shared" si="231"/>
        <v>125.95920303605313</v>
      </c>
      <c r="H69" s="3299">
        <v>2007</v>
      </c>
      <c r="I69" s="518">
        <v>1</v>
      </c>
      <c r="J69" s="518">
        <v>3.58</v>
      </c>
      <c r="K69" s="518">
        <v>3.08</v>
      </c>
      <c r="L69" s="518">
        <v>4.34</v>
      </c>
      <c r="M69" s="2618">
        <v>3.21</v>
      </c>
      <c r="O69" s="2633">
        <f t="shared" si="228"/>
        <v>3.0497710174814063E-2</v>
      </c>
      <c r="P69" s="2634">
        <f t="shared" si="228"/>
        <v>2.8569772160704998E-2</v>
      </c>
      <c r="Q69" s="2634">
        <f t="shared" si="229"/>
        <v>5.1034908866234296E-2</v>
      </c>
      <c r="R69" s="2634">
        <f t="shared" si="229"/>
        <v>3.245248390207478E-2</v>
      </c>
      <c r="T69" s="2600">
        <f>B69/B70-1</f>
        <v>3.0497710174814063E-2</v>
      </c>
      <c r="U69" s="2601">
        <f>C69/C70-1</f>
        <v>2.8569772160704998E-2</v>
      </c>
      <c r="V69" s="2601">
        <f>F69/F70-1</f>
        <v>5.1034908866234296E-2</v>
      </c>
      <c r="W69" s="2601">
        <f>G69/G70-1</f>
        <v>3.245248390207478E-2</v>
      </c>
    </row>
    <row r="70" spans="1:31" ht="13.5" hidden="1" thickBot="1">
      <c r="A70" s="2582" t="s">
        <v>710</v>
      </c>
      <c r="B70" s="2635">
        <v>159</v>
      </c>
      <c r="C70" s="2635">
        <v>141</v>
      </c>
      <c r="D70" s="2635">
        <f t="shared" si="210"/>
        <v>141</v>
      </c>
      <c r="E70" s="2635"/>
      <c r="F70" s="2635">
        <v>195</v>
      </c>
      <c r="G70" s="2636">
        <v>122</v>
      </c>
      <c r="H70" s="3297">
        <v>2006</v>
      </c>
      <c r="I70" s="2621">
        <v>4</v>
      </c>
      <c r="J70" s="2621">
        <v>3.79</v>
      </c>
      <c r="K70" s="2621">
        <v>2.21</v>
      </c>
      <c r="L70" s="2621">
        <v>5.65</v>
      </c>
      <c r="M70" s="2622">
        <v>5.41</v>
      </c>
      <c r="O70" s="2631">
        <f t="shared" ref="O70:P73" si="232">J70/SUM(J$70:J$73)*(B$70/B$74-1)</f>
        <v>7.245466462748526E-2</v>
      </c>
      <c r="P70" s="2632">
        <f t="shared" si="232"/>
        <v>2.3237230038062766E-2</v>
      </c>
      <c r="Q70" s="2632">
        <f t="shared" ref="Q70:R73" si="233">L70/SUM(L$70:L$73)*(F$70/F$74-1)</f>
        <v>0.16146893866323722</v>
      </c>
      <c r="R70" s="2632">
        <f t="shared" si="233"/>
        <v>5.0755230321793784E-2</v>
      </c>
    </row>
    <row r="71" spans="1:31" hidden="1">
      <c r="A71" s="2582"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8">
        <v>2006</v>
      </c>
      <c r="I71" s="2613">
        <v>3</v>
      </c>
      <c r="J71" s="2613">
        <v>0.92</v>
      </c>
      <c r="K71" s="2613">
        <v>1.08</v>
      </c>
      <c r="L71" s="2613">
        <v>0.73</v>
      </c>
      <c r="M71" s="2614">
        <v>1.08</v>
      </c>
      <c r="O71" s="2631">
        <f t="shared" si="232"/>
        <v>1.7587939698492462E-2</v>
      </c>
      <c r="P71" s="2632">
        <f t="shared" si="232"/>
        <v>1.1355750425840628E-2</v>
      </c>
      <c r="Q71" s="2632">
        <f t="shared" si="233"/>
        <v>2.0862358446754544E-2</v>
      </c>
      <c r="R71" s="2632">
        <f t="shared" si="233"/>
        <v>1.0132282578103011E-2</v>
      </c>
    </row>
    <row r="72" spans="1:31" hidden="1">
      <c r="A72" s="2582" t="s">
        <v>712</v>
      </c>
      <c r="B72" s="543">
        <f t="shared" si="234"/>
        <v>146.57412060301507</v>
      </c>
      <c r="C72" s="543">
        <f t="shared" si="234"/>
        <v>136.46831955922866</v>
      </c>
      <c r="D72" s="543">
        <f t="shared" si="210"/>
        <v>136.46831955922866</v>
      </c>
      <c r="F72" s="543">
        <f t="shared" si="235"/>
        <v>166.73864894795128</v>
      </c>
      <c r="G72" s="543">
        <f t="shared" si="235"/>
        <v>115.05882352941177</v>
      </c>
      <c r="H72" s="3298">
        <v>2006</v>
      </c>
      <c r="I72" s="2615">
        <v>2</v>
      </c>
      <c r="J72" s="2615">
        <v>0.96</v>
      </c>
      <c r="K72" s="2615">
        <v>0.25</v>
      </c>
      <c r="L72" s="2615">
        <v>1.9</v>
      </c>
      <c r="M72" s="2616">
        <v>0.95</v>
      </c>
      <c r="O72" s="2631">
        <f t="shared" si="232"/>
        <v>1.8352632728861701E-2</v>
      </c>
      <c r="P72" s="2632">
        <f t="shared" si="232"/>
        <v>2.6286459319075526E-3</v>
      </c>
      <c r="Q72" s="2632">
        <f t="shared" si="233"/>
        <v>5.4299289107991269E-2</v>
      </c>
      <c r="R72" s="2632">
        <f t="shared" si="233"/>
        <v>8.9126559714794995E-3</v>
      </c>
    </row>
    <row r="73" spans="1:31" hidden="1">
      <c r="A73" s="2582" t="s">
        <v>713</v>
      </c>
      <c r="B73" s="543">
        <f t="shared" si="234"/>
        <v>144.04145728643215</v>
      </c>
      <c r="C73" s="543">
        <f t="shared" si="234"/>
        <v>136.12396694214877</v>
      </c>
      <c r="D73" s="543">
        <f t="shared" si="210"/>
        <v>136.12396694214877</v>
      </c>
      <c r="F73" s="543">
        <f t="shared" si="235"/>
        <v>158.32225913621264</v>
      </c>
      <c r="G73" s="543">
        <f t="shared" si="235"/>
        <v>114.04278074866311</v>
      </c>
      <c r="H73" s="3299">
        <v>2006</v>
      </c>
      <c r="I73" s="518">
        <v>1</v>
      </c>
      <c r="J73" s="518">
        <v>2.29</v>
      </c>
      <c r="K73" s="518">
        <v>3.72</v>
      </c>
      <c r="L73" s="518">
        <v>0.75</v>
      </c>
      <c r="M73" s="2618">
        <v>0.04</v>
      </c>
      <c r="O73" s="2633">
        <f t="shared" si="232"/>
        <v>4.3778675988638847E-2</v>
      </c>
      <c r="P73" s="2634">
        <f t="shared" si="232"/>
        <v>3.9114251466784385E-2</v>
      </c>
      <c r="Q73" s="2634">
        <f t="shared" si="233"/>
        <v>2.1433929911049188E-2</v>
      </c>
      <c r="R73" s="2634">
        <f t="shared" si="233"/>
        <v>3.7526972511492629E-4</v>
      </c>
      <c r="T73" s="2600">
        <f>B73/B74-1</f>
        <v>4.3778675988638716E-2</v>
      </c>
      <c r="U73" s="2601">
        <f>C73/C74-1</f>
        <v>3.91142514667846E-2</v>
      </c>
      <c r="V73" s="2601">
        <f>F73/F74-1</f>
        <v>2.143392991104931E-2</v>
      </c>
      <c r="W73" s="2601">
        <f>G73/G74-1</f>
        <v>3.7526972511492396E-4</v>
      </c>
    </row>
    <row r="74" spans="1:31" ht="13.5" hidden="1" thickBot="1">
      <c r="A74" s="2582" t="s">
        <v>714</v>
      </c>
      <c r="B74" s="2635">
        <v>138</v>
      </c>
      <c r="C74" s="2635">
        <v>131</v>
      </c>
      <c r="D74" s="2635">
        <f t="shared" si="210"/>
        <v>131</v>
      </c>
      <c r="E74" s="2635"/>
      <c r="F74" s="2635">
        <v>155</v>
      </c>
      <c r="G74" s="2636">
        <v>114</v>
      </c>
      <c r="H74" s="3297">
        <v>2005</v>
      </c>
      <c r="I74" s="2621">
        <v>4</v>
      </c>
      <c r="J74" s="2621">
        <v>3.29</v>
      </c>
      <c r="K74" s="2621">
        <v>1.44</v>
      </c>
      <c r="L74" s="2621">
        <v>0.66</v>
      </c>
      <c r="M74" s="2622">
        <v>7.78</v>
      </c>
      <c r="O74" s="2631">
        <f t="shared" ref="O74:P77" si="236">J74/SUM(J$74:J$77)*(B$74/B$78-1)</f>
        <v>9.9404603216919935E-2</v>
      </c>
      <c r="P74" s="2632">
        <f t="shared" si="236"/>
        <v>4.7636550760861554E-2</v>
      </c>
      <c r="Q74" s="2632">
        <f t="shared" ref="Q74:R77" si="237">L74/SUM(L$74:L$77)*(F$74/F$78-1)</f>
        <v>8.3756345177664976E-2</v>
      </c>
      <c r="R74" s="2632">
        <f t="shared" si="237"/>
        <v>5.2148766661559584E-2</v>
      </c>
    </row>
    <row r="75" spans="1:31" hidden="1">
      <c r="A75" s="2582"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8">
        <v>2005</v>
      </c>
      <c r="I75" s="2613">
        <v>3</v>
      </c>
      <c r="J75" s="2613">
        <v>0.46</v>
      </c>
      <c r="K75" s="2613">
        <v>0.32</v>
      </c>
      <c r="L75" s="2613">
        <v>0.42</v>
      </c>
      <c r="M75" s="2614">
        <v>0.64</v>
      </c>
      <c r="O75" s="2631">
        <f t="shared" si="236"/>
        <v>1.3898515951301874E-2</v>
      </c>
      <c r="P75" s="2632">
        <f t="shared" si="236"/>
        <v>1.0585900169080346E-2</v>
      </c>
      <c r="Q75" s="2632">
        <f t="shared" si="237"/>
        <v>5.3299492385786795E-2</v>
      </c>
      <c r="R75" s="2632">
        <f t="shared" si="237"/>
        <v>4.2898728359123568E-3</v>
      </c>
    </row>
    <row r="76" spans="1:31" hidden="1">
      <c r="A76" s="2582" t="s">
        <v>716</v>
      </c>
      <c r="B76" s="543">
        <f t="shared" si="238"/>
        <v>124.29032258064517</v>
      </c>
      <c r="C76" s="543">
        <f t="shared" si="238"/>
        <v>123.8968609865471</v>
      </c>
      <c r="D76" s="543">
        <f t="shared" si="210"/>
        <v>123.8968609865471</v>
      </c>
      <c r="F76" s="543">
        <f t="shared" si="239"/>
        <v>138.00507614213197</v>
      </c>
      <c r="G76" s="543">
        <f t="shared" si="239"/>
        <v>107.96106557377048</v>
      </c>
      <c r="H76" s="3298">
        <v>2005</v>
      </c>
      <c r="I76" s="2615">
        <v>2</v>
      </c>
      <c r="J76" s="2615">
        <v>0.47</v>
      </c>
      <c r="K76" s="2615">
        <v>0.1</v>
      </c>
      <c r="L76" s="2615">
        <v>0.52</v>
      </c>
      <c r="M76" s="2616">
        <v>0.79</v>
      </c>
      <c r="O76" s="2631">
        <f t="shared" si="236"/>
        <v>1.420065760241713E-2</v>
      </c>
      <c r="P76" s="2632">
        <f t="shared" si="236"/>
        <v>3.3080938028376083E-3</v>
      </c>
      <c r="Q76" s="2632">
        <f t="shared" si="237"/>
        <v>6.598984771573603E-2</v>
      </c>
      <c r="R76" s="2632">
        <f t="shared" si="237"/>
        <v>5.2953117818293153E-3</v>
      </c>
    </row>
    <row r="77" spans="1:31" hidden="1">
      <c r="A77" s="2582" t="s">
        <v>717</v>
      </c>
      <c r="B77" s="543">
        <f t="shared" si="238"/>
        <v>122.57204301075269</v>
      </c>
      <c r="C77" s="543">
        <f t="shared" si="238"/>
        <v>123.4932735426009</v>
      </c>
      <c r="D77" s="543">
        <f t="shared" si="210"/>
        <v>123.4932735426009</v>
      </c>
      <c r="F77" s="543">
        <f t="shared" si="239"/>
        <v>129.82233502538071</v>
      </c>
      <c r="G77" s="543">
        <f t="shared" si="239"/>
        <v>107.39446721311475</v>
      </c>
      <c r="H77" s="3299">
        <v>2005</v>
      </c>
      <c r="I77" s="518">
        <v>1</v>
      </c>
      <c r="J77" s="518">
        <v>0.43</v>
      </c>
      <c r="K77" s="518">
        <v>0.37</v>
      </c>
      <c r="L77" s="518">
        <v>0.37</v>
      </c>
      <c r="M77" s="2618">
        <v>0.55000000000000004</v>
      </c>
      <c r="O77" s="2633">
        <f t="shared" si="236"/>
        <v>1.2992090997956099E-2</v>
      </c>
      <c r="P77" s="2634">
        <f t="shared" si="236"/>
        <v>1.2239947070499151E-2</v>
      </c>
      <c r="Q77" s="2634">
        <f t="shared" si="237"/>
        <v>4.6954314720812178E-2</v>
      </c>
      <c r="R77" s="2634">
        <f t="shared" si="237"/>
        <v>3.6866094683621815E-3</v>
      </c>
      <c r="T77" s="2600">
        <f>B77/B78-1</f>
        <v>1.2992090997956174E-2</v>
      </c>
      <c r="U77" s="2601">
        <f>C77/C78-1</f>
        <v>1.2239947070499246E-2</v>
      </c>
      <c r="V77" s="2601">
        <f>F77/F78-1</f>
        <v>4.695431472081224E-2</v>
      </c>
      <c r="W77" s="2601">
        <f>G77/G78-1</f>
        <v>3.6866094683620787E-3</v>
      </c>
    </row>
    <row r="78" spans="1:31" ht="13.5" hidden="1" thickBot="1">
      <c r="A78" s="2582" t="s">
        <v>718</v>
      </c>
      <c r="B78" s="2619">
        <v>121</v>
      </c>
      <c r="C78" s="2619">
        <v>122</v>
      </c>
      <c r="D78" s="2619">
        <f t="shared" si="210"/>
        <v>122</v>
      </c>
      <c r="E78" s="2619"/>
      <c r="F78" s="2619">
        <v>124</v>
      </c>
      <c r="G78" s="2620">
        <v>107</v>
      </c>
      <c r="H78" s="3297">
        <v>2004</v>
      </c>
      <c r="I78" s="2621">
        <v>4</v>
      </c>
      <c r="J78" s="2621">
        <v>0.33</v>
      </c>
      <c r="K78" s="2621">
        <v>0.5</v>
      </c>
      <c r="L78" s="2621">
        <v>0.5</v>
      </c>
      <c r="M78" s="2622">
        <v>0</v>
      </c>
      <c r="O78" s="2631">
        <f t="shared" ref="O78:P81" si="240">J78/SUM(J$78:J$81)*(B$78/B$82-1)</f>
        <v>1.3391770148526898E-2</v>
      </c>
      <c r="P78" s="2632">
        <f t="shared" si="240"/>
        <v>1.063264221158958E-2</v>
      </c>
      <c r="Q78" s="2632">
        <f t="shared" ref="Q78:R81" si="241">L78/SUM(L$78:L$81)*(F$78/F$82-1)</f>
        <v>2.2244466688911134E-2</v>
      </c>
      <c r="R78" s="2632">
        <f t="shared" si="241"/>
        <v>0</v>
      </c>
    </row>
    <row r="79" spans="1:31" hidden="1">
      <c r="A79" s="2582"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8">
        <v>2004</v>
      </c>
      <c r="I79" s="2613">
        <v>3</v>
      </c>
      <c r="J79" s="2613">
        <v>0.56000000000000005</v>
      </c>
      <c r="K79" s="2613">
        <v>0.8</v>
      </c>
      <c r="L79" s="2613">
        <v>0.83</v>
      </c>
      <c r="M79" s="2614">
        <v>0.06</v>
      </c>
      <c r="O79" s="2631">
        <f t="shared" si="240"/>
        <v>2.2725428130833527E-2</v>
      </c>
      <c r="P79" s="2632">
        <f t="shared" si="240"/>
        <v>1.7012227538543329E-2</v>
      </c>
      <c r="Q79" s="2632">
        <f t="shared" si="241"/>
        <v>3.6925814703592477E-2</v>
      </c>
      <c r="R79" s="2632">
        <f t="shared" si="241"/>
        <v>2.8846153846153744E-2</v>
      </c>
    </row>
    <row r="80" spans="1:31" hidden="1">
      <c r="A80" s="2582" t="s">
        <v>720</v>
      </c>
      <c r="B80" s="543">
        <f t="shared" si="242"/>
        <v>116.99099099099099</v>
      </c>
      <c r="C80" s="543">
        <f t="shared" si="242"/>
        <v>118.84848484848486</v>
      </c>
      <c r="D80" s="543">
        <f t="shared" si="210"/>
        <v>118.84848484848486</v>
      </c>
      <c r="F80" s="543">
        <f t="shared" si="243"/>
        <v>117.60960960960961</v>
      </c>
      <c r="G80" s="543">
        <f t="shared" si="243"/>
        <v>104</v>
      </c>
      <c r="H80" s="3298">
        <v>2004</v>
      </c>
      <c r="I80" s="2615">
        <v>2</v>
      </c>
      <c r="J80" s="2615">
        <v>1</v>
      </c>
      <c r="K80" s="2615">
        <v>1.5</v>
      </c>
      <c r="L80" s="2615">
        <v>1.5</v>
      </c>
      <c r="M80" s="2616">
        <v>0</v>
      </c>
      <c r="O80" s="2631">
        <f t="shared" si="240"/>
        <v>4.0581121662202721E-2</v>
      </c>
      <c r="P80" s="2632">
        <f t="shared" si="240"/>
        <v>3.1897926634768738E-2</v>
      </c>
      <c r="Q80" s="2632">
        <f t="shared" si="241"/>
        <v>6.6733400066733395E-2</v>
      </c>
      <c r="R80" s="2632">
        <f t="shared" si="241"/>
        <v>0</v>
      </c>
    </row>
    <row r="81" spans="1:31" s="2624" customFormat="1" ht="13.5" hidden="1" thickBot="1">
      <c r="A81" s="2582" t="s">
        <v>721</v>
      </c>
      <c r="B81" s="2624">
        <f t="shared" si="242"/>
        <v>112.48648648648648</v>
      </c>
      <c r="C81" s="2624">
        <f t="shared" si="242"/>
        <v>115.21212121212122</v>
      </c>
      <c r="D81" s="2624">
        <f t="shared" si="210"/>
        <v>115.21212121212122</v>
      </c>
      <c r="F81" s="2624">
        <f t="shared" si="243"/>
        <v>110.4024024024024</v>
      </c>
      <c r="G81" s="2624">
        <f t="shared" si="243"/>
        <v>104</v>
      </c>
      <c r="H81" s="3299">
        <v>2004</v>
      </c>
      <c r="I81" s="2625">
        <v>1</v>
      </c>
      <c r="J81" s="2625">
        <v>0.33</v>
      </c>
      <c r="K81" s="2625">
        <v>0.5</v>
      </c>
      <c r="L81" s="2625">
        <v>0.5</v>
      </c>
      <c r="M81" s="2626">
        <v>0</v>
      </c>
      <c r="N81" s="2627"/>
      <c r="O81" s="2637">
        <f t="shared" si="240"/>
        <v>1.3391770148526898E-2</v>
      </c>
      <c r="P81" s="2638">
        <f t="shared" si="240"/>
        <v>1.063264221158958E-2</v>
      </c>
      <c r="Q81" s="2638">
        <f t="shared" si="241"/>
        <v>2.2244466688911134E-2</v>
      </c>
      <c r="R81" s="2638">
        <f t="shared" si="241"/>
        <v>0</v>
      </c>
      <c r="S81" s="2627"/>
      <c r="T81" s="2628">
        <f>B81/B82-1</f>
        <v>1.3391770148526883E-2</v>
      </c>
      <c r="U81" s="2624">
        <f>C81/C82-1</f>
        <v>1.063264221158966E-2</v>
      </c>
      <c r="V81" s="2624">
        <f>F81/F82-1</f>
        <v>2.2244466688911224E-2</v>
      </c>
      <c r="W81" s="2624">
        <f>G81/G82-1</f>
        <v>0</v>
      </c>
      <c r="X81" s="2627"/>
      <c r="AE81" s="2627"/>
    </row>
    <row r="82" spans="1:31" ht="13.5" hidden="1" thickBot="1">
      <c r="A82" s="2582" t="s">
        <v>722</v>
      </c>
      <c r="B82" s="2639">
        <v>111</v>
      </c>
      <c r="C82" s="2639">
        <v>114</v>
      </c>
      <c r="D82" s="2639">
        <f t="shared" si="210"/>
        <v>114</v>
      </c>
      <c r="E82" s="2639"/>
      <c r="F82" s="2639">
        <v>108</v>
      </c>
      <c r="G82" s="2640">
        <v>104</v>
      </c>
      <c r="H82" s="3297">
        <v>2003</v>
      </c>
      <c r="I82" s="2629">
        <v>4</v>
      </c>
    </row>
    <row r="83" spans="1:31" hidden="1">
      <c r="A83" s="2582" t="s">
        <v>723</v>
      </c>
      <c r="B83" s="2632">
        <f t="shared" ref="B83:C85" si="244">B84+(B$82-B$86)/4</f>
        <v>109.75</v>
      </c>
      <c r="C83" s="2632">
        <f t="shared" si="244"/>
        <v>112.25</v>
      </c>
      <c r="D83" s="2632">
        <f t="shared" si="210"/>
        <v>112.25</v>
      </c>
      <c r="E83" s="2632"/>
      <c r="F83" s="2632">
        <f t="shared" ref="F83:G85" si="245">F84+(F$82-F$86)/4</f>
        <v>107.25</v>
      </c>
      <c r="G83" s="2632">
        <f t="shared" si="245"/>
        <v>103.5</v>
      </c>
      <c r="H83" s="3298">
        <v>2003</v>
      </c>
      <c r="I83" s="2613">
        <v>3</v>
      </c>
    </row>
    <row r="84" spans="1:31" hidden="1">
      <c r="A84" s="2582" t="s">
        <v>724</v>
      </c>
      <c r="B84" s="2632">
        <f t="shared" si="244"/>
        <v>108.5</v>
      </c>
      <c r="C84" s="2632">
        <f t="shared" si="244"/>
        <v>110.5</v>
      </c>
      <c r="D84" s="2632">
        <f t="shared" si="210"/>
        <v>110.5</v>
      </c>
      <c r="E84" s="2632"/>
      <c r="F84" s="2632">
        <f t="shared" si="245"/>
        <v>106.5</v>
      </c>
      <c r="G84" s="2632">
        <f t="shared" si="245"/>
        <v>103</v>
      </c>
      <c r="H84" s="3298">
        <v>2003</v>
      </c>
      <c r="I84" s="2615">
        <v>2</v>
      </c>
    </row>
    <row r="85" spans="1:31" ht="13.5" hidden="1" thickBot="1">
      <c r="A85" s="2582" t="s">
        <v>725</v>
      </c>
      <c r="B85" s="2632">
        <f t="shared" si="244"/>
        <v>107.25</v>
      </c>
      <c r="C85" s="2632">
        <f t="shared" si="244"/>
        <v>108.75</v>
      </c>
      <c r="D85" s="2632">
        <f t="shared" si="210"/>
        <v>108.75</v>
      </c>
      <c r="E85" s="2632"/>
      <c r="F85" s="2632">
        <f t="shared" si="245"/>
        <v>105.75</v>
      </c>
      <c r="G85" s="2632">
        <f t="shared" si="245"/>
        <v>102.5</v>
      </c>
      <c r="H85" s="3299">
        <v>2003</v>
      </c>
      <c r="I85" s="2641">
        <v>1</v>
      </c>
    </row>
    <row r="86" spans="1:31" ht="13.5" hidden="1" thickBot="1">
      <c r="A86" s="2582" t="s">
        <v>726</v>
      </c>
      <c r="B86" s="2619">
        <v>106</v>
      </c>
      <c r="C86" s="2619">
        <v>107</v>
      </c>
      <c r="D86" s="2619">
        <f t="shared" si="210"/>
        <v>107</v>
      </c>
      <c r="E86" s="2619"/>
      <c r="F86" s="2619">
        <v>105</v>
      </c>
      <c r="G86" s="2620">
        <v>102</v>
      </c>
      <c r="H86" s="3297">
        <v>2002</v>
      </c>
      <c r="I86" s="2621">
        <v>4</v>
      </c>
    </row>
    <row r="87" spans="1:31" hidden="1">
      <c r="A87" s="2582" t="s">
        <v>727</v>
      </c>
      <c r="B87" s="2632">
        <f t="shared" ref="B87:C89" si="246">B88+(B$86-B$90)/4</f>
        <v>105</v>
      </c>
      <c r="C87" s="2632">
        <f t="shared" si="246"/>
        <v>106</v>
      </c>
      <c r="D87" s="2632">
        <f t="shared" si="210"/>
        <v>106</v>
      </c>
      <c r="E87" s="2632"/>
      <c r="F87" s="2632">
        <f t="shared" ref="F87:G89" si="247">F88+(F$86-F$90)/4</f>
        <v>104.5</v>
      </c>
      <c r="G87" s="2632">
        <f t="shared" si="247"/>
        <v>101.5</v>
      </c>
      <c r="H87" s="3298">
        <v>2002</v>
      </c>
      <c r="I87" s="2613">
        <v>3</v>
      </c>
    </row>
    <row r="88" spans="1:31" hidden="1">
      <c r="A88" s="2582" t="s">
        <v>728</v>
      </c>
      <c r="B88" s="2632">
        <f t="shared" si="246"/>
        <v>104</v>
      </c>
      <c r="C88" s="2632">
        <f t="shared" si="246"/>
        <v>105</v>
      </c>
      <c r="D88" s="2632">
        <f t="shared" si="210"/>
        <v>105</v>
      </c>
      <c r="E88" s="2632"/>
      <c r="F88" s="2632">
        <f t="shared" si="247"/>
        <v>104</v>
      </c>
      <c r="G88" s="2632">
        <f t="shared" si="247"/>
        <v>101</v>
      </c>
      <c r="H88" s="3298">
        <v>2002</v>
      </c>
      <c r="I88" s="2615">
        <v>2</v>
      </c>
    </row>
    <row r="89" spans="1:31" s="2643" customFormat="1" ht="13.5" hidden="1" thickBot="1">
      <c r="A89" s="2642" t="s">
        <v>729</v>
      </c>
      <c r="B89" s="2643">
        <f t="shared" si="246"/>
        <v>103</v>
      </c>
      <c r="C89" s="2643">
        <f t="shared" si="246"/>
        <v>104</v>
      </c>
      <c r="D89" s="2643">
        <f t="shared" si="210"/>
        <v>104</v>
      </c>
      <c r="F89" s="2643">
        <f t="shared" si="247"/>
        <v>103.5</v>
      </c>
      <c r="G89" s="2643">
        <f t="shared" si="247"/>
        <v>100.5</v>
      </c>
      <c r="H89" s="3299">
        <v>2002</v>
      </c>
      <c r="I89" s="2644">
        <v>1</v>
      </c>
      <c r="N89" s="2583"/>
      <c r="O89" s="2645"/>
      <c r="S89" s="2583"/>
      <c r="T89" s="2645"/>
      <c r="X89" s="2583"/>
      <c r="AE89" s="2583"/>
    </row>
    <row r="90" spans="1:31" ht="13.5" hidden="1" thickBot="1">
      <c r="B90" s="2646">
        <v>102</v>
      </c>
      <c r="C90" s="2647">
        <v>103</v>
      </c>
      <c r="D90" s="2647">
        <f t="shared" si="210"/>
        <v>103</v>
      </c>
      <c r="E90" s="2647"/>
      <c r="F90" s="2647">
        <v>103</v>
      </c>
      <c r="G90" s="2648">
        <v>100</v>
      </c>
    </row>
    <row r="91" spans="1:31">
      <c r="H91" s="543"/>
    </row>
    <row r="92" spans="1:31" s="2650" customFormat="1">
      <c r="A92" s="2649" t="s">
        <v>730</v>
      </c>
      <c r="F92" s="543"/>
      <c r="G92" s="543"/>
      <c r="H92" s="543"/>
      <c r="I92" s="543"/>
      <c r="N92" s="2651"/>
      <c r="O92" s="2652"/>
      <c r="S92" s="2651"/>
      <c r="T92" s="2652"/>
      <c r="X92" s="2651"/>
      <c r="AE92" s="2651"/>
    </row>
    <row r="93" spans="1:31" s="2650" customFormat="1">
      <c r="A93" s="2650" t="s">
        <v>731</v>
      </c>
      <c r="F93" s="543"/>
      <c r="G93" s="543"/>
      <c r="H93" s="543"/>
      <c r="I93" s="543"/>
      <c r="N93" s="2651"/>
      <c r="O93" s="2652"/>
      <c r="S93" s="2651"/>
      <c r="T93" s="2652"/>
      <c r="X93" s="2651"/>
      <c r="AE93" s="2651"/>
    </row>
    <row r="94" spans="1:31" s="2650" customFormat="1">
      <c r="A94" s="2650" t="s">
        <v>732</v>
      </c>
      <c r="F94" s="543"/>
      <c r="G94" s="543"/>
      <c r="H94" s="543"/>
      <c r="I94" s="543"/>
      <c r="N94" s="2651"/>
      <c r="O94" s="2652"/>
      <c r="S94" s="2651"/>
      <c r="T94" s="2652"/>
      <c r="X94" s="2651"/>
      <c r="AE94" s="2651"/>
    </row>
    <row r="95" spans="1:31" s="2650" customFormat="1">
      <c r="A95" s="2650" t="s">
        <v>733</v>
      </c>
      <c r="F95" s="543"/>
      <c r="G95" s="543"/>
      <c r="H95" s="543"/>
      <c r="I95" s="543"/>
      <c r="N95" s="2651"/>
      <c r="O95" s="2652"/>
      <c r="S95" s="2651"/>
      <c r="T95" s="2652"/>
      <c r="X95" s="2651"/>
      <c r="AE95" s="2651"/>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9" t="s">
        <v>2342</v>
      </c>
      <c r="D1" s="3310"/>
      <c r="E1" s="3310"/>
      <c r="F1" s="3310"/>
      <c r="G1" s="3310"/>
      <c r="H1" s="3310"/>
      <c r="I1" s="3310"/>
      <c r="J1" s="3310"/>
      <c r="K1" s="3310"/>
      <c r="L1" s="3310"/>
      <c r="M1" s="3310"/>
      <c r="N1" s="3310"/>
      <c r="O1" s="3310"/>
      <c r="P1" s="3310"/>
      <c r="Q1" s="3310"/>
      <c r="R1" s="3310"/>
      <c r="S1" s="3311"/>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6" t="s">
        <v>30</v>
      </c>
      <c r="D22" s="3307"/>
      <c r="E22" s="3307"/>
      <c r="F22" s="3307"/>
      <c r="G22" s="3307"/>
      <c r="H22" s="3307"/>
      <c r="I22" s="3307"/>
      <c r="J22" s="3307"/>
      <c r="K22" s="3307"/>
      <c r="L22" s="3307"/>
      <c r="M22" s="3307"/>
      <c r="N22" s="3307"/>
      <c r="O22" s="3307"/>
      <c r="P22" s="3307"/>
      <c r="Q22" s="3308"/>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41"/>
      <c r="C1" s="1133"/>
      <c r="D1" s="1133"/>
      <c r="E1" s="1133"/>
      <c r="F1" s="1133"/>
      <c r="G1" s="1138"/>
    </row>
    <row r="2" spans="1:7" s="1135" customFormat="1" ht="18" customHeight="1">
      <c r="A2" s="1136" t="s">
        <v>60</v>
      </c>
      <c r="B2" s="1137" t="e">
        <f ca="1">C52</f>
        <v>#VALUE!</v>
      </c>
      <c r="C2" s="2842" t="s">
        <v>109</v>
      </c>
      <c r="D2" s="1138"/>
      <c r="E2" s="1138"/>
      <c r="F2" s="1138"/>
      <c r="G2" s="1138"/>
    </row>
    <row r="3" spans="1:7" s="1135" customFormat="1" ht="18" customHeight="1" thickBot="1">
      <c r="A3" s="1143" t="s">
        <v>61</v>
      </c>
      <c r="B3" s="1144" t="e">
        <f ca="1">ROUND(B2*10000/'数据-汇总表'!E3,0)</f>
        <v>#VALUE!</v>
      </c>
      <c r="C3" s="2842"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43"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44" t="s">
        <v>635</v>
      </c>
      <c r="B19" s="1150" t="s">
        <v>87</v>
      </c>
      <c r="C19" s="1151">
        <f>IF(G19="已包含在土地取得成本中","0",ROUND(D19*E19/10000,0))</f>
        <v>0</v>
      </c>
      <c r="D19" s="1151">
        <f>'数据-汇总表'!E3</f>
        <v>0</v>
      </c>
      <c r="E19" s="1151">
        <f>'数据-取费表'!B31</f>
        <v>0</v>
      </c>
      <c r="F19" s="1173"/>
      <c r="G19" s="2843" t="s">
        <v>654</v>
      </c>
    </row>
    <row r="20" spans="1:7" s="1153" customFormat="1" ht="13.5" customHeight="1">
      <c r="A20" s="2844" t="s">
        <v>637</v>
      </c>
      <c r="B20" s="1150" t="s">
        <v>80</v>
      </c>
      <c r="C20" s="1174">
        <f>ROUND((C5+C19)*F20,0)</f>
        <v>0</v>
      </c>
      <c r="D20" s="1174"/>
      <c r="E20" s="1174"/>
      <c r="F20" s="1173">
        <f>'数据-取费表'!B37</f>
        <v>0</v>
      </c>
      <c r="G20" s="2845" t="s">
        <v>648</v>
      </c>
    </row>
    <row r="21" spans="1:7" s="1153" customFormat="1" ht="13.5" customHeight="1">
      <c r="A21" s="2844" t="s">
        <v>639</v>
      </c>
      <c r="B21" s="1150" t="s">
        <v>81</v>
      </c>
      <c r="C21" s="1176">
        <f>F21</f>
        <v>0</v>
      </c>
      <c r="D21" s="1177" t="s">
        <v>102</v>
      </c>
      <c r="E21" s="1174"/>
      <c r="F21" s="1173">
        <f>'数据-取费表'!B38</f>
        <v>0</v>
      </c>
      <c r="G21" s="1175" t="s">
        <v>82</v>
      </c>
    </row>
    <row r="22" spans="1:7" s="1153" customFormat="1" ht="13.5" customHeight="1">
      <c r="A22" s="2844" t="s">
        <v>549</v>
      </c>
      <c r="B22" s="1150" t="s">
        <v>83</v>
      </c>
      <c r="C22" s="1174" t="e">
        <f ca="1">ROUND(SUM(C23:C25),0)</f>
        <v>#VALUE!</v>
      </c>
      <c r="D22" s="1176" t="e">
        <f ca="1">C26</f>
        <v>#VALUE!</v>
      </c>
      <c r="E22" s="1177" t="s">
        <v>102</v>
      </c>
      <c r="F22" s="1178" t="e">
        <f ca="1">'数据-取费表'!B40</f>
        <v>#VALUE!</v>
      </c>
      <c r="G22" s="2845"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44"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44"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44" t="s">
        <v>546</v>
      </c>
      <c r="B39" s="1150" t="s">
        <v>80</v>
      </c>
      <c r="C39" s="1174">
        <f>ROUND(C33*F20,0)</f>
        <v>0</v>
      </c>
      <c r="D39" s="1174"/>
      <c r="E39" s="1174"/>
      <c r="F39" s="1173"/>
      <c r="G39" s="2845" t="s">
        <v>651</v>
      </c>
    </row>
    <row r="40" spans="1:7" s="1153" customFormat="1" ht="13.5" customHeight="1">
      <c r="A40" s="2844" t="s">
        <v>547</v>
      </c>
      <c r="B40" s="1150" t="s">
        <v>81</v>
      </c>
      <c r="C40" s="1176">
        <f>F21</f>
        <v>0</v>
      </c>
      <c r="D40" s="1177" t="s">
        <v>105</v>
      </c>
      <c r="E40" s="1174"/>
      <c r="F40" s="1173"/>
      <c r="G40" s="1175" t="s">
        <v>96</v>
      </c>
    </row>
    <row r="41" spans="1:7" s="1153" customFormat="1" ht="13.5" customHeight="1">
      <c r="A41" s="2844" t="s">
        <v>548</v>
      </c>
      <c r="B41" s="1150" t="s">
        <v>83</v>
      </c>
      <c r="C41" s="1174" t="e">
        <f ca="1">ROUND(SUM(C42:C43),0)</f>
        <v>#VALUE!</v>
      </c>
      <c r="D41" s="1176" t="e">
        <f ca="1">C44</f>
        <v>#VALUE!</v>
      </c>
      <c r="E41" s="1177" t="s">
        <v>105</v>
      </c>
      <c r="F41" s="1178"/>
      <c r="G41" s="2845"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9" t="s">
        <v>97</v>
      </c>
    </row>
    <row r="43" spans="1:7" ht="13.5" customHeight="1">
      <c r="A43" s="1179" t="s">
        <v>555</v>
      </c>
      <c r="B43" s="1155" t="s">
        <v>644</v>
      </c>
      <c r="C43" s="1180" t="e">
        <f ca="1">ROUND(IF('数据-取费表'!B22&lt;=1,C39*F22*'数据-取费表'!B21/2,C39*(POWER((1+F22),'数据-取费表'!B21/2)-1)),0)</f>
        <v>#VALUE!</v>
      </c>
      <c r="D43" s="1180"/>
      <c r="E43" s="1180"/>
      <c r="F43" s="1181"/>
      <c r="G43" s="3170"/>
    </row>
    <row r="44" spans="1:7" ht="13.5" customHeight="1">
      <c r="A44" s="1179" t="s">
        <v>556</v>
      </c>
      <c r="B44" s="1155" t="s">
        <v>646</v>
      </c>
      <c r="C44" s="1180" t="e">
        <f ca="1">ROUND(IF('数据-取费表'!B22&lt;=1,C40*F22*'数据-取费表'!B21/2,C40*(POWER((1+F22),'数据-取费表'!B21/2)-1)),4)</f>
        <v>#VALUE!</v>
      </c>
      <c r="D44" s="1180"/>
      <c r="E44" s="1180"/>
      <c r="F44" s="1181"/>
      <c r="G44" s="3171"/>
    </row>
    <row r="45" spans="1:7" s="1153" customFormat="1" ht="13.5" customHeight="1">
      <c r="A45" s="2844"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44" t="s">
        <v>550</v>
      </c>
      <c r="B48" s="1150" t="s">
        <v>98</v>
      </c>
      <c r="C48" s="1176">
        <f>F30</f>
        <v>0</v>
      </c>
      <c r="D48" s="1177" t="s">
        <v>106</v>
      </c>
      <c r="E48" s="1174"/>
      <c r="F48" s="1178"/>
      <c r="G48" s="1175" t="s">
        <v>99</v>
      </c>
    </row>
    <row r="49" spans="1:7" ht="16.5" customHeight="1">
      <c r="A49" s="2844" t="s">
        <v>551</v>
      </c>
      <c r="B49" s="1150" t="s">
        <v>107</v>
      </c>
      <c r="C49" s="1174" t="e">
        <f ca="1">ROUND((C33+C39+C41+C45)/(1-C40-D41-D45-C48/(1+'数据-取费表'!B42)),0)</f>
        <v>#VALUE!</v>
      </c>
      <c r="D49" s="1174"/>
      <c r="E49" s="1174"/>
      <c r="F49" s="1187"/>
      <c r="G49" s="1175" t="s">
        <v>653</v>
      </c>
    </row>
    <row r="50" spans="1:7" s="1195" customFormat="1" ht="24">
      <c r="A50" s="2844" t="s">
        <v>552</v>
      </c>
      <c r="B50" s="1150" t="s">
        <v>100</v>
      </c>
      <c r="C50" s="1174"/>
      <c r="D50" s="1174"/>
      <c r="E50" s="1174"/>
      <c r="F50" s="1187" t="e">
        <f>IF('数据-取费表'!B24=0,'数据-取费表'!N16,1)</f>
        <v>#DIV/0!</v>
      </c>
      <c r="G50" s="1188" t="s">
        <v>101</v>
      </c>
    </row>
    <row r="51" spans="1:7" ht="16.5" customHeight="1">
      <c r="A51" s="2844"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U39" sqref="U39"/>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9" customFormat="1" ht="12.75">
      <c r="A1" s="2852">
        <f>基准地价修正!G23</f>
        <v>44631</v>
      </c>
      <c r="B1" s="2756" t="s">
        <v>3088</v>
      </c>
      <c r="C1" s="2757"/>
      <c r="D1" s="2757"/>
      <c r="E1" s="2757"/>
      <c r="F1" s="2757"/>
      <c r="G1" s="2757"/>
      <c r="H1" s="2757"/>
      <c r="I1" s="2757"/>
      <c r="J1" s="2560"/>
      <c r="K1" s="2757" t="s">
        <v>672</v>
      </c>
      <c r="L1" s="2757"/>
      <c r="M1" s="2757"/>
      <c r="N1" s="2757"/>
      <c r="O1" s="2757"/>
      <c r="P1" s="2757"/>
      <c r="Q1" s="2560"/>
      <c r="R1" s="3295" t="s">
        <v>674</v>
      </c>
      <c r="S1" s="3296"/>
      <c r="T1" s="3296"/>
      <c r="U1" s="3296"/>
      <c r="V1" s="3296"/>
      <c r="W1" s="3296"/>
      <c r="X1" s="2560"/>
      <c r="Y1" s="3295" t="s">
        <v>675</v>
      </c>
      <c r="Z1" s="3296"/>
      <c r="AA1" s="3296"/>
      <c r="AB1" s="3296"/>
      <c r="AC1" s="3296"/>
      <c r="AD1" s="3296"/>
    </row>
    <row r="2" spans="1:30" s="2561" customFormat="1" ht="14.25" thickBot="1">
      <c r="B2" s="2564"/>
      <c r="C2" s="2565"/>
      <c r="D2" s="2562" t="s">
        <v>3084</v>
      </c>
      <c r="E2" s="2563" t="s">
        <v>3085</v>
      </c>
      <c r="F2" s="2563" t="s">
        <v>3086</v>
      </c>
      <c r="G2" s="2563" t="s">
        <v>514</v>
      </c>
      <c r="H2" s="2563" t="s">
        <v>3087</v>
      </c>
      <c r="I2" s="2563" t="s">
        <v>2710</v>
      </c>
      <c r="J2" s="2566"/>
      <c r="K2" s="2562" t="s">
        <v>3084</v>
      </c>
      <c r="L2" s="2563" t="s">
        <v>3085</v>
      </c>
      <c r="M2" s="2563" t="s">
        <v>3086</v>
      </c>
      <c r="N2" s="2563" t="s">
        <v>514</v>
      </c>
      <c r="O2" s="2563" t="s">
        <v>3087</v>
      </c>
      <c r="P2" s="2563" t="s">
        <v>2710</v>
      </c>
      <c r="Q2" s="2566"/>
      <c r="R2" s="2562" t="s">
        <v>3084</v>
      </c>
      <c r="S2" s="2563" t="s">
        <v>3085</v>
      </c>
      <c r="T2" s="2563" t="s">
        <v>3086</v>
      </c>
      <c r="U2" s="2563" t="s">
        <v>514</v>
      </c>
      <c r="V2" s="2563" t="s">
        <v>3087</v>
      </c>
      <c r="W2" s="2563" t="s">
        <v>2710</v>
      </c>
      <c r="X2" s="2566"/>
      <c r="Y2" s="2562" t="s">
        <v>3084</v>
      </c>
      <c r="Z2" s="2563" t="s">
        <v>3085</v>
      </c>
      <c r="AA2" s="2563" t="s">
        <v>3086</v>
      </c>
      <c r="AB2" s="2563" t="s">
        <v>514</v>
      </c>
      <c r="AC2" s="2563" t="s">
        <v>3087</v>
      </c>
      <c r="AD2" s="2563" t="s">
        <v>2710</v>
      </c>
    </row>
    <row r="3" spans="1:30" s="2868" customFormat="1" ht="12.75">
      <c r="A3" s="2856" t="s">
        <v>2372</v>
      </c>
      <c r="B3" s="2857"/>
      <c r="C3" s="2858"/>
      <c r="D3" s="2858">
        <f>ROUND(AVERAGEIF(D4:D13,"&lt;&gt;0"),2)</f>
        <v>0.86</v>
      </c>
      <c r="E3" s="2858">
        <f t="shared" ref="E3:H3" si="0">ROUND(AVERAGEIF(E4:E13,"&lt;&gt;0"),2)</f>
        <v>0.39</v>
      </c>
      <c r="F3" s="2858">
        <f t="shared" si="0"/>
        <v>0.17</v>
      </c>
      <c r="G3" s="2858">
        <f t="shared" si="0"/>
        <v>0.93</v>
      </c>
      <c r="H3" s="2858">
        <f t="shared" si="0"/>
        <v>0.6</v>
      </c>
      <c r="I3" s="2858">
        <f>F3</f>
        <v>0.17</v>
      </c>
      <c r="J3" s="2859"/>
      <c r="K3" s="2860">
        <f>ROUND(AVERAGEIF(K4:K13,"&lt;&gt;0"),4)</f>
        <v>8.6E-3</v>
      </c>
      <c r="L3" s="2861">
        <f t="shared" ref="L3:O3" si="1">ROUND(AVERAGEIF(L4:L13,"&lt;&gt;0"),4)</f>
        <v>3.8999999999999998E-3</v>
      </c>
      <c r="M3" s="2861">
        <f t="shared" si="1"/>
        <v>1.6999999999999999E-3</v>
      </c>
      <c r="N3" s="2861">
        <f t="shared" si="1"/>
        <v>9.2999999999999992E-3</v>
      </c>
      <c r="O3" s="2861">
        <f t="shared" si="1"/>
        <v>6.0000000000000001E-3</v>
      </c>
      <c r="P3" s="2861">
        <f>M3</f>
        <v>1.6999999999999999E-3</v>
      </c>
      <c r="Q3" s="2859"/>
      <c r="R3" s="2862">
        <f>ROUND(SUMPRODUCT(PRODUCT(1+K4:K13)),4)</f>
        <v>1.0435000000000001</v>
      </c>
      <c r="S3" s="2863">
        <f t="shared" ref="S3:V3" si="2">ROUND(SUMPRODUCT(PRODUCT(1+L4:L13)),4)</f>
        <v>1.0198</v>
      </c>
      <c r="T3" s="2863">
        <f t="shared" si="2"/>
        <v>1.0084</v>
      </c>
      <c r="U3" s="2863">
        <f t="shared" si="2"/>
        <v>1.0476000000000001</v>
      </c>
      <c r="V3" s="2863">
        <f t="shared" si="2"/>
        <v>1.0303</v>
      </c>
      <c r="W3" s="2862">
        <f>T3</f>
        <v>1.0084</v>
      </c>
      <c r="X3" s="2859"/>
      <c r="Y3" s="2864">
        <f>ROUND(AVERAGEIF(Y5:Y13,"&lt;&gt;0"),4)</f>
        <v>8.8000000000000005E-3</v>
      </c>
      <c r="Z3" s="2865">
        <f t="shared" ref="Z3:AC3" si="3">ROUND(AVERAGEIF(Z5:Z13,"&lt;&gt;0"),4)</f>
        <v>3.5999999999999999E-3</v>
      </c>
      <c r="AA3" s="2866">
        <f t="shared" si="3"/>
        <v>5.0000000000000001E-4</v>
      </c>
      <c r="AB3" s="2864">
        <f t="shared" si="3"/>
        <v>9.7000000000000003E-3</v>
      </c>
      <c r="AC3" s="2867">
        <f t="shared" si="3"/>
        <v>5.7000000000000002E-3</v>
      </c>
      <c r="AD3" s="2864">
        <f>AA3</f>
        <v>5.0000000000000001E-4</v>
      </c>
    </row>
    <row r="4" spans="1:30" s="551" customFormat="1" ht="12.75">
      <c r="B4" s="2580"/>
      <c r="C4" s="2581"/>
      <c r="D4" s="2581"/>
      <c r="E4" s="2581"/>
      <c r="F4" s="2581"/>
      <c r="G4" s="2581"/>
      <c r="H4" s="2581"/>
      <c r="I4" s="2581"/>
      <c r="J4" s="2560"/>
      <c r="K4" s="438"/>
      <c r="L4" s="427"/>
      <c r="M4" s="427"/>
      <c r="N4" s="427"/>
      <c r="O4" s="427"/>
      <c r="P4" s="427"/>
      <c r="Q4" s="2560"/>
      <c r="R4" s="543"/>
      <c r="S4" s="544"/>
      <c r="T4" s="545"/>
      <c r="U4" s="543"/>
      <c r="V4" s="546"/>
      <c r="W4" s="543"/>
      <c r="X4" s="2560"/>
      <c r="Y4" s="418"/>
      <c r="Z4" s="419"/>
      <c r="AA4" s="420"/>
      <c r="AB4" s="418"/>
      <c r="AC4" s="421"/>
      <c r="AD4" s="418"/>
    </row>
    <row r="5" spans="1:30" s="2585" customFormat="1" ht="12.75">
      <c r="A5" s="2582" t="s">
        <v>3070</v>
      </c>
      <c r="B5" s="537">
        <v>2023</v>
      </c>
      <c r="C5" s="518">
        <v>1</v>
      </c>
      <c r="D5" s="519">
        <v>0</v>
      </c>
      <c r="E5" s="519">
        <v>0</v>
      </c>
      <c r="F5" s="519">
        <v>0</v>
      </c>
      <c r="G5" s="519">
        <v>0</v>
      </c>
      <c r="H5" s="519">
        <v>0</v>
      </c>
      <c r="I5" s="520">
        <f t="shared" ref="I5:I13" si="4">F5</f>
        <v>0</v>
      </c>
      <c r="J5" s="2583"/>
      <c r="K5" s="422">
        <f t="shared" ref="K5:K13" si="5">D5/100</f>
        <v>0</v>
      </c>
      <c r="L5" s="418">
        <f t="shared" ref="L5:L13" si="6">E5/100</f>
        <v>0</v>
      </c>
      <c r="M5" s="418">
        <f t="shared" ref="M5:O5" si="7">F5/100</f>
        <v>0</v>
      </c>
      <c r="N5" s="418">
        <f t="shared" si="7"/>
        <v>0</v>
      </c>
      <c r="O5" s="418">
        <f t="shared" si="7"/>
        <v>0</v>
      </c>
      <c r="P5" s="418">
        <f>M5</f>
        <v>0</v>
      </c>
      <c r="Q5" s="2583"/>
      <c r="R5" s="547">
        <f>ROUND(IF(项目基本情况!B8="出让",SUMPRODUCT(PRODUCT(1+K5:K13)),SUMPRODUCT(PRODUCT(1+K5:K12))),4)</f>
        <v>1.0335000000000001</v>
      </c>
      <c r="S5" s="547">
        <f>ROUND(IF(项目基本情况!B8="出让",SUMPRODUCT(PRODUCT(1+L5:L13)),SUMPRODUCT(PRODUCT(1+L5:L12))),4)</f>
        <v>1.0182</v>
      </c>
      <c r="T5" s="547">
        <f>ROUND(IF(项目基本情况!B8="出让",SUMPRODUCT(PRODUCT(1+M5:M13)),SUMPRODUCT(PRODUCT(1+M5:M12))),4)</f>
        <v>1.0108999999999999</v>
      </c>
      <c r="U5" s="547">
        <f>ROUND(IF(项目基本情况!B8="出让",SUMPRODUCT(PRODUCT(1+N5:N13)),SUMPRODUCT(PRODUCT(1+N5:N12))),4)</f>
        <v>1.0361</v>
      </c>
      <c r="V5" s="547">
        <f>ROUND(IF(项目基本情况!B8="出让",SUMPRODUCT(PRODUCT(1+O5:O13)),SUMPRODUCT(PRODUCT(1+O5:O12))),4)</f>
        <v>1.0266999999999999</v>
      </c>
      <c r="W5" s="547">
        <f>T5</f>
        <v>1.0108999999999999</v>
      </c>
      <c r="X5" s="2583"/>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75" customFormat="1" ht="12.75">
      <c r="A6" s="2582" t="s">
        <v>3069</v>
      </c>
      <c r="B6" s="2855">
        <v>2022</v>
      </c>
      <c r="C6" s="518">
        <v>4</v>
      </c>
      <c r="D6" s="519">
        <v>0</v>
      </c>
      <c r="E6" s="519">
        <v>0</v>
      </c>
      <c r="F6" s="519">
        <v>0</v>
      </c>
      <c r="G6" s="519">
        <v>0</v>
      </c>
      <c r="H6" s="519">
        <v>0</v>
      </c>
      <c r="I6" s="520">
        <f t="shared" si="4"/>
        <v>0</v>
      </c>
      <c r="J6" s="2583"/>
      <c r="K6" s="422">
        <f t="shared" si="5"/>
        <v>0</v>
      </c>
      <c r="L6" s="418">
        <f t="shared" si="6"/>
        <v>0</v>
      </c>
      <c r="M6" s="418">
        <f t="shared" ref="M6:O6" si="10">F6/100</f>
        <v>0</v>
      </c>
      <c r="N6" s="418">
        <f t="shared" si="10"/>
        <v>0</v>
      </c>
      <c r="O6" s="418">
        <f t="shared" si="10"/>
        <v>0</v>
      </c>
      <c r="P6" s="418">
        <f t="shared" ref="P6:P13" si="11">M6</f>
        <v>0</v>
      </c>
      <c r="Q6" s="2583"/>
      <c r="R6" s="547">
        <f>ROUND(IF(项目基本情况!B8="出让",SUMPRODUCT(PRODUCT(1+K6:K13)),SUMPRODUCT(PRODUCT(1+K6:K12))),4)</f>
        <v>1.0335000000000001</v>
      </c>
      <c r="S6" s="547">
        <f>ROUND(IF(项目基本情况!B8="出让",SUMPRODUCT(PRODUCT(1+L6:L13)),SUMPRODUCT(PRODUCT(1+L6:L12))),4)</f>
        <v>1.0182</v>
      </c>
      <c r="T6" s="547">
        <f>ROUND(IF(项目基本情况!B8="出让",SUMPRODUCT(PRODUCT(1+M6:M13)),SUMPRODUCT(PRODUCT(1+M6:M12))),4)</f>
        <v>1.0108999999999999</v>
      </c>
      <c r="U6" s="547">
        <f>ROUND(IF(项目基本情况!B8="出让",SUMPRODUCT(PRODUCT(1+N6:N13)),SUMPRODUCT(PRODUCT(1+N6:N12))),4)</f>
        <v>1.0361</v>
      </c>
      <c r="V6" s="547">
        <f>ROUND(IF(项目基本情况!B8="出让",SUMPRODUCT(PRODUCT(1+O6:O13)),SUMPRODUCT(PRODUCT(1+O6:O12))),4)</f>
        <v>1.0266999999999999</v>
      </c>
      <c r="W6" s="547">
        <f t="shared" ref="W6:W13" si="12">T6</f>
        <v>1.0108999999999999</v>
      </c>
      <c r="X6" s="2583"/>
      <c r="Y6" s="423">
        <f>IF(D6=0,0,ROUND(AVERAGE(D6:D14)/100,4))</f>
        <v>0</v>
      </c>
      <c r="Z6" s="423">
        <f t="shared" ref="Z6:AC6" si="13">IF(E6=0,0,ROUND(AVERAGE(E6:E13)/100,4))</f>
        <v>0</v>
      </c>
      <c r="AA6" s="423">
        <f t="shared" si="13"/>
        <v>0</v>
      </c>
      <c r="AB6" s="423">
        <f t="shared" si="13"/>
        <v>0</v>
      </c>
      <c r="AC6" s="423">
        <f t="shared" si="13"/>
        <v>0</v>
      </c>
      <c r="AD6" s="423">
        <f t="shared" si="9"/>
        <v>0</v>
      </c>
    </row>
    <row r="7" spans="1:30" s="2585" customFormat="1" ht="12.75">
      <c r="A7" s="2582" t="s">
        <v>3068</v>
      </c>
      <c r="B7" s="537">
        <v>2022</v>
      </c>
      <c r="C7" s="518">
        <v>3</v>
      </c>
      <c r="D7" s="519">
        <v>0</v>
      </c>
      <c r="E7" s="519">
        <v>0</v>
      </c>
      <c r="F7" s="519">
        <v>0</v>
      </c>
      <c r="G7" s="519">
        <v>0</v>
      </c>
      <c r="H7" s="519">
        <v>0</v>
      </c>
      <c r="I7" s="520">
        <f t="shared" si="4"/>
        <v>0</v>
      </c>
      <c r="J7" s="2583"/>
      <c r="K7" s="422">
        <f t="shared" si="5"/>
        <v>0</v>
      </c>
      <c r="L7" s="418">
        <f t="shared" si="6"/>
        <v>0</v>
      </c>
      <c r="M7" s="418">
        <f t="shared" ref="M7:O7" si="14">F7/100</f>
        <v>0</v>
      </c>
      <c r="N7" s="418">
        <f t="shared" si="14"/>
        <v>0</v>
      </c>
      <c r="O7" s="418">
        <f t="shared" si="14"/>
        <v>0</v>
      </c>
      <c r="P7" s="418">
        <f t="shared" si="11"/>
        <v>0</v>
      </c>
      <c r="Q7" s="2583"/>
      <c r="R7" s="547">
        <f>ROUND(IF(项目基本情况!B8="出让",SUMPRODUCT(PRODUCT(1+K7:K13)),SUMPRODUCT(PRODUCT(1+K7:K12))),4)</f>
        <v>1.0335000000000001</v>
      </c>
      <c r="S7" s="547">
        <f>ROUND(IF(项目基本情况!B8="出让",SUMPRODUCT(PRODUCT(1+L7:L13)),SUMPRODUCT(PRODUCT(1+L7:L12))),4)</f>
        <v>1.0182</v>
      </c>
      <c r="T7" s="547">
        <f>ROUND(IF(项目基本情况!B8="出让",SUMPRODUCT(PRODUCT(1+M7:M13)),SUMPRODUCT(PRODUCT(1+M7:M12))),4)</f>
        <v>1.0108999999999999</v>
      </c>
      <c r="U7" s="547">
        <f>ROUND(IF(项目基本情况!B8="出让",SUMPRODUCT(PRODUCT(1+N7:N13)),SUMPRODUCT(PRODUCT(1+N7:N12))),4)</f>
        <v>1.0361</v>
      </c>
      <c r="V7" s="547">
        <f>ROUND(IF(项目基本情况!B8="出让",SUMPRODUCT(PRODUCT(1+O7:O13)),SUMPRODUCT(PRODUCT(1+O7:O12))),4)</f>
        <v>1.0266999999999999</v>
      </c>
      <c r="W7" s="547">
        <f t="shared" si="12"/>
        <v>1.0108999999999999</v>
      </c>
      <c r="X7" s="2583"/>
      <c r="Y7" s="423">
        <f>IF(D7=0,0,ROUND(AVERAGE(D7:D13)/100,4))</f>
        <v>0</v>
      </c>
      <c r="Z7" s="423">
        <f t="shared" ref="Z7:AC7" si="15">IF(E7=0,0,ROUND(AVERAGE(E7:E13)/100,4))</f>
        <v>0</v>
      </c>
      <c r="AA7" s="423">
        <f t="shared" si="15"/>
        <v>0</v>
      </c>
      <c r="AB7" s="423">
        <f t="shared" si="15"/>
        <v>0</v>
      </c>
      <c r="AC7" s="423">
        <f t="shared" si="15"/>
        <v>0</v>
      </c>
      <c r="AD7" s="423">
        <f t="shared" si="9"/>
        <v>0</v>
      </c>
    </row>
    <row r="8" spans="1:30" s="2585" customFormat="1" ht="12.75">
      <c r="A8" s="2582" t="s">
        <v>3067</v>
      </c>
      <c r="B8" s="537">
        <v>2022</v>
      </c>
      <c r="C8" s="518">
        <v>2</v>
      </c>
      <c r="D8" s="519">
        <v>0</v>
      </c>
      <c r="E8" s="519">
        <v>0</v>
      </c>
      <c r="F8" s="519">
        <v>0</v>
      </c>
      <c r="G8" s="519">
        <v>0</v>
      </c>
      <c r="H8" s="519">
        <v>0</v>
      </c>
      <c r="I8" s="520">
        <f t="shared" si="4"/>
        <v>0</v>
      </c>
      <c r="J8" s="2583"/>
      <c r="K8" s="422">
        <f t="shared" si="5"/>
        <v>0</v>
      </c>
      <c r="L8" s="418">
        <f t="shared" si="6"/>
        <v>0</v>
      </c>
      <c r="M8" s="418">
        <f t="shared" ref="M8:O8" si="16">F8/100</f>
        <v>0</v>
      </c>
      <c r="N8" s="418">
        <f t="shared" si="16"/>
        <v>0</v>
      </c>
      <c r="O8" s="418">
        <f t="shared" si="16"/>
        <v>0</v>
      </c>
      <c r="P8" s="418">
        <f t="shared" si="11"/>
        <v>0</v>
      </c>
      <c r="Q8" s="2583"/>
      <c r="R8" s="547">
        <f>ROUND(IF(项目基本情况!B8="出让",SUMPRODUCT(PRODUCT(1+K8:K13)),SUMPRODUCT(PRODUCT(1+K8:K12))),4)</f>
        <v>1.0335000000000001</v>
      </c>
      <c r="S8" s="547">
        <f>ROUND(IF(项目基本情况!B8="出让",SUMPRODUCT(PRODUCT(1+L8:L13)),SUMPRODUCT(PRODUCT(1+L8:L12))),4)</f>
        <v>1.0182</v>
      </c>
      <c r="T8" s="547">
        <f>ROUND(IF(项目基本情况!B8="出让",SUMPRODUCT(PRODUCT(1+M8:M13)),SUMPRODUCT(PRODUCT(1+M8:M12))),4)</f>
        <v>1.0108999999999999</v>
      </c>
      <c r="U8" s="547">
        <f>ROUND(IF(项目基本情况!B8="出让",SUMPRODUCT(PRODUCT(1+N8:N13)),SUMPRODUCT(PRODUCT(1+N8:N12))),4)</f>
        <v>1.0361</v>
      </c>
      <c r="V8" s="547">
        <f>ROUND(IF(项目基本情况!B8="出让",SUMPRODUCT(PRODUCT(1+O8:O13)),SUMPRODUCT(PRODUCT(1+O8:O12))),4)</f>
        <v>1.0266999999999999</v>
      </c>
      <c r="W8" s="547">
        <f t="shared" si="12"/>
        <v>1.0108999999999999</v>
      </c>
      <c r="X8" s="2583"/>
      <c r="Y8" s="423">
        <f>IF(D8=0,0,ROUND(AVERAGE(D8:D13)/100,4))</f>
        <v>0</v>
      </c>
      <c r="Z8" s="423">
        <f t="shared" ref="Z8:AC8" si="17">IF(E8=0,0,ROUND(AVERAGE(E8:E13)/100,4))</f>
        <v>0</v>
      </c>
      <c r="AA8" s="423">
        <f t="shared" si="17"/>
        <v>0</v>
      </c>
      <c r="AB8" s="423">
        <f t="shared" si="17"/>
        <v>0</v>
      </c>
      <c r="AC8" s="423">
        <f t="shared" si="17"/>
        <v>0</v>
      </c>
      <c r="AD8" s="423">
        <f t="shared" si="9"/>
        <v>0</v>
      </c>
    </row>
    <row r="9" spans="1:30" s="2590" customFormat="1" ht="12.75">
      <c r="A9" s="2588" t="s">
        <v>3077</v>
      </c>
      <c r="B9" s="525">
        <v>2022</v>
      </c>
      <c r="C9" s="526">
        <v>1</v>
      </c>
      <c r="D9" s="527">
        <v>0.89</v>
      </c>
      <c r="E9" s="527">
        <v>0.44</v>
      </c>
      <c r="F9" s="527">
        <v>0.37</v>
      </c>
      <c r="G9" s="527">
        <v>0.96</v>
      </c>
      <c r="H9" s="2758">
        <v>0.6</v>
      </c>
      <c r="I9" s="528">
        <f t="shared" si="4"/>
        <v>0.37</v>
      </c>
      <c r="J9" s="555"/>
      <c r="K9" s="428">
        <f t="shared" si="5"/>
        <v>8.8999999999999999E-3</v>
      </c>
      <c r="L9" s="429">
        <f t="shared" si="6"/>
        <v>4.4000000000000003E-3</v>
      </c>
      <c r="M9" s="429">
        <f t="shared" ref="M9:O9" si="18">F9/100</f>
        <v>3.7000000000000002E-3</v>
      </c>
      <c r="N9" s="429">
        <f t="shared" si="18"/>
        <v>9.5999999999999992E-3</v>
      </c>
      <c r="O9" s="429">
        <f t="shared" si="18"/>
        <v>6.0000000000000001E-3</v>
      </c>
      <c r="P9" s="429">
        <f t="shared" si="11"/>
        <v>3.7000000000000002E-3</v>
      </c>
      <c r="Q9" s="555"/>
      <c r="R9" s="555">
        <f>ROUND(IF(项目基本情况!B8="出让",SUMPRODUCT(PRODUCT(1+K9:K13)),SUMPRODUCT(PRODUCT(1+K9:K12))),4)</f>
        <v>1.0335000000000001</v>
      </c>
      <c r="S9" s="555">
        <f>ROUND(IF(项目基本情况!B8="出让",SUMPRODUCT(PRODUCT(1+L9:L13)),SUMPRODUCT(PRODUCT(1+L9:L12))),4)</f>
        <v>1.0182</v>
      </c>
      <c r="T9" s="555">
        <f>ROUND(IF(项目基本情况!B8="出让",SUMPRODUCT(PRODUCT(1+M9:M13)),SUMPRODUCT(PRODUCT(1+M9:M12))),4)</f>
        <v>1.0108999999999999</v>
      </c>
      <c r="U9" s="555">
        <f>ROUND(IF(项目基本情况!B8="出让",SUMPRODUCT(PRODUCT(1+N9:N13)),SUMPRODUCT(PRODUCT(1+N9:N12))),4)</f>
        <v>1.0361</v>
      </c>
      <c r="V9" s="555">
        <f>ROUND(IF(项目基本情况!B8="出让",SUMPRODUCT(PRODUCT(1+O9:O13)),SUMPRODUCT(PRODUCT(1+O9:O12))),4)</f>
        <v>1.0266999999999999</v>
      </c>
      <c r="W9" s="555">
        <f t="shared" si="12"/>
        <v>1.0108999999999999</v>
      </c>
      <c r="X9" s="555"/>
      <c r="Y9" s="429">
        <f>IF(D9=0,0,ROUND(AVERAGE(D9:D13)/100,4))</f>
        <v>8.6E-3</v>
      </c>
      <c r="Z9" s="429">
        <f t="shared" ref="Z9:AC9" si="19">IF(E9=0,0,ROUND(AVERAGE(E9:E13)/100,4))</f>
        <v>3.8999999999999998E-3</v>
      </c>
      <c r="AA9" s="429">
        <f t="shared" si="19"/>
        <v>1.6999999999999999E-3</v>
      </c>
      <c r="AB9" s="429">
        <f t="shared" si="19"/>
        <v>9.2999999999999992E-3</v>
      </c>
      <c r="AC9" s="429">
        <f t="shared" si="19"/>
        <v>6.0000000000000001E-3</v>
      </c>
      <c r="AD9" s="429">
        <f t="shared" si="9"/>
        <v>1.6999999999999999E-3</v>
      </c>
    </row>
    <row r="10" spans="1:30" s="2585" customFormat="1" ht="12.75">
      <c r="A10" s="2582" t="s">
        <v>3078</v>
      </c>
      <c r="B10" s="537">
        <v>2021</v>
      </c>
      <c r="C10" s="518">
        <v>4</v>
      </c>
      <c r="D10" s="519">
        <v>1.03</v>
      </c>
      <c r="E10" s="519">
        <v>0.24</v>
      </c>
      <c r="F10" s="519">
        <v>7.0000000000000007E-2</v>
      </c>
      <c r="G10" s="519">
        <v>1.17</v>
      </c>
      <c r="H10" s="2759">
        <v>0.55000000000000004</v>
      </c>
      <c r="I10" s="520">
        <f t="shared" si="4"/>
        <v>7.0000000000000007E-2</v>
      </c>
      <c r="J10" s="2583"/>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83"/>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83"/>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85" customFormat="1" ht="12.75">
      <c r="A11" s="2582" t="s">
        <v>2579</v>
      </c>
      <c r="B11" s="537">
        <v>2021</v>
      </c>
      <c r="C11" s="518">
        <v>3</v>
      </c>
      <c r="D11" s="519">
        <v>0.47</v>
      </c>
      <c r="E11" s="519">
        <v>0.41</v>
      </c>
      <c r="F11" s="519">
        <v>0.24</v>
      </c>
      <c r="G11" s="519">
        <v>0.48</v>
      </c>
      <c r="H11" s="2759">
        <v>0.48</v>
      </c>
      <c r="I11" s="520">
        <f t="shared" si="4"/>
        <v>0.24</v>
      </c>
      <c r="J11" s="2583"/>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83"/>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83"/>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85" customFormat="1" ht="12.75">
      <c r="A12" s="2582" t="s">
        <v>2578</v>
      </c>
      <c r="B12" s="537">
        <v>2021</v>
      </c>
      <c r="C12" s="518">
        <v>2</v>
      </c>
      <c r="D12" s="519">
        <v>0.92</v>
      </c>
      <c r="E12" s="519">
        <v>0.72</v>
      </c>
      <c r="F12" s="519">
        <v>0.41</v>
      </c>
      <c r="G12" s="519">
        <v>0.95</v>
      </c>
      <c r="H12" s="2759">
        <v>1.01</v>
      </c>
      <c r="I12" s="520">
        <f t="shared" si="4"/>
        <v>0.41</v>
      </c>
      <c r="J12" s="2583"/>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83"/>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83"/>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94" customFormat="1" thickBot="1">
      <c r="A13" s="2591" t="s">
        <v>2577</v>
      </c>
      <c r="B13" s="529">
        <v>2021</v>
      </c>
      <c r="C13" s="530">
        <v>1</v>
      </c>
      <c r="D13" s="531">
        <v>0.97</v>
      </c>
      <c r="E13" s="531">
        <v>0.16</v>
      </c>
      <c r="F13" s="531">
        <v>-0.25</v>
      </c>
      <c r="G13" s="531">
        <v>1.1100000000000001</v>
      </c>
      <c r="H13" s="2760">
        <v>0.36</v>
      </c>
      <c r="I13" s="532">
        <f t="shared" si="4"/>
        <v>-0.25</v>
      </c>
      <c r="J13" s="2592"/>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92"/>
      <c r="R13" s="559">
        <v>1</v>
      </c>
      <c r="S13" s="559">
        <v>1</v>
      </c>
      <c r="T13" s="559">
        <v>1</v>
      </c>
      <c r="U13" s="559">
        <v>1</v>
      </c>
      <c r="V13" s="559">
        <v>1</v>
      </c>
      <c r="W13" s="559">
        <f t="shared" si="12"/>
        <v>1</v>
      </c>
      <c r="X13" s="2592"/>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61" t="s">
        <v>3091</v>
      </c>
    </row>
    <row r="18" spans="1:30" s="2559" customFormat="1" ht="12.75">
      <c r="B18" s="2756" t="s">
        <v>3090</v>
      </c>
      <c r="C18" s="2757"/>
      <c r="D18" s="2757"/>
      <c r="E18" s="2757"/>
      <c r="F18" s="2757"/>
      <c r="G18" s="2757"/>
      <c r="H18" s="2757"/>
      <c r="I18" s="2757"/>
      <c r="J18" s="2560"/>
      <c r="K18" s="2757" t="s">
        <v>672</v>
      </c>
      <c r="L18" s="2757"/>
      <c r="M18" s="2757"/>
      <c r="N18" s="2757"/>
      <c r="O18" s="2757"/>
      <c r="P18" s="2757"/>
      <c r="Q18" s="2560"/>
      <c r="R18" s="3295" t="s">
        <v>674</v>
      </c>
      <c r="S18" s="3296"/>
      <c r="T18" s="3296"/>
      <c r="U18" s="3296"/>
      <c r="V18" s="3296"/>
      <c r="W18" s="3296"/>
      <c r="X18" s="2560"/>
      <c r="Y18" s="3295" t="s">
        <v>675</v>
      </c>
      <c r="Z18" s="3296"/>
      <c r="AA18" s="3296"/>
      <c r="AB18" s="3296"/>
      <c r="AC18" s="3296"/>
      <c r="AD18" s="3296"/>
    </row>
    <row r="19" spans="1:30" s="2561" customFormat="1" ht="14.25" thickBot="1">
      <c r="B19" s="2564"/>
      <c r="C19" s="2565"/>
      <c r="D19" s="2562" t="s">
        <v>3084</v>
      </c>
      <c r="E19" s="2563" t="s">
        <v>3085</v>
      </c>
      <c r="F19" s="2563" t="s">
        <v>3086</v>
      </c>
      <c r="G19" s="2563" t="s">
        <v>514</v>
      </c>
      <c r="H19" s="2563"/>
      <c r="I19" s="2563" t="s">
        <v>2710</v>
      </c>
      <c r="J19" s="2566"/>
      <c r="K19" s="2562" t="s">
        <v>3084</v>
      </c>
      <c r="L19" s="2563" t="s">
        <v>3085</v>
      </c>
      <c r="M19" s="2563" t="s">
        <v>3086</v>
      </c>
      <c r="N19" s="2563" t="s">
        <v>514</v>
      </c>
      <c r="O19" s="2563"/>
      <c r="P19" s="2563" t="s">
        <v>2710</v>
      </c>
      <c r="Q19" s="2566"/>
      <c r="R19" s="2562" t="s">
        <v>3084</v>
      </c>
      <c r="S19" s="2563" t="s">
        <v>3085</v>
      </c>
      <c r="T19" s="2563" t="s">
        <v>3086</v>
      </c>
      <c r="U19" s="2563" t="s">
        <v>514</v>
      </c>
      <c r="V19" s="2563"/>
      <c r="W19" s="2563" t="s">
        <v>2710</v>
      </c>
      <c r="X19" s="2566"/>
      <c r="Y19" s="2562" t="s">
        <v>3084</v>
      </c>
      <c r="Z19" s="2563" t="s">
        <v>3085</v>
      </c>
      <c r="AA19" s="2563" t="s">
        <v>3086</v>
      </c>
      <c r="AB19" s="2563" t="s">
        <v>514</v>
      </c>
      <c r="AC19" s="2563"/>
      <c r="AD19" s="2563" t="s">
        <v>2710</v>
      </c>
    </row>
    <row r="20" spans="1:30" s="2868" customFormat="1" ht="12.75">
      <c r="A20" s="2856" t="s">
        <v>2372</v>
      </c>
      <c r="B20" s="2857"/>
      <c r="C20" s="2858"/>
      <c r="D20" s="2858"/>
      <c r="E20" s="2858">
        <f t="shared" ref="E20:G20" si="25">ROUND(AVERAGEIF(E21:E30,"&lt;&gt;0"),2)</f>
        <v>0.51</v>
      </c>
      <c r="F20" s="2858">
        <f t="shared" si="25"/>
        <v>0.35</v>
      </c>
      <c r="G20" s="2858">
        <f t="shared" si="25"/>
        <v>0.84</v>
      </c>
      <c r="H20" s="2858"/>
      <c r="I20" s="2858">
        <f>F20</f>
        <v>0.35</v>
      </c>
      <c r="J20" s="2859"/>
      <c r="K20" s="2860"/>
      <c r="L20" s="2861">
        <f t="shared" ref="L20:N20" si="26">ROUND(AVERAGEIF(L21:L30,"&lt;&gt;0"),4)</f>
        <v>5.1000000000000004E-3</v>
      </c>
      <c r="M20" s="2861">
        <f t="shared" si="26"/>
        <v>3.5000000000000001E-3</v>
      </c>
      <c r="N20" s="2861">
        <f t="shared" si="26"/>
        <v>8.3999999999999995E-3</v>
      </c>
      <c r="O20" s="2861"/>
      <c r="P20" s="2861">
        <f>M20</f>
        <v>3.5000000000000001E-3</v>
      </c>
      <c r="Q20" s="2859"/>
      <c r="R20" s="2862"/>
      <c r="S20" s="2863">
        <f>ROUND(SUMPRODUCT(PRODUCT(1+L21:L30)),4)</f>
        <v>1.0258</v>
      </c>
      <c r="T20" s="2863">
        <f t="shared" ref="T20:U20" si="27">ROUND(SUMPRODUCT(PRODUCT(1+M21:M30)),4)</f>
        <v>1.0176000000000001</v>
      </c>
      <c r="U20" s="2863">
        <f t="shared" si="27"/>
        <v>1.0427</v>
      </c>
      <c r="V20" s="2863"/>
      <c r="W20" s="2862">
        <f>T20</f>
        <v>1.0176000000000001</v>
      </c>
      <c r="X20" s="2859"/>
      <c r="Y20" s="2864"/>
      <c r="Z20" s="2865">
        <f t="shared" ref="Z20:AB20" si="28">ROUND(AVERAGEIF(Z21:Z30,"&lt;&gt;0"),4)</f>
        <v>5.5999999999999999E-3</v>
      </c>
      <c r="AA20" s="2866">
        <f t="shared" si="28"/>
        <v>3.3E-3</v>
      </c>
      <c r="AB20" s="2864">
        <f t="shared" si="28"/>
        <v>7.0000000000000001E-3</v>
      </c>
      <c r="AC20" s="2867"/>
      <c r="AD20" s="2864">
        <f>AA20</f>
        <v>3.3E-3</v>
      </c>
    </row>
    <row r="21" spans="1:30" s="551" customFormat="1" ht="12.75">
      <c r="B21" s="2580"/>
      <c r="C21" s="2581"/>
      <c r="D21" s="2581"/>
      <c r="E21" s="2581"/>
      <c r="F21" s="2581"/>
      <c r="G21" s="2581"/>
      <c r="H21" s="2581"/>
      <c r="I21" s="2581"/>
      <c r="J21" s="2560"/>
      <c r="K21" s="438"/>
      <c r="L21" s="427"/>
      <c r="M21" s="427"/>
      <c r="N21" s="427"/>
      <c r="O21" s="427"/>
      <c r="P21" s="427"/>
      <c r="Q21" s="2560"/>
      <c r="R21" s="543"/>
      <c r="S21" s="544"/>
      <c r="T21" s="545"/>
      <c r="U21" s="543"/>
      <c r="V21" s="546"/>
      <c r="W21" s="543"/>
      <c r="X21" s="2560"/>
      <c r="Y21" s="418"/>
      <c r="Z21" s="419"/>
      <c r="AA21" s="420"/>
      <c r="AB21" s="418"/>
      <c r="AC21" s="421"/>
      <c r="AD21" s="418"/>
    </row>
    <row r="22" spans="1:30" s="2585" customFormat="1" ht="12.75">
      <c r="A22" s="2582" t="s">
        <v>3070</v>
      </c>
      <c r="B22" s="537">
        <v>2023</v>
      </c>
      <c r="C22" s="518">
        <v>1</v>
      </c>
      <c r="D22" s="519"/>
      <c r="E22" s="519">
        <v>0</v>
      </c>
      <c r="F22" s="519">
        <v>0</v>
      </c>
      <c r="G22" s="519">
        <v>0</v>
      </c>
      <c r="H22" s="519"/>
      <c r="I22" s="520">
        <f t="shared" ref="I22:I30" si="29">F22</f>
        <v>0</v>
      </c>
      <c r="J22" s="2583"/>
      <c r="K22" s="422"/>
      <c r="L22" s="418">
        <f t="shared" ref="L22:L30" si="30">E22/100</f>
        <v>0</v>
      </c>
      <c r="M22" s="418">
        <f t="shared" ref="M22:M29" si="31">F22/100</f>
        <v>0</v>
      </c>
      <c r="N22" s="418">
        <f t="shared" ref="N22:N30" si="32">G22/100</f>
        <v>0</v>
      </c>
      <c r="O22" s="418"/>
      <c r="P22" s="418">
        <f>M22</f>
        <v>0</v>
      </c>
      <c r="Q22" s="2583"/>
      <c r="R22" s="547"/>
      <c r="S22" s="547">
        <f>ROUND(IF(项目基本情况!$B$8="出让",SUMPRODUCT(PRODUCT(1+L22:L$30)),SUMPRODUCT(PRODUCT(1+L22:L$29))),4)</f>
        <v>1.0196000000000001</v>
      </c>
      <c r="T22" s="547">
        <f>ROUND(IF(项目基本情况!$B$8="出让",SUMPRODUCT(PRODUCT(1+M22:M$30)),SUMPRODUCT(PRODUCT(1+M22:M$29))),4)</f>
        <v>1.0130999999999999</v>
      </c>
      <c r="U22" s="547">
        <f>ROUND(IF(项目基本情况!$B$8="出让",SUMPRODUCT(PRODUCT(1+N22:N$30)),SUMPRODUCT(PRODUCT(1+N22:N$29))),4)</f>
        <v>1.0371999999999999</v>
      </c>
      <c r="V22" s="547"/>
      <c r="W22" s="547">
        <f>T22</f>
        <v>1.0130999999999999</v>
      </c>
      <c r="X22" s="2583"/>
      <c r="Y22" s="423"/>
      <c r="Z22" s="424">
        <f>IF(E22=0,0,ROUND(AVERAGE(E22:E30)/100,4))</f>
        <v>0</v>
      </c>
      <c r="AA22" s="424">
        <f>IF(F22=0,0,ROUND(AVERAGE(F22:F30)/100,4))</f>
        <v>0</v>
      </c>
      <c r="AB22" s="424">
        <f>IF(G22=0,0,ROUND(AVERAGE(G22:G30)/100,4))</f>
        <v>0</v>
      </c>
      <c r="AC22" s="426"/>
      <c r="AD22" s="423">
        <f>IF(I22=0,0,ROUND(AVERAGE(I22:I30)/100,4))</f>
        <v>0</v>
      </c>
    </row>
    <row r="23" spans="1:30" s="2875" customFormat="1" ht="12.75">
      <c r="A23" s="2582" t="s">
        <v>3069</v>
      </c>
      <c r="B23" s="2855">
        <v>2022</v>
      </c>
      <c r="C23" s="518">
        <v>4</v>
      </c>
      <c r="D23" s="519"/>
      <c r="E23" s="519">
        <v>0</v>
      </c>
      <c r="F23" s="519">
        <v>0</v>
      </c>
      <c r="G23" s="519">
        <v>0</v>
      </c>
      <c r="H23" s="519"/>
      <c r="I23" s="520">
        <f t="shared" si="29"/>
        <v>0</v>
      </c>
      <c r="J23" s="2583"/>
      <c r="K23" s="422"/>
      <c r="L23" s="418">
        <f t="shared" si="30"/>
        <v>0</v>
      </c>
      <c r="M23" s="418">
        <f t="shared" si="31"/>
        <v>0</v>
      </c>
      <c r="N23" s="418">
        <f t="shared" si="32"/>
        <v>0</v>
      </c>
      <c r="O23" s="418"/>
      <c r="P23" s="418">
        <f t="shared" ref="P23:P30" si="33">M23</f>
        <v>0</v>
      </c>
      <c r="Q23" s="2583"/>
      <c r="R23" s="547"/>
      <c r="S23" s="547">
        <f>ROUND(IF(项目基本情况!$B$8="出让",SUMPRODUCT(PRODUCT(1+L23:L$30)),SUMPRODUCT(PRODUCT(1+L23:L$29))),4)</f>
        <v>1.0196000000000001</v>
      </c>
      <c r="T23" s="547">
        <f>ROUND(IF(项目基本情况!$B$8="出让",SUMPRODUCT(PRODUCT(1+M23:M$30)),SUMPRODUCT(PRODUCT(1+M23:M$29))),4)</f>
        <v>1.0130999999999999</v>
      </c>
      <c r="U23" s="547">
        <f>ROUND(IF(项目基本情况!$B$8="出让",SUMPRODUCT(PRODUCT(1+N23:N$30)),SUMPRODUCT(PRODUCT(1+N23:N$29))),4)</f>
        <v>1.0371999999999999</v>
      </c>
      <c r="V23" s="547"/>
      <c r="W23" s="547">
        <f t="shared" ref="W23:W30" si="34">T23</f>
        <v>1.0130999999999999</v>
      </c>
      <c r="X23" s="2583"/>
      <c r="Y23" s="423"/>
      <c r="Z23" s="424">
        <f t="shared" ref="Z23:AD30" si="35">IF(E23=0,0,ROUND(AVERAGE(E23:E31)/100,4))</f>
        <v>0</v>
      </c>
      <c r="AA23" s="425">
        <f t="shared" si="35"/>
        <v>0</v>
      </c>
      <c r="AB23" s="423">
        <f t="shared" si="35"/>
        <v>0</v>
      </c>
      <c r="AC23" s="426"/>
      <c r="AD23" s="423">
        <f t="shared" si="35"/>
        <v>0</v>
      </c>
    </row>
    <row r="24" spans="1:30" s="2585" customFormat="1" ht="12.75">
      <c r="A24" s="2582" t="s">
        <v>3068</v>
      </c>
      <c r="B24" s="537">
        <v>2022</v>
      </c>
      <c r="C24" s="518">
        <v>3</v>
      </c>
      <c r="D24" s="519"/>
      <c r="E24" s="519">
        <v>0</v>
      </c>
      <c r="F24" s="519">
        <v>0</v>
      </c>
      <c r="G24" s="519">
        <v>0</v>
      </c>
      <c r="H24" s="519"/>
      <c r="I24" s="520">
        <f t="shared" si="29"/>
        <v>0</v>
      </c>
      <c r="J24" s="2583"/>
      <c r="K24" s="422"/>
      <c r="L24" s="418">
        <f t="shared" si="30"/>
        <v>0</v>
      </c>
      <c r="M24" s="418">
        <f t="shared" si="31"/>
        <v>0</v>
      </c>
      <c r="N24" s="418">
        <f t="shared" si="32"/>
        <v>0</v>
      </c>
      <c r="O24" s="418"/>
      <c r="P24" s="418">
        <f t="shared" si="33"/>
        <v>0</v>
      </c>
      <c r="Q24" s="2583"/>
      <c r="R24" s="547"/>
      <c r="S24" s="547">
        <f>ROUND(IF(项目基本情况!$B$8="出让",SUMPRODUCT(PRODUCT(1+L24:L$30)),SUMPRODUCT(PRODUCT(1+L24:L$29))),4)</f>
        <v>1.0196000000000001</v>
      </c>
      <c r="T24" s="547">
        <f>ROUND(IF(项目基本情况!$B$8="出让",SUMPRODUCT(PRODUCT(1+M24:M$30)),SUMPRODUCT(PRODUCT(1+M24:M$29))),4)</f>
        <v>1.0130999999999999</v>
      </c>
      <c r="U24" s="547">
        <f>ROUND(IF(项目基本情况!$B$8="出让",SUMPRODUCT(PRODUCT(1+N24:N$30)),SUMPRODUCT(PRODUCT(1+N24:N$29))),4)</f>
        <v>1.0371999999999999</v>
      </c>
      <c r="V24" s="547"/>
      <c r="W24" s="547">
        <f t="shared" si="34"/>
        <v>1.0130999999999999</v>
      </c>
      <c r="X24" s="2583"/>
      <c r="Y24" s="423"/>
      <c r="Z24" s="424">
        <f t="shared" si="35"/>
        <v>0</v>
      </c>
      <c r="AA24" s="425">
        <f t="shared" si="35"/>
        <v>0</v>
      </c>
      <c r="AB24" s="423">
        <f t="shared" si="35"/>
        <v>0</v>
      </c>
      <c r="AC24" s="426"/>
      <c r="AD24" s="423">
        <f t="shared" si="35"/>
        <v>0</v>
      </c>
    </row>
    <row r="25" spans="1:30" s="2585" customFormat="1" ht="12.75">
      <c r="A25" s="2582" t="s">
        <v>3067</v>
      </c>
      <c r="B25" s="537">
        <v>2022</v>
      </c>
      <c r="C25" s="518">
        <v>2</v>
      </c>
      <c r="D25" s="519"/>
      <c r="E25" s="519">
        <v>0</v>
      </c>
      <c r="F25" s="519">
        <v>0</v>
      </c>
      <c r="G25" s="519">
        <v>0</v>
      </c>
      <c r="H25" s="519"/>
      <c r="I25" s="520">
        <f t="shared" si="29"/>
        <v>0</v>
      </c>
      <c r="J25" s="2583"/>
      <c r="K25" s="422"/>
      <c r="L25" s="418">
        <f t="shared" si="30"/>
        <v>0</v>
      </c>
      <c r="M25" s="418">
        <f t="shared" si="31"/>
        <v>0</v>
      </c>
      <c r="N25" s="418">
        <f t="shared" si="32"/>
        <v>0</v>
      </c>
      <c r="O25" s="418"/>
      <c r="P25" s="418">
        <f t="shared" si="33"/>
        <v>0</v>
      </c>
      <c r="Q25" s="2583"/>
      <c r="R25" s="547"/>
      <c r="S25" s="547">
        <f>ROUND(IF(项目基本情况!$B$8="出让",SUMPRODUCT(PRODUCT(1+L25:L$30)),SUMPRODUCT(PRODUCT(1+L25:L$29))),4)</f>
        <v>1.0196000000000001</v>
      </c>
      <c r="T25" s="547">
        <f>ROUND(IF(项目基本情况!$B$8="出让",SUMPRODUCT(PRODUCT(1+M25:M$30)),SUMPRODUCT(PRODUCT(1+M25:M$29))),4)</f>
        <v>1.0130999999999999</v>
      </c>
      <c r="U25" s="547">
        <f>ROUND(IF(项目基本情况!$B$8="出让",SUMPRODUCT(PRODUCT(1+N25:N$30)),SUMPRODUCT(PRODUCT(1+N25:N$29))),4)</f>
        <v>1.0371999999999999</v>
      </c>
      <c r="V25" s="547"/>
      <c r="W25" s="547">
        <f t="shared" si="34"/>
        <v>1.0130999999999999</v>
      </c>
      <c r="X25" s="2583"/>
      <c r="Y25" s="423"/>
      <c r="Z25" s="424">
        <f t="shared" si="35"/>
        <v>0</v>
      </c>
      <c r="AA25" s="425">
        <f t="shared" si="35"/>
        <v>0</v>
      </c>
      <c r="AB25" s="423">
        <f t="shared" si="35"/>
        <v>0</v>
      </c>
      <c r="AC25" s="426"/>
      <c r="AD25" s="423">
        <f t="shared" si="35"/>
        <v>0</v>
      </c>
    </row>
    <row r="26" spans="1:30" s="2590" customFormat="1" ht="12.75">
      <c r="A26" s="2588" t="s">
        <v>3077</v>
      </c>
      <c r="B26" s="525">
        <v>2022</v>
      </c>
      <c r="C26" s="526">
        <v>1</v>
      </c>
      <c r="D26" s="527"/>
      <c r="E26" s="527">
        <v>0.35</v>
      </c>
      <c r="F26" s="527">
        <v>0.48</v>
      </c>
      <c r="G26" s="527">
        <v>0.98</v>
      </c>
      <c r="H26" s="2758"/>
      <c r="I26" s="528">
        <f t="shared" si="29"/>
        <v>0.48</v>
      </c>
      <c r="J26" s="555"/>
      <c r="K26" s="428"/>
      <c r="L26" s="429">
        <f t="shared" si="30"/>
        <v>3.4999999999999996E-3</v>
      </c>
      <c r="M26" s="429">
        <f t="shared" si="31"/>
        <v>4.7999999999999996E-3</v>
      </c>
      <c r="N26" s="429">
        <f t="shared" si="32"/>
        <v>9.7999999999999997E-3</v>
      </c>
      <c r="O26" s="429"/>
      <c r="P26" s="429">
        <f t="shared" si="33"/>
        <v>4.7999999999999996E-3</v>
      </c>
      <c r="Q26" s="555"/>
      <c r="R26" s="555"/>
      <c r="S26" s="555">
        <f>ROUND(IF(项目基本情况!$B$8="出让",SUMPRODUCT(PRODUCT(1+L26:L$30)),SUMPRODUCT(PRODUCT(1+L26:L$29))),4)</f>
        <v>1.0196000000000001</v>
      </c>
      <c r="T26" s="555">
        <f>ROUND(IF(项目基本情况!$B$8="出让",SUMPRODUCT(PRODUCT(1+M26:M$30)),SUMPRODUCT(PRODUCT(1+M26:M$29))),4)</f>
        <v>1.0130999999999999</v>
      </c>
      <c r="U26" s="555">
        <f>ROUND(IF(项目基本情况!$B$8="出让",SUMPRODUCT(PRODUCT(1+N26:N$30)),SUMPRODUCT(PRODUCT(1+N26:N$29))),4)</f>
        <v>1.0371999999999999</v>
      </c>
      <c r="V26" s="555"/>
      <c r="W26" s="555">
        <f t="shared" si="34"/>
        <v>1.0130999999999999</v>
      </c>
      <c r="X26" s="555"/>
      <c r="Y26" s="429"/>
      <c r="Z26" s="430">
        <f t="shared" si="35"/>
        <v>5.1000000000000004E-3</v>
      </c>
      <c r="AA26" s="431">
        <f t="shared" si="35"/>
        <v>3.5000000000000001E-3</v>
      </c>
      <c r="AB26" s="429">
        <f t="shared" si="35"/>
        <v>8.3999999999999995E-3</v>
      </c>
      <c r="AC26" s="432"/>
      <c r="AD26" s="429">
        <f t="shared" si="35"/>
        <v>3.5000000000000001E-3</v>
      </c>
    </row>
    <row r="27" spans="1:30" s="2585" customFormat="1" ht="12.75">
      <c r="A27" s="2582" t="s">
        <v>3078</v>
      </c>
      <c r="B27" s="537">
        <v>2021</v>
      </c>
      <c r="C27" s="518">
        <v>4</v>
      </c>
      <c r="D27" s="519"/>
      <c r="E27" s="519">
        <v>0.55000000000000004</v>
      </c>
      <c r="F27" s="519">
        <v>0.46</v>
      </c>
      <c r="G27" s="519">
        <v>1.1000000000000001</v>
      </c>
      <c r="H27" s="2759"/>
      <c r="I27" s="520">
        <f t="shared" si="29"/>
        <v>0.46</v>
      </c>
      <c r="J27" s="2583"/>
      <c r="K27" s="422"/>
      <c r="L27" s="418">
        <f t="shared" si="30"/>
        <v>5.5000000000000005E-3</v>
      </c>
      <c r="M27" s="418">
        <f t="shared" si="31"/>
        <v>4.5999999999999999E-3</v>
      </c>
      <c r="N27" s="418">
        <f t="shared" si="32"/>
        <v>1.1000000000000001E-2</v>
      </c>
      <c r="O27" s="418"/>
      <c r="P27" s="418">
        <f t="shared" si="33"/>
        <v>4.5999999999999999E-3</v>
      </c>
      <c r="Q27" s="2583"/>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83"/>
      <c r="Y27" s="423"/>
      <c r="Z27" s="424">
        <f t="shared" si="35"/>
        <v>5.4999999999999997E-3</v>
      </c>
      <c r="AA27" s="425">
        <f t="shared" si="35"/>
        <v>3.2000000000000002E-3</v>
      </c>
      <c r="AB27" s="423">
        <f t="shared" si="35"/>
        <v>8.0999999999999996E-3</v>
      </c>
      <c r="AC27" s="426"/>
      <c r="AD27" s="423">
        <f t="shared" si="35"/>
        <v>3.2000000000000002E-3</v>
      </c>
    </row>
    <row r="28" spans="1:30" s="2585" customFormat="1" ht="12.75">
      <c r="A28" s="2582" t="s">
        <v>2579</v>
      </c>
      <c r="B28" s="537">
        <v>2021</v>
      </c>
      <c r="C28" s="518">
        <v>3</v>
      </c>
      <c r="D28" s="519"/>
      <c r="E28" s="519">
        <v>0.47</v>
      </c>
      <c r="F28" s="519">
        <v>0.28000000000000003</v>
      </c>
      <c r="G28" s="519">
        <v>0.91</v>
      </c>
      <c r="H28" s="2759"/>
      <c r="I28" s="520">
        <f t="shared" si="29"/>
        <v>0.28000000000000003</v>
      </c>
      <c r="J28" s="2583"/>
      <c r="K28" s="422"/>
      <c r="L28" s="418">
        <f t="shared" si="30"/>
        <v>4.6999999999999993E-3</v>
      </c>
      <c r="M28" s="418">
        <f t="shared" si="31"/>
        <v>2.8000000000000004E-3</v>
      </c>
      <c r="N28" s="418">
        <f t="shared" si="32"/>
        <v>9.1000000000000004E-3</v>
      </c>
      <c r="O28" s="418"/>
      <c r="P28" s="418">
        <f t="shared" si="33"/>
        <v>2.8000000000000004E-3</v>
      </c>
      <c r="Q28" s="2583"/>
      <c r="R28" s="547"/>
      <c r="S28" s="547">
        <f>ROUND(IF(项目基本情况!$B$8="出让",SUMPRODUCT(PRODUCT(1+L28:L$30)),SUMPRODUCT(PRODUCT(1+L28:L$29))),4)</f>
        <v>1.0105</v>
      </c>
      <c r="T28" s="547">
        <f>ROUND(IF(项目基本情况!$B$8="出让",SUMPRODUCT(PRODUCT(1+M28:M$30)),SUMPRODUCT(PRODUCT(1+M28:M$29))),4)</f>
        <v>1.0036</v>
      </c>
      <c r="U28" s="547">
        <f>ROUND(IF(项目基本情况!$B$8="出让",SUMPRODUCT(PRODUCT(1+N28:N$30)),SUMPRODUCT(PRODUCT(1+N28:N$29))),4)</f>
        <v>1.016</v>
      </c>
      <c r="V28" s="547"/>
      <c r="W28" s="547">
        <f t="shared" si="34"/>
        <v>1.0036</v>
      </c>
      <c r="X28" s="2583"/>
      <c r="Y28" s="423"/>
      <c r="Z28" s="424">
        <f t="shared" si="35"/>
        <v>5.4999999999999997E-3</v>
      </c>
      <c r="AA28" s="425">
        <f t="shared" si="35"/>
        <v>2.7000000000000001E-3</v>
      </c>
      <c r="AB28" s="423">
        <f t="shared" si="35"/>
        <v>7.1000000000000004E-3</v>
      </c>
      <c r="AC28" s="426"/>
      <c r="AD28" s="423">
        <f t="shared" si="35"/>
        <v>2.7000000000000001E-3</v>
      </c>
    </row>
    <row r="29" spans="1:30" s="2585" customFormat="1" ht="12.75">
      <c r="A29" s="2582" t="s">
        <v>2578</v>
      </c>
      <c r="B29" s="537">
        <v>2021</v>
      </c>
      <c r="C29" s="518">
        <v>2</v>
      </c>
      <c r="D29" s="519"/>
      <c r="E29" s="519">
        <v>0.57999999999999996</v>
      </c>
      <c r="F29" s="519">
        <v>0.08</v>
      </c>
      <c r="G29" s="519">
        <v>0.68</v>
      </c>
      <c r="H29" s="2759"/>
      <c r="I29" s="520">
        <f t="shared" si="29"/>
        <v>0.08</v>
      </c>
      <c r="J29" s="2583"/>
      <c r="K29" s="422"/>
      <c r="L29" s="418">
        <f t="shared" si="30"/>
        <v>5.7999999999999996E-3</v>
      </c>
      <c r="M29" s="418">
        <f t="shared" si="31"/>
        <v>8.0000000000000004E-4</v>
      </c>
      <c r="N29" s="418">
        <f t="shared" si="32"/>
        <v>6.8000000000000005E-3</v>
      </c>
      <c r="O29" s="418"/>
      <c r="P29" s="418">
        <f t="shared" si="33"/>
        <v>8.0000000000000004E-4</v>
      </c>
      <c r="Q29" s="2583"/>
      <c r="R29" s="547"/>
      <c r="S29" s="547">
        <f>ROUND(IF(项目基本情况!$B$8="出让",SUMPRODUCT(PRODUCT(1+L29:L$30)),SUMPRODUCT(PRODUCT(1+L29:L$29))),4)</f>
        <v>1.0058</v>
      </c>
      <c r="T29" s="547">
        <f>ROUND(IF(项目基本情况!$B$8="出让",SUMPRODUCT(PRODUCT(1+M29:M$30)),SUMPRODUCT(PRODUCT(1+M29:M$29))),4)</f>
        <v>1.0007999999999999</v>
      </c>
      <c r="U29" s="547">
        <f>ROUND(IF(项目基本情况!$B$8="出让",SUMPRODUCT(PRODUCT(1+N29:N$30)),SUMPRODUCT(PRODUCT(1+N29:N$29))),4)</f>
        <v>1.0067999999999999</v>
      </c>
      <c r="V29" s="547"/>
      <c r="W29" s="547">
        <f t="shared" si="34"/>
        <v>1.0007999999999999</v>
      </c>
      <c r="X29" s="2583"/>
      <c r="Y29" s="423"/>
      <c r="Z29" s="424">
        <f t="shared" si="35"/>
        <v>5.8999999999999999E-3</v>
      </c>
      <c r="AA29" s="425">
        <f t="shared" si="35"/>
        <v>2.7000000000000001E-3</v>
      </c>
      <c r="AB29" s="423">
        <f t="shared" si="35"/>
        <v>6.1000000000000004E-3</v>
      </c>
      <c r="AC29" s="426"/>
      <c r="AD29" s="423">
        <f t="shared" si="35"/>
        <v>2.7000000000000001E-3</v>
      </c>
    </row>
    <row r="30" spans="1:30" s="2594" customFormat="1" thickBot="1">
      <c r="A30" s="2591" t="s">
        <v>2577</v>
      </c>
      <c r="B30" s="529">
        <v>2021</v>
      </c>
      <c r="C30" s="530">
        <v>1</v>
      </c>
      <c r="D30" s="531"/>
      <c r="E30" s="531">
        <v>0.6</v>
      </c>
      <c r="F30" s="531">
        <v>0.45</v>
      </c>
      <c r="G30" s="531">
        <v>0.53</v>
      </c>
      <c r="H30" s="2760"/>
      <c r="I30" s="532">
        <f t="shared" si="29"/>
        <v>0.45</v>
      </c>
      <c r="J30" s="2592"/>
      <c r="K30" s="433"/>
      <c r="L30" s="434">
        <f t="shared" si="30"/>
        <v>6.0000000000000001E-3</v>
      </c>
      <c r="M30" s="434">
        <f>F30/100</f>
        <v>4.5000000000000005E-3</v>
      </c>
      <c r="N30" s="434">
        <f t="shared" si="32"/>
        <v>5.3E-3</v>
      </c>
      <c r="O30" s="434"/>
      <c r="P30" s="434">
        <f t="shared" si="33"/>
        <v>4.5000000000000005E-3</v>
      </c>
      <c r="Q30" s="2592"/>
      <c r="R30" s="559"/>
      <c r="S30" s="559">
        <v>1</v>
      </c>
      <c r="T30" s="559">
        <v>1</v>
      </c>
      <c r="U30" s="559">
        <v>1</v>
      </c>
      <c r="V30" s="559"/>
      <c r="W30" s="559">
        <f t="shared" si="34"/>
        <v>1</v>
      </c>
      <c r="X30" s="2592"/>
      <c r="Y30" s="434"/>
      <c r="Z30" s="435">
        <f t="shared" si="35"/>
        <v>6.0000000000000001E-3</v>
      </c>
      <c r="AA30" s="436">
        <f t="shared" si="35"/>
        <v>4.4999999999999997E-3</v>
      </c>
      <c r="AB30" s="434">
        <f t="shared" si="35"/>
        <v>5.3E-3</v>
      </c>
      <c r="AC30" s="437"/>
      <c r="AD30" s="434">
        <f t="shared" si="35"/>
        <v>4.4999999999999997E-3</v>
      </c>
    </row>
    <row r="31" spans="1:30" ht="14.25" thickTop="1"/>
    <row r="33" spans="1:1">
      <c r="A33" s="2761"/>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57" customWidth="1"/>
    <col min="2" max="2" width="18.625" style="2657" customWidth="1"/>
    <col min="3" max="6" width="10.25" style="2657" customWidth="1"/>
    <col min="7" max="7" width="10.5" style="2657" bestFit="1" customWidth="1"/>
    <col min="8" max="8" width="8.875" style="2653"/>
    <col min="9" max="9" width="13.375" style="2653" customWidth="1"/>
    <col min="10" max="13" width="13.375" style="2657" customWidth="1"/>
    <col min="14" max="14" width="18.25" style="2657" customWidth="1"/>
    <col min="15" max="17" width="15.125" style="2657" customWidth="1"/>
    <col min="18" max="20" width="11.5" style="2657" customWidth="1"/>
    <col min="21" max="16384" width="8.875" style="2657"/>
  </cols>
  <sheetData>
    <row r="1" spans="1:20" ht="12" thickBot="1">
      <c r="A1" s="3312" t="s">
        <v>3039</v>
      </c>
      <c r="B1" s="3312"/>
      <c r="C1" s="3312"/>
      <c r="D1" s="3312"/>
      <c r="E1" s="3312"/>
      <c r="F1" s="3312"/>
      <c r="G1" s="3313"/>
      <c r="I1" s="2654" t="s">
        <v>131</v>
      </c>
      <c r="J1" s="2655" t="s">
        <v>132</v>
      </c>
      <c r="K1" s="2655" t="s">
        <v>133</v>
      </c>
      <c r="L1" s="2655" t="s">
        <v>134</v>
      </c>
      <c r="M1" s="2655" t="s">
        <v>135</v>
      </c>
      <c r="N1" s="2655" t="s">
        <v>136</v>
      </c>
      <c r="O1" s="2655" t="s">
        <v>137</v>
      </c>
      <c r="P1" s="2655" t="s">
        <v>138</v>
      </c>
      <c r="Q1" s="2655" t="s">
        <v>139</v>
      </c>
      <c r="R1" s="2655" t="s">
        <v>140</v>
      </c>
      <c r="S1" s="2655" t="s">
        <v>141</v>
      </c>
      <c r="T1" s="2656" t="s">
        <v>142</v>
      </c>
    </row>
    <row r="2" spans="1:20" ht="12" thickBot="1">
      <c r="A2" s="2658" t="s">
        <v>3052</v>
      </c>
      <c r="B2" s="2658"/>
      <c r="C2" s="2658"/>
      <c r="D2" s="2658"/>
      <c r="E2" s="2658"/>
      <c r="F2" s="2658"/>
      <c r="G2" s="2659" t="s">
        <v>3053</v>
      </c>
      <c r="I2" s="2660" t="s">
        <v>143</v>
      </c>
      <c r="J2" s="2660" t="s">
        <v>144</v>
      </c>
      <c r="K2" s="2660" t="s">
        <v>145</v>
      </c>
      <c r="L2" s="2660" t="s">
        <v>146</v>
      </c>
      <c r="M2" s="2660" t="s">
        <v>147</v>
      </c>
      <c r="N2" s="2660" t="s">
        <v>148</v>
      </c>
      <c r="O2" s="2660" t="s">
        <v>149</v>
      </c>
      <c r="P2" s="2660" t="s">
        <v>150</v>
      </c>
      <c r="Q2" s="2660" t="s">
        <v>151</v>
      </c>
      <c r="R2" s="2660" t="s">
        <v>152</v>
      </c>
      <c r="S2" s="2660" t="s">
        <v>153</v>
      </c>
      <c r="T2" s="2660" t="s">
        <v>154</v>
      </c>
    </row>
    <row r="3" spans="1:20" s="2666" customFormat="1">
      <c r="A3" s="3314" t="s">
        <v>155</v>
      </c>
      <c r="B3" s="2661"/>
      <c r="C3" s="2662" t="s">
        <v>156</v>
      </c>
      <c r="D3" s="2662" t="s">
        <v>157</v>
      </c>
      <c r="E3" s="2662" t="s">
        <v>514</v>
      </c>
      <c r="F3" s="2662" t="s">
        <v>158</v>
      </c>
      <c r="G3" s="2662" t="s">
        <v>2941</v>
      </c>
      <c r="H3" s="2663"/>
      <c r="I3" s="2664" t="s">
        <v>159</v>
      </c>
      <c r="J3" s="2665" t="s">
        <v>160</v>
      </c>
      <c r="K3" s="2665" t="s">
        <v>161</v>
      </c>
      <c r="L3" s="2664" t="s">
        <v>162</v>
      </c>
      <c r="M3" s="2664" t="s">
        <v>163</v>
      </c>
      <c r="N3" s="2664" t="s">
        <v>164</v>
      </c>
      <c r="O3" s="2664" t="s">
        <v>165</v>
      </c>
      <c r="P3" s="2664" t="s">
        <v>166</v>
      </c>
      <c r="Q3" s="2664" t="s">
        <v>167</v>
      </c>
      <c r="R3" s="2664" t="s">
        <v>168</v>
      </c>
      <c r="S3" s="2664" t="s">
        <v>169</v>
      </c>
      <c r="T3" s="2664" t="s">
        <v>170</v>
      </c>
    </row>
    <row r="4" spans="1:20" s="2666" customFormat="1" ht="12" thickBot="1">
      <c r="A4" s="3315"/>
      <c r="B4" s="2667" t="s">
        <v>171</v>
      </c>
      <c r="C4" s="2667" t="s">
        <v>172</v>
      </c>
      <c r="D4" s="2667" t="s">
        <v>172</v>
      </c>
      <c r="E4" s="2667" t="s">
        <v>172</v>
      </c>
      <c r="F4" s="2668" t="s">
        <v>172</v>
      </c>
      <c r="G4" s="2668" t="s">
        <v>172</v>
      </c>
      <c r="H4" s="2663"/>
      <c r="I4" s="2665" t="s">
        <v>173</v>
      </c>
      <c r="J4" s="2665" t="s">
        <v>114</v>
      </c>
      <c r="K4" s="2665" t="s">
        <v>174</v>
      </c>
      <c r="L4" s="2664" t="s">
        <v>175</v>
      </c>
      <c r="M4" s="2664" t="s">
        <v>176</v>
      </c>
      <c r="N4" s="2664" t="s">
        <v>177</v>
      </c>
      <c r="O4" s="2664" t="s">
        <v>178</v>
      </c>
      <c r="P4" s="2664" t="s">
        <v>179</v>
      </c>
      <c r="Q4" s="2664" t="s">
        <v>180</v>
      </c>
      <c r="R4" s="2664" t="s">
        <v>181</v>
      </c>
      <c r="S4" s="2664" t="s">
        <v>182</v>
      </c>
      <c r="T4" s="2664" t="s">
        <v>183</v>
      </c>
    </row>
    <row r="5" spans="1:20">
      <c r="A5" s="2669" t="s">
        <v>579</v>
      </c>
      <c r="B5" s="2660" t="s">
        <v>3040</v>
      </c>
      <c r="C5" s="2660">
        <v>34550</v>
      </c>
      <c r="D5" s="2660">
        <v>34470</v>
      </c>
      <c r="E5" s="2660">
        <v>34470</v>
      </c>
      <c r="F5" s="2660">
        <v>13400</v>
      </c>
      <c r="G5" s="2660">
        <v>25450</v>
      </c>
      <c r="H5" s="2663"/>
      <c r="I5" s="2664" t="s">
        <v>185</v>
      </c>
      <c r="J5" s="2665" t="s">
        <v>186</v>
      </c>
      <c r="K5" s="2665" t="s">
        <v>187</v>
      </c>
      <c r="L5" s="2664" t="s">
        <v>188</v>
      </c>
      <c r="M5" s="2664" t="s">
        <v>189</v>
      </c>
      <c r="N5" s="2664" t="s">
        <v>190</v>
      </c>
      <c r="O5" s="2664" t="s">
        <v>191</v>
      </c>
      <c r="P5" s="2664" t="s">
        <v>192</v>
      </c>
      <c r="Q5" s="2664" t="s">
        <v>193</v>
      </c>
      <c r="R5" s="2664" t="s">
        <v>194</v>
      </c>
      <c r="S5" s="2664" t="s">
        <v>195</v>
      </c>
      <c r="T5" s="2664" t="s">
        <v>3036</v>
      </c>
    </row>
    <row r="6" spans="1:20" ht="12" thickBot="1">
      <c r="A6" s="2664" t="s">
        <v>184</v>
      </c>
      <c r="B6" s="2664" t="s">
        <v>3041</v>
      </c>
      <c r="C6" s="2664">
        <v>36990</v>
      </c>
      <c r="D6" s="2664">
        <v>36850</v>
      </c>
      <c r="E6" s="2664">
        <v>36850</v>
      </c>
      <c r="F6" s="2664">
        <v>14590</v>
      </c>
      <c r="G6" s="2664">
        <v>27450</v>
      </c>
      <c r="H6" s="2663"/>
      <c r="I6" s="2670" t="s">
        <v>196</v>
      </c>
      <c r="J6" s="2665" t="s">
        <v>197</v>
      </c>
      <c r="K6" s="2665" t="s">
        <v>198</v>
      </c>
      <c r="L6" s="2664" t="s">
        <v>199</v>
      </c>
      <c r="M6" s="2664" t="s">
        <v>200</v>
      </c>
      <c r="N6" s="2664" t="s">
        <v>201</v>
      </c>
      <c r="O6" s="2664" t="s">
        <v>202</v>
      </c>
      <c r="P6" s="2664" t="s">
        <v>2994</v>
      </c>
      <c r="Q6" s="2664" t="s">
        <v>204</v>
      </c>
      <c r="R6" s="2664" t="s">
        <v>205</v>
      </c>
      <c r="S6" s="2664" t="s">
        <v>214</v>
      </c>
      <c r="T6" s="2664" t="s">
        <v>3037</v>
      </c>
    </row>
    <row r="7" spans="1:20">
      <c r="A7" s="2664" t="s">
        <v>184</v>
      </c>
      <c r="B7" s="2665" t="s">
        <v>173</v>
      </c>
      <c r="C7" s="2664">
        <v>34850</v>
      </c>
      <c r="D7" s="2664">
        <v>34690</v>
      </c>
      <c r="E7" s="2664">
        <v>34690</v>
      </c>
      <c r="F7" s="2664">
        <v>14360</v>
      </c>
      <c r="G7" s="2664">
        <v>25620</v>
      </c>
      <c r="H7" s="2663"/>
      <c r="J7" s="2665" t="s">
        <v>206</v>
      </c>
      <c r="K7" s="2665" t="s">
        <v>207</v>
      </c>
      <c r="L7" s="2664" t="s">
        <v>208</v>
      </c>
      <c r="M7" s="2664" t="s">
        <v>209</v>
      </c>
      <c r="N7" s="2664" t="s">
        <v>210</v>
      </c>
      <c r="O7" s="2664" t="s">
        <v>211</v>
      </c>
      <c r="P7" s="2664" t="s">
        <v>203</v>
      </c>
      <c r="Q7" s="2664" t="s">
        <v>213</v>
      </c>
      <c r="R7" s="2664" t="s">
        <v>3022</v>
      </c>
      <c r="S7" s="2664" t="s">
        <v>3033</v>
      </c>
      <c r="T7" s="2664" t="s">
        <v>215</v>
      </c>
    </row>
    <row r="8" spans="1:20" ht="12" thickBot="1">
      <c r="A8" s="2664" t="s">
        <v>184</v>
      </c>
      <c r="B8" s="2664" t="s">
        <v>185</v>
      </c>
      <c r="C8" s="2664">
        <v>32630</v>
      </c>
      <c r="D8" s="2664">
        <v>32510</v>
      </c>
      <c r="E8" s="2664">
        <v>32510</v>
      </c>
      <c r="F8" s="2664">
        <v>13300</v>
      </c>
      <c r="G8" s="2664">
        <v>24010</v>
      </c>
      <c r="H8" s="2663"/>
      <c r="J8" s="2665" t="s">
        <v>216</v>
      </c>
      <c r="K8" s="2665" t="s">
        <v>217</v>
      </c>
      <c r="L8" s="2664" t="s">
        <v>218</v>
      </c>
      <c r="M8" s="2664" t="s">
        <v>219</v>
      </c>
      <c r="N8" s="2664" t="s">
        <v>220</v>
      </c>
      <c r="O8" s="2664" t="s">
        <v>221</v>
      </c>
      <c r="P8" s="2664" t="s">
        <v>212</v>
      </c>
      <c r="Q8" s="2664" t="s">
        <v>223</v>
      </c>
      <c r="R8" s="2664" t="s">
        <v>224</v>
      </c>
      <c r="S8" s="2664" t="s">
        <v>245</v>
      </c>
      <c r="T8" s="2671" t="s">
        <v>225</v>
      </c>
    </row>
    <row r="9" spans="1:20" ht="12" thickBot="1">
      <c r="A9" s="2672" t="s">
        <v>184</v>
      </c>
      <c r="B9" s="2670" t="s">
        <v>196</v>
      </c>
      <c r="C9" s="2671">
        <v>36370</v>
      </c>
      <c r="D9" s="2671">
        <v>36210</v>
      </c>
      <c r="E9" s="2671">
        <v>36210</v>
      </c>
      <c r="F9" s="2671"/>
      <c r="G9" s="2671">
        <v>26740</v>
      </c>
      <c r="H9" s="2663"/>
      <c r="J9" s="2665" t="s">
        <v>226</v>
      </c>
      <c r="K9" s="2665" t="s">
        <v>227</v>
      </c>
      <c r="L9" s="2664" t="s">
        <v>228</v>
      </c>
      <c r="M9" s="2664" t="s">
        <v>229</v>
      </c>
      <c r="N9" s="2664" t="s">
        <v>230</v>
      </c>
      <c r="O9" s="2664" t="s">
        <v>231</v>
      </c>
      <c r="P9" s="2664" t="s">
        <v>222</v>
      </c>
      <c r="Q9" s="2664" t="s">
        <v>233</v>
      </c>
      <c r="R9" s="2664" t="s">
        <v>234</v>
      </c>
      <c r="S9" s="2664" t="s">
        <v>254</v>
      </c>
    </row>
    <row r="10" spans="1:20">
      <c r="A10" s="2669" t="s">
        <v>235</v>
      </c>
      <c r="B10" s="2660" t="s">
        <v>3042</v>
      </c>
      <c r="C10" s="2664">
        <v>32350</v>
      </c>
      <c r="D10" s="2664">
        <v>31430</v>
      </c>
      <c r="E10" s="2664">
        <v>31320</v>
      </c>
      <c r="F10" s="2664">
        <v>10850</v>
      </c>
      <c r="G10" s="2664">
        <v>22860</v>
      </c>
      <c r="H10" s="2663"/>
      <c r="J10" s="2665" t="s">
        <v>236</v>
      </c>
      <c r="K10" s="2665" t="s">
        <v>237</v>
      </c>
      <c r="L10" s="2664" t="s">
        <v>238</v>
      </c>
      <c r="M10" s="2664" t="s">
        <v>239</v>
      </c>
      <c r="N10" s="2664" t="s">
        <v>240</v>
      </c>
      <c r="O10" s="2664" t="s">
        <v>241</v>
      </c>
      <c r="P10" s="2664" t="s">
        <v>232</v>
      </c>
      <c r="Q10" s="2664" t="s">
        <v>243</v>
      </c>
      <c r="R10" s="2664" t="s">
        <v>244</v>
      </c>
      <c r="S10" s="2664" t="s">
        <v>3034</v>
      </c>
    </row>
    <row r="11" spans="1:20">
      <c r="A11" s="2664" t="s">
        <v>235</v>
      </c>
      <c r="B11" s="2665" t="s">
        <v>160</v>
      </c>
      <c r="C11" s="2664">
        <v>31590</v>
      </c>
      <c r="D11" s="2664">
        <v>29490</v>
      </c>
      <c r="E11" s="2664">
        <v>28700</v>
      </c>
      <c r="F11" s="2664">
        <v>10410</v>
      </c>
      <c r="G11" s="2664">
        <v>21460</v>
      </c>
      <c r="H11" s="2663"/>
      <c r="J11" s="2665" t="s">
        <v>246</v>
      </c>
      <c r="K11" s="2665" t="s">
        <v>247</v>
      </c>
      <c r="L11" s="2664" t="s">
        <v>248</v>
      </c>
      <c r="M11" s="2664" t="s">
        <v>249</v>
      </c>
      <c r="N11" s="2664" t="s">
        <v>250</v>
      </c>
      <c r="O11" s="2664" t="s">
        <v>286</v>
      </c>
      <c r="P11" s="2664" t="s">
        <v>242</v>
      </c>
      <c r="Q11" s="2664" t="s">
        <v>252</v>
      </c>
      <c r="R11" s="2664" t="s">
        <v>3023</v>
      </c>
      <c r="S11" s="2664" t="s">
        <v>299</v>
      </c>
    </row>
    <row r="12" spans="1:20">
      <c r="A12" s="2664" t="s">
        <v>235</v>
      </c>
      <c r="B12" s="2665" t="s">
        <v>114</v>
      </c>
      <c r="C12" s="2664">
        <v>29640</v>
      </c>
      <c r="D12" s="2664">
        <v>27550</v>
      </c>
      <c r="E12" s="2664">
        <v>28010</v>
      </c>
      <c r="F12" s="2664">
        <v>8730</v>
      </c>
      <c r="G12" s="2664">
        <v>20050</v>
      </c>
      <c r="H12" s="2663"/>
      <c r="J12" s="2665" t="s">
        <v>255</v>
      </c>
      <c r="K12" s="2665" t="s">
        <v>256</v>
      </c>
      <c r="L12" s="2664" t="s">
        <v>257</v>
      </c>
      <c r="M12" s="2664" t="s">
        <v>258</v>
      </c>
      <c r="N12" s="2664" t="s">
        <v>259</v>
      </c>
      <c r="O12" s="2664" t="s">
        <v>2982</v>
      </c>
      <c r="P12" s="2664" t="s">
        <v>251</v>
      </c>
      <c r="Q12" s="2664" t="s">
        <v>269</v>
      </c>
      <c r="R12" s="2664" t="s">
        <v>270</v>
      </c>
      <c r="S12" s="2664" t="s">
        <v>262</v>
      </c>
    </row>
    <row r="13" spans="1:20">
      <c r="A13" s="2664" t="s">
        <v>235</v>
      </c>
      <c r="B13" s="2665" t="s">
        <v>186</v>
      </c>
      <c r="C13" s="2664">
        <v>29680</v>
      </c>
      <c r="D13" s="2664">
        <v>27660</v>
      </c>
      <c r="E13" s="2664">
        <v>28210</v>
      </c>
      <c r="F13" s="2664">
        <v>9590</v>
      </c>
      <c r="G13" s="2664">
        <v>20120</v>
      </c>
      <c r="H13" s="2663"/>
      <c r="J13" s="2665" t="s">
        <v>263</v>
      </c>
      <c r="K13" s="2665" t="s">
        <v>264</v>
      </c>
      <c r="L13" s="2664" t="s">
        <v>265</v>
      </c>
      <c r="M13" s="2664" t="s">
        <v>266</v>
      </c>
      <c r="N13" s="2664" t="s">
        <v>267</v>
      </c>
      <c r="O13" s="2664" t="s">
        <v>296</v>
      </c>
      <c r="P13" s="2664" t="s">
        <v>260</v>
      </c>
      <c r="Q13" s="2664" t="s">
        <v>277</v>
      </c>
      <c r="R13" s="2664" t="s">
        <v>278</v>
      </c>
      <c r="S13" s="2664" t="s">
        <v>271</v>
      </c>
    </row>
    <row r="14" spans="1:20">
      <c r="A14" s="2664" t="s">
        <v>235</v>
      </c>
      <c r="B14" s="2665" t="s">
        <v>197</v>
      </c>
      <c r="C14" s="2664">
        <v>30520</v>
      </c>
      <c r="D14" s="2664">
        <v>29510</v>
      </c>
      <c r="E14" s="2664">
        <v>29400</v>
      </c>
      <c r="F14" s="2664">
        <v>9630</v>
      </c>
      <c r="G14" s="2664">
        <v>21480</v>
      </c>
      <c r="H14" s="2663"/>
      <c r="J14" s="2665" t="s">
        <v>343</v>
      </c>
      <c r="K14" s="2665" t="s">
        <v>272</v>
      </c>
      <c r="L14" s="2664" t="s">
        <v>273</v>
      </c>
      <c r="M14" s="2664" t="s">
        <v>274</v>
      </c>
      <c r="N14" s="2664" t="s">
        <v>275</v>
      </c>
      <c r="O14" s="2664" t="s">
        <v>305</v>
      </c>
      <c r="P14" s="2664" t="s">
        <v>268</v>
      </c>
      <c r="Q14" s="2664" t="s">
        <v>298</v>
      </c>
      <c r="R14" s="2664" t="s">
        <v>288</v>
      </c>
      <c r="S14" s="2664" t="s">
        <v>279</v>
      </c>
    </row>
    <row r="15" spans="1:20">
      <c r="A15" s="2664" t="s">
        <v>235</v>
      </c>
      <c r="B15" s="2665" t="s">
        <v>206</v>
      </c>
      <c r="C15" s="2664">
        <v>29090</v>
      </c>
      <c r="D15" s="2664">
        <v>27590</v>
      </c>
      <c r="E15" s="2664">
        <v>28120</v>
      </c>
      <c r="F15" s="2664">
        <v>9110</v>
      </c>
      <c r="G15" s="2664">
        <v>20070</v>
      </c>
      <c r="H15" s="2663"/>
      <c r="J15" s="2665" t="s">
        <v>281</v>
      </c>
      <c r="K15" s="2665" t="s">
        <v>282</v>
      </c>
      <c r="L15" s="2664" t="s">
        <v>283</v>
      </c>
      <c r="M15" s="2664" t="s">
        <v>284</v>
      </c>
      <c r="N15" s="2664" t="s">
        <v>285</v>
      </c>
      <c r="O15" s="2664" t="s">
        <v>314</v>
      </c>
      <c r="P15" s="2664" t="s">
        <v>276</v>
      </c>
      <c r="Q15" s="2664" t="s">
        <v>307</v>
      </c>
      <c r="R15" s="2664" t="s">
        <v>253</v>
      </c>
      <c r="S15" s="2664" t="s">
        <v>289</v>
      </c>
    </row>
    <row r="16" spans="1:20">
      <c r="A16" s="2664" t="s">
        <v>235</v>
      </c>
      <c r="B16" s="2665" t="s">
        <v>216</v>
      </c>
      <c r="C16" s="2664">
        <v>26790</v>
      </c>
      <c r="D16" s="2664">
        <v>30370</v>
      </c>
      <c r="E16" s="2664">
        <v>30240</v>
      </c>
      <c r="F16" s="2664">
        <v>11590</v>
      </c>
      <c r="G16" s="2664">
        <v>22090</v>
      </c>
      <c r="H16" s="2663"/>
      <c r="J16" s="2665" t="s">
        <v>291</v>
      </c>
      <c r="K16" s="2665" t="s">
        <v>292</v>
      </c>
      <c r="L16" s="2664" t="s">
        <v>293</v>
      </c>
      <c r="M16" s="2664" t="s">
        <v>294</v>
      </c>
      <c r="N16" s="2664" t="s">
        <v>295</v>
      </c>
      <c r="O16" s="2664" t="s">
        <v>2974</v>
      </c>
      <c r="P16" s="2664" t="s">
        <v>287</v>
      </c>
      <c r="Q16" s="2664" t="s">
        <v>316</v>
      </c>
      <c r="R16" s="2664" t="s">
        <v>261</v>
      </c>
      <c r="S16" s="2664" t="s">
        <v>318</v>
      </c>
    </row>
    <row r="17" spans="1:19">
      <c r="A17" s="2664" t="s">
        <v>235</v>
      </c>
      <c r="B17" s="2665" t="s">
        <v>226</v>
      </c>
      <c r="C17" s="2664">
        <v>29180</v>
      </c>
      <c r="D17" s="2664">
        <v>27620</v>
      </c>
      <c r="E17" s="2664">
        <v>28180</v>
      </c>
      <c r="F17" s="2664">
        <v>10790</v>
      </c>
      <c r="G17" s="2664">
        <v>20090</v>
      </c>
      <c r="H17" s="2663"/>
      <c r="J17" s="2665" t="s">
        <v>300</v>
      </c>
      <c r="K17" s="2665" t="s">
        <v>301</v>
      </c>
      <c r="L17" s="2664" t="s">
        <v>302</v>
      </c>
      <c r="M17" s="2664" t="s">
        <v>303</v>
      </c>
      <c r="N17" s="2664" t="s">
        <v>304</v>
      </c>
      <c r="O17" s="2664" t="s">
        <v>2975</v>
      </c>
      <c r="P17" s="2664" t="s">
        <v>297</v>
      </c>
      <c r="Q17" s="2664" t="s">
        <v>325</v>
      </c>
      <c r="R17" s="2664" t="s">
        <v>317</v>
      </c>
      <c r="S17" s="2664" t="s">
        <v>327</v>
      </c>
    </row>
    <row r="18" spans="1:19">
      <c r="A18" s="2664" t="s">
        <v>235</v>
      </c>
      <c r="B18" s="2665" t="s">
        <v>236</v>
      </c>
      <c r="C18" s="2664">
        <v>26840</v>
      </c>
      <c r="D18" s="2664">
        <v>28930</v>
      </c>
      <c r="E18" s="2664">
        <v>28820</v>
      </c>
      <c r="F18" s="2664"/>
      <c r="G18" s="2664">
        <v>21050</v>
      </c>
      <c r="H18" s="2663"/>
      <c r="J18" s="2665" t="s">
        <v>309</v>
      </c>
      <c r="K18" s="2665" t="s">
        <v>310</v>
      </c>
      <c r="L18" s="2664" t="s">
        <v>311</v>
      </c>
      <c r="M18" s="2664" t="s">
        <v>312</v>
      </c>
      <c r="N18" s="2664" t="s">
        <v>313</v>
      </c>
      <c r="O18" s="2664" t="s">
        <v>2976</v>
      </c>
      <c r="P18" s="2664" t="s">
        <v>306</v>
      </c>
      <c r="Q18" s="2664" t="s">
        <v>3009</v>
      </c>
      <c r="R18" s="2664" t="s">
        <v>326</v>
      </c>
      <c r="S18" s="2664" t="s">
        <v>335</v>
      </c>
    </row>
    <row r="19" spans="1:19">
      <c r="A19" s="2664" t="s">
        <v>235</v>
      </c>
      <c r="B19" s="2665" t="s">
        <v>246</v>
      </c>
      <c r="C19" s="2664">
        <v>27750</v>
      </c>
      <c r="D19" s="2664">
        <v>26680</v>
      </c>
      <c r="E19" s="2664">
        <v>26590</v>
      </c>
      <c r="F19" s="2664"/>
      <c r="G19" s="2664">
        <v>19420</v>
      </c>
      <c r="H19" s="2663"/>
      <c r="J19" s="2665" t="s">
        <v>319</v>
      </c>
      <c r="K19" s="2665" t="s">
        <v>320</v>
      </c>
      <c r="L19" s="2664" t="s">
        <v>321</v>
      </c>
      <c r="M19" s="2664" t="s">
        <v>322</v>
      </c>
      <c r="N19" s="2664" t="s">
        <v>323</v>
      </c>
      <c r="O19" s="2664" t="s">
        <v>2977</v>
      </c>
      <c r="P19" s="2664" t="s">
        <v>315</v>
      </c>
      <c r="Q19" s="2664" t="s">
        <v>364</v>
      </c>
      <c r="R19" s="2664" t="s">
        <v>334</v>
      </c>
      <c r="S19" s="2664" t="s">
        <v>342</v>
      </c>
    </row>
    <row r="20" spans="1:19">
      <c r="A20" s="2664" t="s">
        <v>235</v>
      </c>
      <c r="B20" s="2665" t="s">
        <v>255</v>
      </c>
      <c r="C20" s="2664">
        <v>27050</v>
      </c>
      <c r="D20" s="2664">
        <v>29010</v>
      </c>
      <c r="E20" s="2664">
        <v>28910</v>
      </c>
      <c r="F20" s="2664"/>
      <c r="G20" s="2664">
        <v>21110</v>
      </c>
      <c r="J20" s="2665" t="s">
        <v>328</v>
      </c>
      <c r="K20" s="2665" t="s">
        <v>329</v>
      </c>
      <c r="L20" s="2664" t="s">
        <v>330</v>
      </c>
      <c r="M20" s="2664" t="s">
        <v>331</v>
      </c>
      <c r="N20" s="2664" t="s">
        <v>332</v>
      </c>
      <c r="O20" s="2664" t="s">
        <v>324</v>
      </c>
      <c r="P20" s="2664" t="s">
        <v>353</v>
      </c>
      <c r="Q20" s="2664" t="s">
        <v>370</v>
      </c>
      <c r="R20" s="2664" t="s">
        <v>3024</v>
      </c>
      <c r="S20" s="2664" t="s">
        <v>350</v>
      </c>
    </row>
    <row r="21" spans="1:19" ht="12" thickBot="1">
      <c r="A21" s="2664" t="s">
        <v>235</v>
      </c>
      <c r="B21" s="2665" t="s">
        <v>263</v>
      </c>
      <c r="C21" s="2664">
        <v>32370</v>
      </c>
      <c r="D21" s="2664">
        <v>26730</v>
      </c>
      <c r="E21" s="2664">
        <v>26640</v>
      </c>
      <c r="F21" s="2664"/>
      <c r="G21" s="2664">
        <v>19440</v>
      </c>
      <c r="J21" s="2671" t="s">
        <v>2903</v>
      </c>
      <c r="K21" s="2665" t="s">
        <v>336</v>
      </c>
      <c r="L21" s="2664" t="s">
        <v>337</v>
      </c>
      <c r="M21" s="2664" t="s">
        <v>338</v>
      </c>
      <c r="N21" s="2664" t="s">
        <v>339</v>
      </c>
      <c r="O21" s="2664" t="s">
        <v>333</v>
      </c>
      <c r="P21" s="2664" t="s">
        <v>358</v>
      </c>
      <c r="Q21" s="2664" t="s">
        <v>374</v>
      </c>
      <c r="R21" s="2664" t="s">
        <v>3025</v>
      </c>
      <c r="S21" s="2671" t="s">
        <v>3035</v>
      </c>
    </row>
    <row r="22" spans="1:19">
      <c r="A22" s="2664" t="s">
        <v>235</v>
      </c>
      <c r="B22" s="2665" t="s">
        <v>3043</v>
      </c>
      <c r="C22" s="2664">
        <v>29830</v>
      </c>
      <c r="D22" s="2664">
        <v>27600</v>
      </c>
      <c r="E22" s="2664">
        <v>28150</v>
      </c>
      <c r="F22" s="2664"/>
      <c r="G22" s="2664">
        <v>20080</v>
      </c>
      <c r="K22" s="2665" t="s">
        <v>2904</v>
      </c>
      <c r="L22" s="2664" t="s">
        <v>344</v>
      </c>
      <c r="M22" s="2664" t="s">
        <v>345</v>
      </c>
      <c r="N22" s="2664" t="s">
        <v>346</v>
      </c>
      <c r="O22" s="2664" t="s">
        <v>2978</v>
      </c>
      <c r="P22" s="2664" t="s">
        <v>363</v>
      </c>
      <c r="Q22" s="2664" t="s">
        <v>378</v>
      </c>
      <c r="R22" s="2664" t="s">
        <v>308</v>
      </c>
    </row>
    <row r="23" spans="1:19">
      <c r="A23" s="2664" t="s">
        <v>235</v>
      </c>
      <c r="B23" s="2665" t="s">
        <v>281</v>
      </c>
      <c r="C23" s="2664">
        <v>27800</v>
      </c>
      <c r="D23" s="2664">
        <v>26900</v>
      </c>
      <c r="E23" s="2664">
        <v>27170</v>
      </c>
      <c r="F23" s="2664"/>
      <c r="G23" s="2664">
        <v>19570</v>
      </c>
      <c r="K23" s="2665" t="s">
        <v>2905</v>
      </c>
      <c r="L23" s="2664" t="s">
        <v>351</v>
      </c>
      <c r="M23" s="2664" t="s">
        <v>352</v>
      </c>
      <c r="N23" s="2664" t="s">
        <v>2929</v>
      </c>
      <c r="O23" s="2664" t="s">
        <v>357</v>
      </c>
      <c r="P23" s="2664" t="s">
        <v>369</v>
      </c>
      <c r="Q23" s="2664" t="s">
        <v>384</v>
      </c>
      <c r="R23" s="2664" t="s">
        <v>3026</v>
      </c>
    </row>
    <row r="24" spans="1:19">
      <c r="A24" s="2664" t="s">
        <v>235</v>
      </c>
      <c r="B24" s="2665" t="s">
        <v>291</v>
      </c>
      <c r="C24" s="2664">
        <v>27930</v>
      </c>
      <c r="D24" s="2664">
        <v>32260</v>
      </c>
      <c r="E24" s="2664">
        <v>32120</v>
      </c>
      <c r="F24" s="2664"/>
      <c r="G24" s="2664">
        <v>23470</v>
      </c>
      <c r="K24" s="2665" t="s">
        <v>2906</v>
      </c>
      <c r="L24" s="2664" t="s">
        <v>355</v>
      </c>
      <c r="M24" s="2664" t="s">
        <v>356</v>
      </c>
      <c r="N24" s="2664" t="s">
        <v>367</v>
      </c>
      <c r="O24" s="2664" t="s">
        <v>362</v>
      </c>
      <c r="P24" s="2664" t="s">
        <v>340</v>
      </c>
      <c r="Q24" s="2673" t="s">
        <v>3010</v>
      </c>
      <c r="R24" s="2664" t="s">
        <v>3027</v>
      </c>
    </row>
    <row r="25" spans="1:19">
      <c r="A25" s="2664" t="s">
        <v>235</v>
      </c>
      <c r="B25" s="2665" t="s">
        <v>300</v>
      </c>
      <c r="C25" s="2664">
        <v>32230</v>
      </c>
      <c r="D25" s="2664">
        <v>29640</v>
      </c>
      <c r="E25" s="2664">
        <v>29510</v>
      </c>
      <c r="F25" s="2664"/>
      <c r="G25" s="2664">
        <v>21560</v>
      </c>
      <c r="K25" s="2665" t="s">
        <v>2907</v>
      </c>
      <c r="L25" s="2664" t="s">
        <v>2909</v>
      </c>
      <c r="M25" s="2664" t="s">
        <v>361</v>
      </c>
      <c r="N25" s="2664" t="s">
        <v>372</v>
      </c>
      <c r="O25" s="2664" t="s">
        <v>368</v>
      </c>
      <c r="P25" s="2664" t="s">
        <v>347</v>
      </c>
      <c r="Q25" s="2673" t="s">
        <v>341</v>
      </c>
      <c r="R25" s="2664" t="s">
        <v>3028</v>
      </c>
    </row>
    <row r="26" spans="1:19" ht="12" thickBot="1">
      <c r="A26" s="2664" t="s">
        <v>235</v>
      </c>
      <c r="B26" s="2665" t="s">
        <v>309</v>
      </c>
      <c r="C26" s="2664">
        <v>31690</v>
      </c>
      <c r="D26" s="2664">
        <v>27650</v>
      </c>
      <c r="E26" s="2664">
        <v>28200</v>
      </c>
      <c r="F26" s="2664"/>
      <c r="G26" s="2664">
        <v>20110</v>
      </c>
      <c r="K26" s="2670" t="s">
        <v>2908</v>
      </c>
      <c r="L26" s="2664" t="s">
        <v>2910</v>
      </c>
      <c r="M26" s="2664" t="s">
        <v>366</v>
      </c>
      <c r="N26" s="2664" t="s">
        <v>376</v>
      </c>
      <c r="O26" s="2664" t="s">
        <v>2979</v>
      </c>
      <c r="P26" s="2664" t="s">
        <v>2995</v>
      </c>
      <c r="Q26" s="2673" t="s">
        <v>348</v>
      </c>
      <c r="R26" s="2664" t="s">
        <v>3029</v>
      </c>
    </row>
    <row r="27" spans="1:19">
      <c r="A27" s="2664" t="s">
        <v>235</v>
      </c>
      <c r="B27" s="2665" t="s">
        <v>319</v>
      </c>
      <c r="C27" s="2664">
        <v>29610</v>
      </c>
      <c r="D27" s="2664">
        <v>27770</v>
      </c>
      <c r="E27" s="2664">
        <v>28300</v>
      </c>
      <c r="F27" s="2664"/>
      <c r="G27" s="2664">
        <v>20210</v>
      </c>
      <c r="L27" s="2664" t="s">
        <v>2911</v>
      </c>
      <c r="M27" s="2664" t="s">
        <v>371</v>
      </c>
      <c r="N27" s="2664" t="s">
        <v>381</v>
      </c>
      <c r="O27" s="2664" t="s">
        <v>2980</v>
      </c>
      <c r="P27" s="2664" t="s">
        <v>377</v>
      </c>
      <c r="Q27" s="2664" t="s">
        <v>393</v>
      </c>
      <c r="R27" s="2664" t="s">
        <v>3030</v>
      </c>
    </row>
    <row r="28" spans="1:19">
      <c r="A28" s="2664" t="s">
        <v>235</v>
      </c>
      <c r="B28" s="2665" t="s">
        <v>328</v>
      </c>
      <c r="C28" s="2664"/>
      <c r="D28" s="2664">
        <v>31520</v>
      </c>
      <c r="E28" s="2664">
        <v>31410</v>
      </c>
      <c r="F28" s="2664"/>
      <c r="G28" s="2664">
        <v>22940</v>
      </c>
      <c r="L28" s="2664" t="s">
        <v>2912</v>
      </c>
      <c r="M28" s="2664" t="s">
        <v>2916</v>
      </c>
      <c r="N28" s="2664" t="s">
        <v>2930</v>
      </c>
      <c r="O28" s="2664" t="s">
        <v>382</v>
      </c>
      <c r="P28" s="2664" t="s">
        <v>373</v>
      </c>
      <c r="Q28" s="2664" t="s">
        <v>3011</v>
      </c>
      <c r="R28" s="2664" t="s">
        <v>349</v>
      </c>
    </row>
    <row r="29" spans="1:19" ht="12" thickBot="1">
      <c r="A29" s="2672" t="s">
        <v>235</v>
      </c>
      <c r="B29" s="2674" t="s">
        <v>2903</v>
      </c>
      <c r="C29" s="2675"/>
      <c r="D29" s="2675">
        <v>29460</v>
      </c>
      <c r="E29" s="2675">
        <v>28640</v>
      </c>
      <c r="F29" s="2675"/>
      <c r="G29" s="2675">
        <v>21430</v>
      </c>
      <c r="L29" s="2664" t="s">
        <v>2913</v>
      </c>
      <c r="M29" s="2664" t="s">
        <v>2917</v>
      </c>
      <c r="N29" s="2664" t="s">
        <v>385</v>
      </c>
      <c r="O29" s="2664" t="s">
        <v>2981</v>
      </c>
      <c r="P29" s="2664" t="s">
        <v>383</v>
      </c>
      <c r="Q29" s="2664" t="s">
        <v>3012</v>
      </c>
      <c r="R29" s="2664" t="s">
        <v>354</v>
      </c>
    </row>
    <row r="30" spans="1:19">
      <c r="A30" s="2669" t="s">
        <v>379</v>
      </c>
      <c r="B30" s="2660" t="s">
        <v>380</v>
      </c>
      <c r="C30" s="2660">
        <v>26890</v>
      </c>
      <c r="D30" s="2660">
        <v>26770</v>
      </c>
      <c r="E30" s="2660">
        <v>25700</v>
      </c>
      <c r="F30" s="2660">
        <v>8180</v>
      </c>
      <c r="G30" s="2676">
        <v>18740</v>
      </c>
      <c r="L30" s="2664" t="s">
        <v>360</v>
      </c>
      <c r="M30" s="2664" t="s">
        <v>2918</v>
      </c>
      <c r="N30" s="2664" t="s">
        <v>2931</v>
      </c>
      <c r="O30" s="2664" t="s">
        <v>2983</v>
      </c>
      <c r="P30" s="2664" t="s">
        <v>633</v>
      </c>
      <c r="Q30" s="2664" t="s">
        <v>3013</v>
      </c>
      <c r="R30" s="2664" t="s">
        <v>3031</v>
      </c>
    </row>
    <row r="31" spans="1:19">
      <c r="A31" s="2664" t="s">
        <v>379</v>
      </c>
      <c r="B31" s="2665" t="s">
        <v>161</v>
      </c>
      <c r="C31" s="2664">
        <v>24550</v>
      </c>
      <c r="D31" s="2664">
        <v>23990</v>
      </c>
      <c r="E31" s="2664">
        <v>22930</v>
      </c>
      <c r="F31" s="2664">
        <v>7470</v>
      </c>
      <c r="G31" s="2677">
        <v>16790</v>
      </c>
      <c r="L31" s="2664" t="s">
        <v>365</v>
      </c>
      <c r="M31" s="2664" t="s">
        <v>2919</v>
      </c>
      <c r="N31" s="2664" t="s">
        <v>390</v>
      </c>
      <c r="O31" s="2664" t="s">
        <v>2984</v>
      </c>
      <c r="P31" s="2664" t="s">
        <v>388</v>
      </c>
      <c r="Q31" s="2664" t="s">
        <v>389</v>
      </c>
      <c r="R31" s="2664" t="s">
        <v>3032</v>
      </c>
    </row>
    <row r="32" spans="1:19" ht="12" thickBot="1">
      <c r="A32" s="2664" t="s">
        <v>379</v>
      </c>
      <c r="B32" s="2665" t="s">
        <v>174</v>
      </c>
      <c r="C32" s="2664">
        <v>27210</v>
      </c>
      <c r="D32" s="2664">
        <v>23240</v>
      </c>
      <c r="E32" s="2664">
        <v>23260</v>
      </c>
      <c r="F32" s="2664">
        <v>7130</v>
      </c>
      <c r="G32" s="2677">
        <v>16270</v>
      </c>
      <c r="L32" s="2664" t="s">
        <v>375</v>
      </c>
      <c r="M32" s="2664" t="s">
        <v>2920</v>
      </c>
      <c r="N32" s="2664" t="s">
        <v>394</v>
      </c>
      <c r="O32" s="2664" t="s">
        <v>2997</v>
      </c>
      <c r="P32" s="2664" t="s">
        <v>392</v>
      </c>
      <c r="Q32" s="2664" t="s">
        <v>3015</v>
      </c>
      <c r="R32" s="2671" t="s">
        <v>3038</v>
      </c>
    </row>
    <row r="33" spans="1:17" ht="12" thickBot="1">
      <c r="A33" s="2664" t="s">
        <v>379</v>
      </c>
      <c r="B33" s="2665" t="s">
        <v>187</v>
      </c>
      <c r="C33" s="2664">
        <v>27300</v>
      </c>
      <c r="D33" s="2664">
        <v>22980</v>
      </c>
      <c r="E33" s="2664">
        <v>24260</v>
      </c>
      <c r="F33" s="2664">
        <v>5860</v>
      </c>
      <c r="G33" s="2677">
        <v>16090</v>
      </c>
      <c r="L33" s="2671" t="s">
        <v>2915</v>
      </c>
      <c r="M33" s="2664" t="s">
        <v>2921</v>
      </c>
      <c r="N33" s="2664" t="s">
        <v>396</v>
      </c>
      <c r="O33" s="2664" t="s">
        <v>2998</v>
      </c>
      <c r="P33" s="2664" t="s">
        <v>2996</v>
      </c>
      <c r="Q33" s="2664" t="s">
        <v>395</v>
      </c>
    </row>
    <row r="34" spans="1:17">
      <c r="A34" s="2664" t="s">
        <v>379</v>
      </c>
      <c r="B34" s="2665" t="s">
        <v>198</v>
      </c>
      <c r="C34" s="2664">
        <v>23090</v>
      </c>
      <c r="D34" s="2664">
        <v>23390</v>
      </c>
      <c r="E34" s="2664">
        <v>23510</v>
      </c>
      <c r="F34" s="2664">
        <v>6700</v>
      </c>
      <c r="G34" s="2677">
        <v>16370</v>
      </c>
      <c r="M34" s="2664" t="s">
        <v>2922</v>
      </c>
      <c r="N34" s="2664" t="s">
        <v>398</v>
      </c>
      <c r="O34" s="2664" t="s">
        <v>3003</v>
      </c>
      <c r="P34" s="2664" t="s">
        <v>3006</v>
      </c>
      <c r="Q34" s="2664" t="s">
        <v>397</v>
      </c>
    </row>
    <row r="35" spans="1:17">
      <c r="A35" s="2664" t="s">
        <v>379</v>
      </c>
      <c r="B35" s="2665" t="s">
        <v>207</v>
      </c>
      <c r="C35" s="2664">
        <v>27270</v>
      </c>
      <c r="D35" s="2664">
        <v>24270</v>
      </c>
      <c r="E35" s="2664">
        <v>24950</v>
      </c>
      <c r="F35" s="2664">
        <v>6600</v>
      </c>
      <c r="G35" s="2677">
        <v>16990</v>
      </c>
      <c r="M35" s="2664" t="s">
        <v>2923</v>
      </c>
      <c r="N35" s="2664" t="s">
        <v>2932</v>
      </c>
      <c r="O35" s="2664" t="s">
        <v>386</v>
      </c>
      <c r="P35" s="2664" t="s">
        <v>2999</v>
      </c>
      <c r="Q35" s="2664" t="s">
        <v>3016</v>
      </c>
    </row>
    <row r="36" spans="1:17">
      <c r="A36" s="2664" t="s">
        <v>379</v>
      </c>
      <c r="B36" s="2665" t="s">
        <v>217</v>
      </c>
      <c r="C36" s="2664">
        <v>23490</v>
      </c>
      <c r="D36" s="2664">
        <v>23020</v>
      </c>
      <c r="E36" s="2664">
        <v>25230</v>
      </c>
      <c r="F36" s="2664">
        <v>6780</v>
      </c>
      <c r="G36" s="2677">
        <v>16120</v>
      </c>
      <c r="M36" s="2664" t="s">
        <v>608</v>
      </c>
      <c r="N36" s="2664" t="s">
        <v>2933</v>
      </c>
      <c r="O36" s="2664" t="s">
        <v>387</v>
      </c>
      <c r="P36" s="2664" t="s">
        <v>400</v>
      </c>
      <c r="Q36" s="2664" t="s">
        <v>399</v>
      </c>
    </row>
    <row r="37" spans="1:17">
      <c r="A37" s="2664" t="s">
        <v>379</v>
      </c>
      <c r="B37" s="2665" t="s">
        <v>227</v>
      </c>
      <c r="C37" s="2664">
        <v>24380</v>
      </c>
      <c r="D37" s="2664">
        <v>22240</v>
      </c>
      <c r="E37" s="2664">
        <v>25980</v>
      </c>
      <c r="F37" s="2664">
        <v>8160</v>
      </c>
      <c r="G37" s="2677">
        <v>15570</v>
      </c>
      <c r="M37" s="2664" t="s">
        <v>2924</v>
      </c>
      <c r="N37" s="2664" t="s">
        <v>2934</v>
      </c>
      <c r="O37" s="2664" t="s">
        <v>391</v>
      </c>
      <c r="P37" s="2664" t="s">
        <v>3001</v>
      </c>
      <c r="Q37" s="2664" t="s">
        <v>3017</v>
      </c>
    </row>
    <row r="38" spans="1:17">
      <c r="A38" s="2664" t="s">
        <v>379</v>
      </c>
      <c r="B38" s="2665" t="s">
        <v>237</v>
      </c>
      <c r="C38" s="2664">
        <v>23120</v>
      </c>
      <c r="D38" s="2664">
        <v>24630</v>
      </c>
      <c r="E38" s="2664">
        <v>25030</v>
      </c>
      <c r="F38" s="2664">
        <v>7710</v>
      </c>
      <c r="G38" s="2677">
        <v>17240</v>
      </c>
      <c r="M38" s="2664" t="s">
        <v>2925</v>
      </c>
      <c r="N38" s="2664" t="s">
        <v>2935</v>
      </c>
      <c r="O38" s="2664" t="s">
        <v>403</v>
      </c>
      <c r="P38" s="2664" t="s">
        <v>404</v>
      </c>
      <c r="Q38" s="2664" t="s">
        <v>3018</v>
      </c>
    </row>
    <row r="39" spans="1:17">
      <c r="A39" s="2664" t="s">
        <v>379</v>
      </c>
      <c r="B39" s="2665" t="s">
        <v>247</v>
      </c>
      <c r="C39" s="2664">
        <v>22330</v>
      </c>
      <c r="D39" s="2664">
        <v>21140</v>
      </c>
      <c r="E39" s="2664">
        <v>23970</v>
      </c>
      <c r="F39" s="2664">
        <v>7940</v>
      </c>
      <c r="G39" s="2677">
        <v>14790</v>
      </c>
      <c r="M39" s="2664" t="s">
        <v>2926</v>
      </c>
      <c r="N39" s="2664" t="s">
        <v>2950</v>
      </c>
      <c r="O39" s="2664" t="s">
        <v>3048</v>
      </c>
      <c r="P39" s="2664" t="s">
        <v>3002</v>
      </c>
      <c r="Q39" s="2664" t="s">
        <v>402</v>
      </c>
    </row>
    <row r="40" spans="1:17">
      <c r="A40" s="2664" t="s">
        <v>379</v>
      </c>
      <c r="B40" s="2665" t="s">
        <v>256</v>
      </c>
      <c r="C40" s="2664">
        <v>24740</v>
      </c>
      <c r="D40" s="2664">
        <v>24690</v>
      </c>
      <c r="E40" s="2664">
        <v>22610</v>
      </c>
      <c r="F40" s="2664"/>
      <c r="G40" s="2677">
        <v>17280</v>
      </c>
      <c r="M40" s="2664" t="s">
        <v>2927</v>
      </c>
      <c r="N40" s="2664" t="s">
        <v>2951</v>
      </c>
      <c r="O40" s="2664" t="s">
        <v>3049</v>
      </c>
      <c r="P40" s="2664" t="s">
        <v>3004</v>
      </c>
      <c r="Q40" s="2664" t="s">
        <v>401</v>
      </c>
    </row>
    <row r="41" spans="1:17" ht="12" thickBot="1">
      <c r="A41" s="2664" t="s">
        <v>379</v>
      </c>
      <c r="B41" s="2665" t="s">
        <v>264</v>
      </c>
      <c r="C41" s="2664">
        <v>21220</v>
      </c>
      <c r="D41" s="2664">
        <v>21120</v>
      </c>
      <c r="E41" s="2664">
        <v>22590</v>
      </c>
      <c r="F41" s="2664"/>
      <c r="G41" s="2677">
        <v>14780</v>
      </c>
      <c r="M41" s="2671" t="s">
        <v>2928</v>
      </c>
      <c r="N41" s="2664" t="s">
        <v>2936</v>
      </c>
      <c r="O41" s="2664" t="s">
        <v>3050</v>
      </c>
      <c r="P41" s="2664" t="s">
        <v>3007</v>
      </c>
      <c r="Q41" s="2664" t="s">
        <v>406</v>
      </c>
    </row>
    <row r="42" spans="1:17">
      <c r="A42" s="2664" t="s">
        <v>379</v>
      </c>
      <c r="B42" s="2665" t="s">
        <v>272</v>
      </c>
      <c r="C42" s="2664">
        <v>24800</v>
      </c>
      <c r="D42" s="2664">
        <v>22280</v>
      </c>
      <c r="E42" s="2664">
        <v>24350</v>
      </c>
      <c r="F42" s="2664"/>
      <c r="G42" s="2677">
        <v>15590</v>
      </c>
      <c r="N42" s="2664" t="s">
        <v>2937</v>
      </c>
      <c r="O42" s="2664" t="s">
        <v>409</v>
      </c>
      <c r="P42" s="2664" t="s">
        <v>3005</v>
      </c>
      <c r="Q42" s="2664" t="s">
        <v>408</v>
      </c>
    </row>
    <row r="43" spans="1:17">
      <c r="A43" s="2664" t="s">
        <v>2942</v>
      </c>
      <c r="B43" s="2665" t="s">
        <v>282</v>
      </c>
      <c r="C43" s="2664">
        <v>21210</v>
      </c>
      <c r="D43" s="2664">
        <v>21160</v>
      </c>
      <c r="E43" s="2664">
        <v>22650</v>
      </c>
      <c r="F43" s="2664"/>
      <c r="G43" s="2677">
        <v>14800</v>
      </c>
      <c r="N43" s="2664" t="s">
        <v>2938</v>
      </c>
      <c r="O43" s="2664" t="s">
        <v>2991</v>
      </c>
      <c r="P43" s="2664" t="s">
        <v>407</v>
      </c>
      <c r="Q43" s="2664" t="s">
        <v>412</v>
      </c>
    </row>
    <row r="44" spans="1:17" ht="12" thickBot="1">
      <c r="A44" s="2664" t="s">
        <v>379</v>
      </c>
      <c r="B44" s="2665" t="s">
        <v>292</v>
      </c>
      <c r="C44" s="2664">
        <v>22370</v>
      </c>
      <c r="D44" s="2664">
        <v>23140</v>
      </c>
      <c r="E44" s="2664">
        <v>25090</v>
      </c>
      <c r="F44" s="2664"/>
      <c r="G44" s="2677">
        <v>16190</v>
      </c>
      <c r="N44" s="2664" t="s">
        <v>2953</v>
      </c>
      <c r="O44" s="2664" t="s">
        <v>3051</v>
      </c>
      <c r="P44" s="2671" t="s">
        <v>405</v>
      </c>
      <c r="Q44" s="2664" t="s">
        <v>413</v>
      </c>
    </row>
    <row r="45" spans="1:17" ht="12" thickBot="1">
      <c r="A45" s="2664" t="s">
        <v>379</v>
      </c>
      <c r="B45" s="2665" t="s">
        <v>301</v>
      </c>
      <c r="C45" s="2664">
        <v>21240</v>
      </c>
      <c r="D45" s="2664">
        <v>27050</v>
      </c>
      <c r="E45" s="2664">
        <v>28000</v>
      </c>
      <c r="F45" s="2664"/>
      <c r="G45" s="2677">
        <v>18940</v>
      </c>
      <c r="N45" s="2664" t="s">
        <v>2954</v>
      </c>
      <c r="O45" s="2671" t="s">
        <v>2992</v>
      </c>
      <c r="Q45" s="2664" t="s">
        <v>414</v>
      </c>
    </row>
    <row r="46" spans="1:17">
      <c r="A46" s="2664" t="s">
        <v>379</v>
      </c>
      <c r="B46" s="2665" t="s">
        <v>310</v>
      </c>
      <c r="C46" s="2664">
        <v>23240</v>
      </c>
      <c r="D46" s="2664">
        <v>23000</v>
      </c>
      <c r="E46" s="2664">
        <v>24980</v>
      </c>
      <c r="F46" s="2664"/>
      <c r="G46" s="2677">
        <v>16100</v>
      </c>
      <c r="N46" s="2664" t="s">
        <v>2955</v>
      </c>
      <c r="Q46" s="2664" t="s">
        <v>410</v>
      </c>
    </row>
    <row r="47" spans="1:17">
      <c r="A47" s="2664" t="s">
        <v>379</v>
      </c>
      <c r="B47" s="2665" t="s">
        <v>320</v>
      </c>
      <c r="C47" s="2664">
        <v>27150</v>
      </c>
      <c r="D47" s="2664">
        <v>23310</v>
      </c>
      <c r="E47" s="2664">
        <v>25150</v>
      </c>
      <c r="F47" s="2664"/>
      <c r="G47" s="2677">
        <v>16310</v>
      </c>
      <c r="N47" s="2664" t="s">
        <v>2957</v>
      </c>
      <c r="Q47" s="2664" t="s">
        <v>411</v>
      </c>
    </row>
    <row r="48" spans="1:17">
      <c r="A48" s="2664" t="s">
        <v>379</v>
      </c>
      <c r="B48" s="2665" t="s">
        <v>329</v>
      </c>
      <c r="C48" s="2664">
        <v>23100</v>
      </c>
      <c r="D48" s="2664">
        <v>21110</v>
      </c>
      <c r="E48" s="2664">
        <v>23080</v>
      </c>
      <c r="F48" s="2664"/>
      <c r="G48" s="2677">
        <v>14780</v>
      </c>
      <c r="N48" s="2664" t="s">
        <v>2956</v>
      </c>
      <c r="Q48" s="2664" t="s">
        <v>3019</v>
      </c>
    </row>
    <row r="49" spans="1:17">
      <c r="A49" s="2664" t="s">
        <v>379</v>
      </c>
      <c r="B49" s="2665" t="s">
        <v>336</v>
      </c>
      <c r="C49" s="2664">
        <v>23400</v>
      </c>
      <c r="D49" s="2664">
        <v>22920</v>
      </c>
      <c r="E49" s="2664">
        <v>24900</v>
      </c>
      <c r="F49" s="2664"/>
      <c r="G49" s="2677">
        <v>16040</v>
      </c>
      <c r="N49" s="2664" t="s">
        <v>2965</v>
      </c>
      <c r="Q49" s="2664" t="s">
        <v>415</v>
      </c>
    </row>
    <row r="50" spans="1:17">
      <c r="A50" s="2664" t="s">
        <v>379</v>
      </c>
      <c r="B50" s="2665" t="s">
        <v>2904</v>
      </c>
      <c r="C50" s="2664">
        <v>21200</v>
      </c>
      <c r="D50" s="2664">
        <v>26540</v>
      </c>
      <c r="E50" s="2664">
        <v>23200</v>
      </c>
      <c r="F50" s="2664"/>
      <c r="G50" s="2677">
        <v>18580</v>
      </c>
      <c r="N50" s="2664" t="s">
        <v>2963</v>
      </c>
      <c r="Q50" s="2665" t="s">
        <v>3020</v>
      </c>
    </row>
    <row r="51" spans="1:17" ht="12" thickBot="1">
      <c r="A51" s="2664" t="s">
        <v>379</v>
      </c>
      <c r="B51" s="2665" t="s">
        <v>2905</v>
      </c>
      <c r="C51" s="2664">
        <v>23000</v>
      </c>
      <c r="D51" s="2664">
        <v>23460</v>
      </c>
      <c r="E51" s="2664">
        <v>25290</v>
      </c>
      <c r="F51" s="2664"/>
      <c r="G51" s="2677">
        <v>16420</v>
      </c>
      <c r="N51" s="2664" t="s">
        <v>2958</v>
      </c>
      <c r="Q51" s="2671" t="s">
        <v>3021</v>
      </c>
    </row>
    <row r="52" spans="1:17">
      <c r="A52" s="2664" t="s">
        <v>379</v>
      </c>
      <c r="B52" s="2665" t="s">
        <v>2906</v>
      </c>
      <c r="C52" s="2664">
        <v>26660</v>
      </c>
      <c r="D52" s="2664">
        <v>22350</v>
      </c>
      <c r="E52" s="2664">
        <v>22920</v>
      </c>
      <c r="F52" s="2664"/>
      <c r="G52" s="2677">
        <v>15640</v>
      </c>
      <c r="N52" s="2664" t="s">
        <v>2959</v>
      </c>
    </row>
    <row r="53" spans="1:17">
      <c r="A53" s="2664" t="s">
        <v>379</v>
      </c>
      <c r="B53" s="2665" t="s">
        <v>2907</v>
      </c>
      <c r="C53" s="2664">
        <v>23580</v>
      </c>
      <c r="D53" s="2664"/>
      <c r="E53" s="2664">
        <v>24280</v>
      </c>
      <c r="F53" s="2664"/>
      <c r="G53" s="2677"/>
      <c r="N53" s="2664" t="s">
        <v>2960</v>
      </c>
    </row>
    <row r="54" spans="1:17" ht="12" thickBot="1">
      <c r="A54" s="2678" t="s">
        <v>379</v>
      </c>
      <c r="B54" s="2670" t="s">
        <v>2908</v>
      </c>
      <c r="C54" s="2671">
        <v>22460</v>
      </c>
      <c r="D54" s="2671"/>
      <c r="E54" s="2671"/>
      <c r="F54" s="2671"/>
      <c r="G54" s="2679"/>
      <c r="N54" s="2664" t="s">
        <v>2961</v>
      </c>
    </row>
    <row r="55" spans="1:17">
      <c r="A55" s="2669" t="s">
        <v>113</v>
      </c>
      <c r="B55" s="2660" t="s">
        <v>416</v>
      </c>
      <c r="C55" s="2664">
        <v>21970</v>
      </c>
      <c r="D55" s="2664">
        <v>20370</v>
      </c>
      <c r="E55" s="2664">
        <v>20180</v>
      </c>
      <c r="F55" s="2664">
        <v>5730</v>
      </c>
      <c r="G55" s="2664">
        <v>13820</v>
      </c>
      <c r="N55" s="2664" t="s">
        <v>2962</v>
      </c>
    </row>
    <row r="56" spans="1:17">
      <c r="A56" s="2664" t="s">
        <v>113</v>
      </c>
      <c r="B56" s="2664" t="s">
        <v>162</v>
      </c>
      <c r="C56" s="2664">
        <v>20470</v>
      </c>
      <c r="D56" s="2664">
        <v>20700</v>
      </c>
      <c r="E56" s="2664">
        <v>20380</v>
      </c>
      <c r="F56" s="2664">
        <v>4760</v>
      </c>
      <c r="G56" s="2664">
        <v>14050</v>
      </c>
      <c r="N56" s="2664" t="s">
        <v>2964</v>
      </c>
    </row>
    <row r="57" spans="1:17">
      <c r="A57" s="2664" t="s">
        <v>113</v>
      </c>
      <c r="B57" s="2664" t="s">
        <v>175</v>
      </c>
      <c r="C57" s="2664">
        <v>20790</v>
      </c>
      <c r="D57" s="2664">
        <v>21370</v>
      </c>
      <c r="E57" s="2664">
        <v>20890</v>
      </c>
      <c r="F57" s="2664">
        <v>4910</v>
      </c>
      <c r="G57" s="2664">
        <v>14510</v>
      </c>
      <c r="N57" s="2664" t="s">
        <v>2966</v>
      </c>
    </row>
    <row r="58" spans="1:17">
      <c r="A58" s="2664" t="s">
        <v>113</v>
      </c>
      <c r="B58" s="2664" t="s">
        <v>188</v>
      </c>
      <c r="C58" s="2664">
        <v>21460</v>
      </c>
      <c r="D58" s="2664">
        <v>20920</v>
      </c>
      <c r="E58" s="2664">
        <v>23410</v>
      </c>
      <c r="F58" s="2664">
        <v>5100</v>
      </c>
      <c r="G58" s="2664">
        <v>14200</v>
      </c>
      <c r="N58" s="2664" t="s">
        <v>2967</v>
      </c>
    </row>
    <row r="59" spans="1:17">
      <c r="A59" s="2664" t="s">
        <v>113</v>
      </c>
      <c r="B59" s="2664" t="s">
        <v>199</v>
      </c>
      <c r="C59" s="2664">
        <v>21000</v>
      </c>
      <c r="D59" s="2664">
        <v>21550</v>
      </c>
      <c r="E59" s="2664">
        <v>21150</v>
      </c>
      <c r="F59" s="2664">
        <v>5250</v>
      </c>
      <c r="G59" s="2664">
        <v>14630</v>
      </c>
      <c r="N59" s="2664" t="s">
        <v>2968</v>
      </c>
    </row>
    <row r="60" spans="1:17">
      <c r="A60" s="2664" t="s">
        <v>113</v>
      </c>
      <c r="B60" s="2664" t="s">
        <v>208</v>
      </c>
      <c r="C60" s="2664">
        <v>21640</v>
      </c>
      <c r="D60" s="2664">
        <v>21260</v>
      </c>
      <c r="E60" s="2664">
        <v>24040</v>
      </c>
      <c r="F60" s="2664">
        <v>4470</v>
      </c>
      <c r="G60" s="2664">
        <v>14430</v>
      </c>
      <c r="N60" s="2664" t="s">
        <v>2969</v>
      </c>
    </row>
    <row r="61" spans="1:17">
      <c r="A61" s="2664" t="s">
        <v>113</v>
      </c>
      <c r="B61" s="2664" t="s">
        <v>218</v>
      </c>
      <c r="C61" s="2664">
        <v>21330</v>
      </c>
      <c r="D61" s="2664">
        <v>18640</v>
      </c>
      <c r="E61" s="2664">
        <v>21190</v>
      </c>
      <c r="F61" s="2664">
        <v>4180</v>
      </c>
      <c r="G61" s="2664">
        <v>12650</v>
      </c>
      <c r="N61" s="2664" t="s">
        <v>2970</v>
      </c>
    </row>
    <row r="62" spans="1:17">
      <c r="A62" s="2664" t="s">
        <v>113</v>
      </c>
      <c r="B62" s="2664" t="s">
        <v>228</v>
      </c>
      <c r="C62" s="2664">
        <v>18710</v>
      </c>
      <c r="D62" s="2664">
        <v>19400</v>
      </c>
      <c r="E62" s="2664">
        <v>23750</v>
      </c>
      <c r="F62" s="2664">
        <v>4860</v>
      </c>
      <c r="G62" s="2664">
        <v>13170</v>
      </c>
      <c r="N62" s="2664" t="s">
        <v>2971</v>
      </c>
    </row>
    <row r="63" spans="1:17">
      <c r="A63" s="2664" t="s">
        <v>113</v>
      </c>
      <c r="B63" s="2664" t="s">
        <v>238</v>
      </c>
      <c r="C63" s="2664">
        <v>19480</v>
      </c>
      <c r="D63" s="2664">
        <v>16830</v>
      </c>
      <c r="E63" s="2664">
        <v>21590</v>
      </c>
      <c r="F63" s="2664">
        <v>4560</v>
      </c>
      <c r="G63" s="2664">
        <v>11420</v>
      </c>
      <c r="N63" s="2664" t="s">
        <v>2972</v>
      </c>
    </row>
    <row r="64" spans="1:17" ht="12" thickBot="1">
      <c r="A64" s="2664" t="s">
        <v>113</v>
      </c>
      <c r="B64" s="2664" t="s">
        <v>248</v>
      </c>
      <c r="C64" s="2664">
        <v>16920</v>
      </c>
      <c r="D64" s="2664">
        <v>19190</v>
      </c>
      <c r="E64" s="2664">
        <v>22200</v>
      </c>
      <c r="F64" s="2664">
        <v>4390</v>
      </c>
      <c r="G64" s="2664">
        <v>13030</v>
      </c>
      <c r="N64" s="2671" t="s">
        <v>2973</v>
      </c>
    </row>
    <row r="65" spans="1:7" s="2653" customFormat="1">
      <c r="A65" s="2664" t="s">
        <v>113</v>
      </c>
      <c r="B65" s="2664" t="s">
        <v>257</v>
      </c>
      <c r="C65" s="2664">
        <v>19290</v>
      </c>
      <c r="D65" s="2664">
        <v>17020</v>
      </c>
      <c r="E65" s="2664">
        <v>19880</v>
      </c>
      <c r="F65" s="2664">
        <v>4070</v>
      </c>
      <c r="G65" s="2664">
        <v>11550</v>
      </c>
    </row>
    <row r="66" spans="1:7" s="2653" customFormat="1">
      <c r="A66" s="2664" t="s">
        <v>113</v>
      </c>
      <c r="B66" s="2664" t="s">
        <v>265</v>
      </c>
      <c r="C66" s="2664">
        <v>17090</v>
      </c>
      <c r="D66" s="2664">
        <v>18340</v>
      </c>
      <c r="E66" s="2664">
        <v>21830</v>
      </c>
      <c r="F66" s="2664">
        <v>4690</v>
      </c>
      <c r="G66" s="2664">
        <v>12450</v>
      </c>
    </row>
    <row r="67" spans="1:7" s="2653" customFormat="1">
      <c r="A67" s="2664" t="s">
        <v>113</v>
      </c>
      <c r="B67" s="2664" t="s">
        <v>273</v>
      </c>
      <c r="C67" s="2664">
        <v>18420</v>
      </c>
      <c r="D67" s="2664">
        <v>16360</v>
      </c>
      <c r="E67" s="2664">
        <v>20020</v>
      </c>
      <c r="F67" s="2664">
        <v>5150</v>
      </c>
      <c r="G67" s="2664">
        <v>11110</v>
      </c>
    </row>
    <row r="68" spans="1:7" s="2653" customFormat="1">
      <c r="A68" s="2664" t="s">
        <v>113</v>
      </c>
      <c r="B68" s="2664" t="s">
        <v>283</v>
      </c>
      <c r="C68" s="2664">
        <v>16450</v>
      </c>
      <c r="D68" s="2664">
        <v>18430</v>
      </c>
      <c r="E68" s="2664">
        <v>21010</v>
      </c>
      <c r="F68" s="2664">
        <v>4720</v>
      </c>
      <c r="G68" s="2664">
        <v>12510</v>
      </c>
    </row>
    <row r="69" spans="1:7" s="2653" customFormat="1">
      <c r="A69" s="2664" t="s">
        <v>113</v>
      </c>
      <c r="B69" s="2664" t="s">
        <v>293</v>
      </c>
      <c r="C69" s="2664">
        <v>18510</v>
      </c>
      <c r="D69" s="2664">
        <v>16300</v>
      </c>
      <c r="E69" s="2664">
        <v>18830</v>
      </c>
      <c r="F69" s="2664">
        <v>5400</v>
      </c>
      <c r="G69" s="2664">
        <v>11070</v>
      </c>
    </row>
    <row r="70" spans="1:7" s="2653" customFormat="1">
      <c r="A70" s="2664" t="s">
        <v>113</v>
      </c>
      <c r="B70" s="2664" t="s">
        <v>302</v>
      </c>
      <c r="C70" s="2664">
        <v>16370</v>
      </c>
      <c r="D70" s="2664">
        <v>18620</v>
      </c>
      <c r="E70" s="2664">
        <v>21100</v>
      </c>
      <c r="F70" s="2664">
        <v>5700</v>
      </c>
      <c r="G70" s="2664">
        <v>12640</v>
      </c>
    </row>
    <row r="71" spans="1:7" s="2653" customFormat="1">
      <c r="A71" s="2664" t="s">
        <v>113</v>
      </c>
      <c r="B71" s="2664" t="s">
        <v>311</v>
      </c>
      <c r="C71" s="2664">
        <v>18700</v>
      </c>
      <c r="D71" s="2664">
        <v>16290</v>
      </c>
      <c r="E71" s="2664">
        <v>18760</v>
      </c>
      <c r="F71" s="2664">
        <v>4780</v>
      </c>
      <c r="G71" s="2664">
        <v>11050</v>
      </c>
    </row>
    <row r="72" spans="1:7" s="2653" customFormat="1">
      <c r="A72" s="2664" t="s">
        <v>113</v>
      </c>
      <c r="B72" s="2664" t="s">
        <v>321</v>
      </c>
      <c r="C72" s="2664">
        <v>16340</v>
      </c>
      <c r="D72" s="2664">
        <v>17520</v>
      </c>
      <c r="E72" s="2664">
        <v>21170</v>
      </c>
      <c r="F72" s="2664"/>
      <c r="G72" s="2664">
        <v>11900</v>
      </c>
    </row>
    <row r="73" spans="1:7" s="2653" customFormat="1">
      <c r="A73" s="2664" t="s">
        <v>113</v>
      </c>
      <c r="B73" s="2664" t="s">
        <v>330</v>
      </c>
      <c r="C73" s="2664">
        <v>17610</v>
      </c>
      <c r="D73" s="2664">
        <v>18520</v>
      </c>
      <c r="E73" s="2664">
        <v>18720</v>
      </c>
      <c r="F73" s="2664"/>
      <c r="G73" s="2664">
        <v>12570</v>
      </c>
    </row>
    <row r="74" spans="1:7" s="2653" customFormat="1">
      <c r="A74" s="2664" t="s">
        <v>113</v>
      </c>
      <c r="B74" s="2664" t="s">
        <v>337</v>
      </c>
      <c r="C74" s="2664">
        <v>18600</v>
      </c>
      <c r="D74" s="2664">
        <v>16480</v>
      </c>
      <c r="E74" s="2664">
        <v>20100</v>
      </c>
      <c r="F74" s="2664"/>
      <c r="G74" s="2664">
        <v>11190</v>
      </c>
    </row>
    <row r="75" spans="1:7" s="2653" customFormat="1">
      <c r="A75" s="2664" t="s">
        <v>113</v>
      </c>
      <c r="B75" s="2664" t="s">
        <v>344</v>
      </c>
      <c r="C75" s="2664">
        <v>16570</v>
      </c>
      <c r="D75" s="2664">
        <v>17530</v>
      </c>
      <c r="E75" s="2664">
        <v>21030</v>
      </c>
      <c r="F75" s="2664"/>
      <c r="G75" s="2664">
        <v>11900</v>
      </c>
    </row>
    <row r="76" spans="1:7" s="2653" customFormat="1">
      <c r="A76" s="2664" t="s">
        <v>113</v>
      </c>
      <c r="B76" s="2664" t="s">
        <v>351</v>
      </c>
      <c r="C76" s="2664">
        <v>17610</v>
      </c>
      <c r="D76" s="2664">
        <v>20800</v>
      </c>
      <c r="E76" s="2664">
        <v>18920</v>
      </c>
      <c r="F76" s="2664"/>
      <c r="G76" s="2664">
        <v>14120</v>
      </c>
    </row>
    <row r="77" spans="1:7" s="2653" customFormat="1">
      <c r="A77" s="2664" t="s">
        <v>113</v>
      </c>
      <c r="B77" s="2664" t="s">
        <v>355</v>
      </c>
      <c r="C77" s="2664">
        <v>20890</v>
      </c>
      <c r="D77" s="2664">
        <v>19740</v>
      </c>
      <c r="E77" s="2664">
        <v>20110</v>
      </c>
      <c r="F77" s="2664"/>
      <c r="G77" s="2664">
        <v>13400</v>
      </c>
    </row>
    <row r="78" spans="1:7" s="2653" customFormat="1">
      <c r="A78" s="2664" t="s">
        <v>113</v>
      </c>
      <c r="B78" s="2664" t="s">
        <v>2909</v>
      </c>
      <c r="C78" s="2664">
        <v>19820</v>
      </c>
      <c r="D78" s="2664">
        <v>19780</v>
      </c>
      <c r="E78" s="2664">
        <v>18560</v>
      </c>
      <c r="F78" s="2664"/>
      <c r="G78" s="2664">
        <v>13430</v>
      </c>
    </row>
    <row r="79" spans="1:7" s="2653" customFormat="1">
      <c r="A79" s="2664" t="s">
        <v>113</v>
      </c>
      <c r="B79" s="2664" t="s">
        <v>2910</v>
      </c>
      <c r="C79" s="2664">
        <v>21660</v>
      </c>
      <c r="D79" s="2664">
        <v>18000</v>
      </c>
      <c r="E79" s="2664">
        <v>22570</v>
      </c>
      <c r="F79" s="2664"/>
      <c r="G79" s="2664">
        <v>12220</v>
      </c>
    </row>
    <row r="80" spans="1:7" s="2653" customFormat="1">
      <c r="A80" s="2664" t="s">
        <v>113</v>
      </c>
      <c r="B80" s="2664" t="s">
        <v>2911</v>
      </c>
      <c r="C80" s="2664">
        <v>19850</v>
      </c>
      <c r="D80" s="2664"/>
      <c r="E80" s="2664">
        <v>21700</v>
      </c>
      <c r="F80" s="2664"/>
      <c r="G80" s="2664"/>
    </row>
    <row r="81" spans="1:7" s="2653" customFormat="1">
      <c r="A81" s="2664" t="s">
        <v>113</v>
      </c>
      <c r="B81" s="2664" t="s">
        <v>2912</v>
      </c>
      <c r="C81" s="2664">
        <v>18080</v>
      </c>
      <c r="D81" s="2664"/>
      <c r="E81" s="2664">
        <v>20900</v>
      </c>
      <c r="F81" s="2664"/>
      <c r="G81" s="2664"/>
    </row>
    <row r="82" spans="1:7" s="2653" customFormat="1">
      <c r="A82" s="2664" t="s">
        <v>113</v>
      </c>
      <c r="B82" s="2664" t="s">
        <v>2913</v>
      </c>
      <c r="C82" s="2664"/>
      <c r="D82" s="2664"/>
      <c r="E82" s="2664">
        <v>20840</v>
      </c>
      <c r="F82" s="2664"/>
      <c r="G82" s="2664"/>
    </row>
    <row r="83" spans="1:7" s="2653" customFormat="1">
      <c r="A83" s="2664" t="s">
        <v>113</v>
      </c>
      <c r="B83" s="2664" t="s">
        <v>2943</v>
      </c>
      <c r="C83" s="2664"/>
      <c r="D83" s="2664"/>
      <c r="E83" s="2664"/>
      <c r="F83" s="2664">
        <v>4770</v>
      </c>
      <c r="G83" s="2664"/>
    </row>
    <row r="84" spans="1:7" s="2653" customFormat="1">
      <c r="A84" s="2664" t="s">
        <v>113</v>
      </c>
      <c r="B84" s="2664" t="s">
        <v>365</v>
      </c>
      <c r="C84" s="2664"/>
      <c r="D84" s="2664"/>
      <c r="E84" s="2664"/>
      <c r="F84" s="2664">
        <v>4600</v>
      </c>
      <c r="G84" s="2664"/>
    </row>
    <row r="85" spans="1:7" s="2653" customFormat="1">
      <c r="A85" s="2664" t="s">
        <v>113</v>
      </c>
      <c r="B85" s="2664" t="s">
        <v>375</v>
      </c>
      <c r="C85" s="2664"/>
      <c r="D85" s="2664"/>
      <c r="E85" s="2664"/>
      <c r="F85" s="2664">
        <v>4680</v>
      </c>
      <c r="G85" s="2664"/>
    </row>
    <row r="86" spans="1:7" s="2653" customFormat="1" ht="12" thickBot="1">
      <c r="A86" s="2672" t="s">
        <v>113</v>
      </c>
      <c r="B86" s="2674" t="s">
        <v>2944</v>
      </c>
      <c r="C86" s="2675">
        <v>16610</v>
      </c>
      <c r="D86" s="2675">
        <v>16540</v>
      </c>
      <c r="E86" s="2675">
        <v>18850</v>
      </c>
      <c r="F86" s="2675"/>
      <c r="G86" s="2675">
        <v>11220</v>
      </c>
    </row>
    <row r="87" spans="1:7" s="2653" customFormat="1">
      <c r="A87" s="2669" t="s">
        <v>417</v>
      </c>
      <c r="B87" s="2660" t="s">
        <v>418</v>
      </c>
      <c r="C87" s="2660">
        <v>15240</v>
      </c>
      <c r="D87" s="2660">
        <v>15170</v>
      </c>
      <c r="E87" s="2660">
        <v>18260</v>
      </c>
      <c r="F87" s="2660">
        <v>3830</v>
      </c>
      <c r="G87" s="2676">
        <v>10020</v>
      </c>
    </row>
    <row r="88" spans="1:7" s="2653" customFormat="1">
      <c r="A88" s="2664" t="s">
        <v>417</v>
      </c>
      <c r="B88" s="2664" t="s">
        <v>163</v>
      </c>
      <c r="C88" s="2664">
        <v>17310</v>
      </c>
      <c r="D88" s="2664">
        <v>17220</v>
      </c>
      <c r="E88" s="2664">
        <v>18610</v>
      </c>
      <c r="F88" s="2664">
        <v>3990</v>
      </c>
      <c r="G88" s="2677">
        <v>11380</v>
      </c>
    </row>
    <row r="89" spans="1:7" s="2653" customFormat="1">
      <c r="A89" s="2664" t="s">
        <v>417</v>
      </c>
      <c r="B89" s="2664" t="s">
        <v>176</v>
      </c>
      <c r="C89" s="2664">
        <v>15600</v>
      </c>
      <c r="D89" s="2664">
        <v>15550</v>
      </c>
      <c r="E89" s="2664">
        <v>19200</v>
      </c>
      <c r="F89" s="2664">
        <v>4110</v>
      </c>
      <c r="G89" s="2677">
        <v>10270</v>
      </c>
    </row>
    <row r="90" spans="1:7" s="2653" customFormat="1">
      <c r="A90" s="2664" t="s">
        <v>417</v>
      </c>
      <c r="B90" s="2664" t="s">
        <v>189</v>
      </c>
      <c r="C90" s="2664">
        <v>17330</v>
      </c>
      <c r="D90" s="2664">
        <v>17240</v>
      </c>
      <c r="E90" s="2664">
        <v>18570</v>
      </c>
      <c r="F90" s="2664">
        <v>4070</v>
      </c>
      <c r="G90" s="2677">
        <v>11390</v>
      </c>
    </row>
    <row r="91" spans="1:7" s="2653" customFormat="1">
      <c r="A91" s="2664" t="s">
        <v>417</v>
      </c>
      <c r="B91" s="2664" t="s">
        <v>200</v>
      </c>
      <c r="C91" s="2664">
        <v>16330</v>
      </c>
      <c r="D91" s="2664">
        <v>16260</v>
      </c>
      <c r="E91" s="2664">
        <v>16800</v>
      </c>
      <c r="F91" s="2664">
        <v>3410</v>
      </c>
      <c r="G91" s="2677">
        <v>10740</v>
      </c>
    </row>
    <row r="92" spans="1:7" s="2653" customFormat="1">
      <c r="A92" s="2664" t="s">
        <v>417</v>
      </c>
      <c r="B92" s="2664" t="s">
        <v>209</v>
      </c>
      <c r="C92" s="2664">
        <v>15570</v>
      </c>
      <c r="D92" s="2664">
        <v>15500</v>
      </c>
      <c r="E92" s="2664">
        <v>17360</v>
      </c>
      <c r="F92" s="2664">
        <v>3510</v>
      </c>
      <c r="G92" s="2677">
        <v>10240</v>
      </c>
    </row>
    <row r="93" spans="1:7" s="2653" customFormat="1">
      <c r="A93" s="2664" t="s">
        <v>417</v>
      </c>
      <c r="B93" s="2664" t="s">
        <v>219</v>
      </c>
      <c r="C93" s="2664">
        <v>14000</v>
      </c>
      <c r="D93" s="2664">
        <v>13930</v>
      </c>
      <c r="E93" s="2664">
        <v>18200</v>
      </c>
      <c r="F93" s="2664">
        <v>3640</v>
      </c>
      <c r="G93" s="2677">
        <v>9210</v>
      </c>
    </row>
    <row r="94" spans="1:7" s="2653" customFormat="1">
      <c r="A94" s="2664" t="s">
        <v>417</v>
      </c>
      <c r="B94" s="2664" t="s">
        <v>229</v>
      </c>
      <c r="C94" s="2664">
        <v>14530</v>
      </c>
      <c r="D94" s="2664">
        <v>14470</v>
      </c>
      <c r="E94" s="2664">
        <v>18240</v>
      </c>
      <c r="F94" s="2664">
        <v>3180</v>
      </c>
      <c r="G94" s="2677">
        <v>9560</v>
      </c>
    </row>
    <row r="95" spans="1:7" s="2653" customFormat="1">
      <c r="A95" s="2664" t="s">
        <v>417</v>
      </c>
      <c r="B95" s="2664" t="s">
        <v>239</v>
      </c>
      <c r="C95" s="2664">
        <v>17330</v>
      </c>
      <c r="D95" s="2664">
        <v>17260</v>
      </c>
      <c r="E95" s="2664">
        <v>18420</v>
      </c>
      <c r="F95" s="2664">
        <v>3060</v>
      </c>
      <c r="G95" s="2677">
        <v>11410</v>
      </c>
    </row>
    <row r="96" spans="1:7" s="2653" customFormat="1">
      <c r="A96" s="2664" t="s">
        <v>417</v>
      </c>
      <c r="B96" s="2664" t="s">
        <v>249</v>
      </c>
      <c r="C96" s="2664">
        <v>15030</v>
      </c>
      <c r="D96" s="2664">
        <v>14970</v>
      </c>
      <c r="E96" s="2664">
        <v>17580</v>
      </c>
      <c r="F96" s="2664">
        <v>2970</v>
      </c>
      <c r="G96" s="2677">
        <v>9890</v>
      </c>
    </row>
    <row r="97" spans="1:7" s="2653" customFormat="1">
      <c r="A97" s="2664" t="s">
        <v>417</v>
      </c>
      <c r="B97" s="2664" t="s">
        <v>258</v>
      </c>
      <c r="C97" s="2664">
        <v>17400</v>
      </c>
      <c r="D97" s="2664">
        <v>17330</v>
      </c>
      <c r="E97" s="2664">
        <v>16430</v>
      </c>
      <c r="F97" s="2664">
        <v>2950</v>
      </c>
      <c r="G97" s="2677">
        <v>11450</v>
      </c>
    </row>
    <row r="98" spans="1:7" s="2653" customFormat="1">
      <c r="A98" s="2664" t="s">
        <v>417</v>
      </c>
      <c r="B98" s="2664" t="s">
        <v>266</v>
      </c>
      <c r="C98" s="2664">
        <v>15200</v>
      </c>
      <c r="D98" s="2664">
        <v>15120</v>
      </c>
      <c r="E98" s="2664">
        <v>17550</v>
      </c>
      <c r="F98" s="2664">
        <v>3080</v>
      </c>
      <c r="G98" s="2677">
        <v>9990</v>
      </c>
    </row>
    <row r="99" spans="1:7" s="2653" customFormat="1">
      <c r="A99" s="2664" t="s">
        <v>417</v>
      </c>
      <c r="B99" s="2664" t="s">
        <v>274</v>
      </c>
      <c r="C99" s="2664">
        <v>17520</v>
      </c>
      <c r="D99" s="2664">
        <v>17430</v>
      </c>
      <c r="E99" s="2664">
        <v>16350</v>
      </c>
      <c r="F99" s="2664">
        <v>3260</v>
      </c>
      <c r="G99" s="2677">
        <v>11510</v>
      </c>
    </row>
    <row r="100" spans="1:7" s="2653" customFormat="1">
      <c r="A100" s="2664" t="s">
        <v>417</v>
      </c>
      <c r="B100" s="2664" t="s">
        <v>284</v>
      </c>
      <c r="C100" s="2664">
        <v>15340</v>
      </c>
      <c r="D100" s="2664">
        <v>15260</v>
      </c>
      <c r="E100" s="2664">
        <v>15930</v>
      </c>
      <c r="F100" s="2664">
        <v>2740</v>
      </c>
      <c r="G100" s="2677">
        <v>10080</v>
      </c>
    </row>
    <row r="101" spans="1:7" s="2653" customFormat="1">
      <c r="A101" s="2664" t="s">
        <v>417</v>
      </c>
      <c r="B101" s="2664" t="s">
        <v>294</v>
      </c>
      <c r="C101" s="2664">
        <v>14620</v>
      </c>
      <c r="D101" s="2664">
        <v>14560</v>
      </c>
      <c r="E101" s="2664">
        <v>15570</v>
      </c>
      <c r="F101" s="2664">
        <v>3500</v>
      </c>
      <c r="G101" s="2677">
        <v>9630</v>
      </c>
    </row>
    <row r="102" spans="1:7" s="2653" customFormat="1">
      <c r="A102" s="2664" t="s">
        <v>417</v>
      </c>
      <c r="B102" s="2664" t="s">
        <v>303</v>
      </c>
      <c r="C102" s="2664">
        <v>13680</v>
      </c>
      <c r="D102" s="2664">
        <v>13610</v>
      </c>
      <c r="E102" s="2664">
        <v>15690</v>
      </c>
      <c r="F102" s="2664">
        <v>2870</v>
      </c>
      <c r="G102" s="2677">
        <v>8990</v>
      </c>
    </row>
    <row r="103" spans="1:7" s="2653" customFormat="1">
      <c r="A103" s="2664" t="s">
        <v>417</v>
      </c>
      <c r="B103" s="2664" t="s">
        <v>312</v>
      </c>
      <c r="C103" s="2664">
        <v>14620</v>
      </c>
      <c r="D103" s="2664">
        <v>14540</v>
      </c>
      <c r="E103" s="2664">
        <v>15240</v>
      </c>
      <c r="F103" s="2664">
        <v>2840</v>
      </c>
      <c r="G103" s="2677">
        <v>9610</v>
      </c>
    </row>
    <row r="104" spans="1:7" s="2653" customFormat="1">
      <c r="A104" s="2664" t="s">
        <v>417</v>
      </c>
      <c r="B104" s="2664" t="s">
        <v>322</v>
      </c>
      <c r="C104" s="2664">
        <v>13610</v>
      </c>
      <c r="D104" s="2664">
        <v>13540</v>
      </c>
      <c r="E104" s="2664">
        <v>15750</v>
      </c>
      <c r="F104" s="2664">
        <v>2770</v>
      </c>
      <c r="G104" s="2677">
        <v>8940</v>
      </c>
    </row>
    <row r="105" spans="1:7" s="2653" customFormat="1">
      <c r="A105" s="2664" t="s">
        <v>417</v>
      </c>
      <c r="B105" s="2664" t="s">
        <v>331</v>
      </c>
      <c r="C105" s="2664">
        <v>13310</v>
      </c>
      <c r="D105" s="2664">
        <v>13240</v>
      </c>
      <c r="E105" s="2664">
        <v>16280</v>
      </c>
      <c r="F105" s="2664">
        <v>3210</v>
      </c>
      <c r="G105" s="2677">
        <v>8750</v>
      </c>
    </row>
    <row r="106" spans="1:7" s="2653" customFormat="1">
      <c r="A106" s="2664" t="s">
        <v>417</v>
      </c>
      <c r="B106" s="2664" t="s">
        <v>338</v>
      </c>
      <c r="C106" s="2664">
        <v>13010</v>
      </c>
      <c r="D106" s="2664">
        <v>12930</v>
      </c>
      <c r="E106" s="2664">
        <v>14960</v>
      </c>
      <c r="F106" s="2664">
        <v>3530</v>
      </c>
      <c r="G106" s="2677">
        <v>8550</v>
      </c>
    </row>
    <row r="107" spans="1:7" s="2653" customFormat="1">
      <c r="A107" s="2664" t="s">
        <v>417</v>
      </c>
      <c r="B107" s="2664" t="s">
        <v>345</v>
      </c>
      <c r="C107" s="2664">
        <v>13070</v>
      </c>
      <c r="D107" s="2664">
        <v>13000</v>
      </c>
      <c r="E107" s="2664">
        <v>15910</v>
      </c>
      <c r="F107" s="2664">
        <v>3990</v>
      </c>
      <c r="G107" s="2677">
        <v>8580</v>
      </c>
    </row>
    <row r="108" spans="1:7" s="2653" customFormat="1">
      <c r="A108" s="2664" t="s">
        <v>417</v>
      </c>
      <c r="B108" s="2664" t="s">
        <v>352</v>
      </c>
      <c r="C108" s="2664">
        <v>12640</v>
      </c>
      <c r="D108" s="2664">
        <v>12580</v>
      </c>
      <c r="E108" s="2664">
        <v>15730</v>
      </c>
      <c r="F108" s="2664"/>
      <c r="G108" s="2677">
        <v>8310</v>
      </c>
    </row>
    <row r="109" spans="1:7" s="2653" customFormat="1">
      <c r="A109" s="2664" t="s">
        <v>417</v>
      </c>
      <c r="B109" s="2664" t="s">
        <v>356</v>
      </c>
      <c r="C109" s="2664">
        <v>13130</v>
      </c>
      <c r="D109" s="2664">
        <v>13070</v>
      </c>
      <c r="E109" s="2664">
        <v>15000</v>
      </c>
      <c r="F109" s="2664"/>
      <c r="G109" s="2677">
        <v>8630</v>
      </c>
    </row>
    <row r="110" spans="1:7" s="2653" customFormat="1">
      <c r="A110" s="2664" t="s">
        <v>417</v>
      </c>
      <c r="B110" s="2664" t="s">
        <v>361</v>
      </c>
      <c r="C110" s="2664">
        <v>13560</v>
      </c>
      <c r="D110" s="2664">
        <v>13490</v>
      </c>
      <c r="E110" s="2664">
        <v>16300</v>
      </c>
      <c r="F110" s="2664"/>
      <c r="G110" s="2677">
        <v>8920</v>
      </c>
    </row>
    <row r="111" spans="1:7" s="2653" customFormat="1">
      <c r="A111" s="2664" t="s">
        <v>417</v>
      </c>
      <c r="B111" s="2664" t="s">
        <v>366</v>
      </c>
      <c r="C111" s="2664">
        <v>12440</v>
      </c>
      <c r="D111" s="2664">
        <v>12380</v>
      </c>
      <c r="E111" s="2664">
        <v>17850</v>
      </c>
      <c r="F111" s="2664"/>
      <c r="G111" s="2677">
        <v>8180</v>
      </c>
    </row>
    <row r="112" spans="1:7" s="2653" customFormat="1">
      <c r="A112" s="2664" t="s">
        <v>417</v>
      </c>
      <c r="B112" s="2664" t="s">
        <v>371</v>
      </c>
      <c r="C112" s="2664">
        <v>13260</v>
      </c>
      <c r="D112" s="2664">
        <v>13180</v>
      </c>
      <c r="E112" s="2664">
        <v>19740</v>
      </c>
      <c r="F112" s="2664"/>
      <c r="G112" s="2677">
        <v>8710</v>
      </c>
    </row>
    <row r="113" spans="1:7" s="2653" customFormat="1">
      <c r="A113" s="2664" t="s">
        <v>417</v>
      </c>
      <c r="B113" s="2664" t="s">
        <v>2916</v>
      </c>
      <c r="C113" s="2664">
        <v>15520</v>
      </c>
      <c r="D113" s="2664">
        <v>15450</v>
      </c>
      <c r="E113" s="2664"/>
      <c r="F113" s="2664"/>
      <c r="G113" s="2677">
        <v>10210</v>
      </c>
    </row>
    <row r="114" spans="1:7" s="2653" customFormat="1">
      <c r="A114" s="2664" t="s">
        <v>417</v>
      </c>
      <c r="B114" s="2664" t="s">
        <v>2917</v>
      </c>
      <c r="C114" s="2664">
        <v>13110</v>
      </c>
      <c r="D114" s="2664">
        <v>13050</v>
      </c>
      <c r="E114" s="2664"/>
      <c r="F114" s="2664"/>
      <c r="G114" s="2677">
        <v>8620</v>
      </c>
    </row>
    <row r="115" spans="1:7" s="2653" customFormat="1">
      <c r="A115" s="2664" t="s">
        <v>417</v>
      </c>
      <c r="B115" s="2664" t="s">
        <v>2918</v>
      </c>
      <c r="C115" s="2664">
        <v>12460</v>
      </c>
      <c r="D115" s="2664">
        <v>12390</v>
      </c>
      <c r="E115" s="2664"/>
      <c r="F115" s="2664"/>
      <c r="G115" s="2677">
        <v>8190</v>
      </c>
    </row>
    <row r="116" spans="1:7" s="2653" customFormat="1">
      <c r="A116" s="2664" t="s">
        <v>417</v>
      </c>
      <c r="B116" s="2664" t="s">
        <v>2919</v>
      </c>
      <c r="C116" s="2664">
        <v>13580</v>
      </c>
      <c r="D116" s="2664">
        <v>13520</v>
      </c>
      <c r="E116" s="2664"/>
      <c r="F116" s="2664"/>
      <c r="G116" s="2677">
        <v>8930</v>
      </c>
    </row>
    <row r="117" spans="1:7" s="2653" customFormat="1">
      <c r="A117" s="2664" t="s">
        <v>417</v>
      </c>
      <c r="B117" s="2664" t="s">
        <v>2920</v>
      </c>
      <c r="C117" s="2664">
        <v>17120</v>
      </c>
      <c r="D117" s="2664">
        <v>17040</v>
      </c>
      <c r="E117" s="2664"/>
      <c r="F117" s="2664"/>
      <c r="G117" s="2677">
        <v>11260</v>
      </c>
    </row>
    <row r="118" spans="1:7" s="2653" customFormat="1">
      <c r="A118" s="2664" t="s">
        <v>417</v>
      </c>
      <c r="B118" s="2664" t="s">
        <v>2921</v>
      </c>
      <c r="C118" s="2664">
        <v>14860</v>
      </c>
      <c r="D118" s="2664">
        <v>14790</v>
      </c>
      <c r="E118" s="2664"/>
      <c r="F118" s="2664"/>
      <c r="G118" s="2677">
        <v>9780</v>
      </c>
    </row>
    <row r="119" spans="1:7" s="2653" customFormat="1">
      <c r="A119" s="2664" t="s">
        <v>417</v>
      </c>
      <c r="B119" s="2664" t="s">
        <v>2922</v>
      </c>
      <c r="C119" s="2664">
        <v>16470</v>
      </c>
      <c r="D119" s="2664">
        <v>16400</v>
      </c>
      <c r="E119" s="2664"/>
      <c r="F119" s="2664"/>
      <c r="G119" s="2677">
        <v>10840</v>
      </c>
    </row>
    <row r="120" spans="1:7" s="2653" customFormat="1">
      <c r="A120" s="2664" t="s">
        <v>417</v>
      </c>
      <c r="B120" s="2664" t="s">
        <v>2945</v>
      </c>
      <c r="C120" s="2664"/>
      <c r="D120" s="2664"/>
      <c r="E120" s="2664"/>
      <c r="F120" s="2664">
        <v>4160</v>
      </c>
      <c r="G120" s="2677"/>
    </row>
    <row r="121" spans="1:7" s="2653" customFormat="1">
      <c r="A121" s="2664" t="s">
        <v>417</v>
      </c>
      <c r="B121" s="2664" t="s">
        <v>2946</v>
      </c>
      <c r="C121" s="2664"/>
      <c r="D121" s="2664"/>
      <c r="E121" s="2664"/>
      <c r="F121" s="2664">
        <v>3880</v>
      </c>
      <c r="G121" s="2677"/>
    </row>
    <row r="122" spans="1:7" s="2653" customFormat="1">
      <c r="A122" s="2664" t="s">
        <v>417</v>
      </c>
      <c r="B122" s="2664" t="s">
        <v>2947</v>
      </c>
      <c r="C122" s="2664">
        <v>13750</v>
      </c>
      <c r="D122" s="2664">
        <v>13680</v>
      </c>
      <c r="E122" s="2664">
        <v>16460</v>
      </c>
      <c r="F122" s="2664">
        <v>2880</v>
      </c>
      <c r="G122" s="2677">
        <v>9040</v>
      </c>
    </row>
    <row r="123" spans="1:7" s="2653" customFormat="1">
      <c r="A123" s="2664" t="s">
        <v>417</v>
      </c>
      <c r="B123" s="2664" t="s">
        <v>2925</v>
      </c>
      <c r="C123" s="2664">
        <v>13590</v>
      </c>
      <c r="D123" s="2664">
        <v>13520</v>
      </c>
      <c r="E123" s="2664">
        <v>16290</v>
      </c>
      <c r="F123" s="2664">
        <v>2790</v>
      </c>
      <c r="G123" s="2677">
        <v>8930</v>
      </c>
    </row>
    <row r="124" spans="1:7" s="2653" customFormat="1">
      <c r="A124" s="2664" t="s">
        <v>417</v>
      </c>
      <c r="B124" s="2664" t="s">
        <v>2926</v>
      </c>
      <c r="C124" s="2664">
        <v>13400</v>
      </c>
      <c r="D124" s="2664">
        <v>13320</v>
      </c>
      <c r="E124" s="2664">
        <v>16100</v>
      </c>
      <c r="F124" s="2664">
        <v>2320</v>
      </c>
      <c r="G124" s="2677">
        <v>8800</v>
      </c>
    </row>
    <row r="125" spans="1:7" s="2653" customFormat="1">
      <c r="A125" s="2664" t="s">
        <v>417</v>
      </c>
      <c r="B125" s="2664" t="s">
        <v>2927</v>
      </c>
      <c r="C125" s="2664">
        <v>12860</v>
      </c>
      <c r="D125" s="2664">
        <v>12790</v>
      </c>
      <c r="E125" s="2664">
        <v>15370</v>
      </c>
      <c r="F125" s="2664">
        <v>2280</v>
      </c>
      <c r="G125" s="2677">
        <v>8450</v>
      </c>
    </row>
    <row r="126" spans="1:7" s="2653" customFormat="1" ht="12" thickBot="1">
      <c r="A126" s="2678" t="s">
        <v>417</v>
      </c>
      <c r="B126" s="2671" t="s">
        <v>2948</v>
      </c>
      <c r="C126" s="2671">
        <v>12960</v>
      </c>
      <c r="D126" s="2671">
        <v>12890</v>
      </c>
      <c r="E126" s="2671">
        <v>15530</v>
      </c>
      <c r="F126" s="2671">
        <v>2910</v>
      </c>
      <c r="G126" s="2679">
        <v>8520</v>
      </c>
    </row>
    <row r="127" spans="1:7" s="2653" customFormat="1">
      <c r="A127" s="2669" t="s">
        <v>32</v>
      </c>
      <c r="B127" s="2660" t="s">
        <v>419</v>
      </c>
      <c r="C127" s="2664">
        <v>12280</v>
      </c>
      <c r="D127" s="2664">
        <v>12250</v>
      </c>
      <c r="E127" s="2664">
        <v>15130</v>
      </c>
      <c r="F127" s="2664">
        <v>2710</v>
      </c>
      <c r="G127" s="2664">
        <v>7870</v>
      </c>
    </row>
    <row r="128" spans="1:7" s="2653" customFormat="1">
      <c r="A128" s="2664" t="s">
        <v>32</v>
      </c>
      <c r="B128" s="2664" t="s">
        <v>164</v>
      </c>
      <c r="C128" s="2664">
        <v>13180</v>
      </c>
      <c r="D128" s="2664">
        <v>13150</v>
      </c>
      <c r="E128" s="2664">
        <v>16190</v>
      </c>
      <c r="F128" s="2664">
        <v>2820</v>
      </c>
      <c r="G128" s="2664">
        <v>8460</v>
      </c>
    </row>
    <row r="129" spans="1:7" s="2653" customFormat="1">
      <c r="A129" s="2664" t="s">
        <v>32</v>
      </c>
      <c r="B129" s="2664" t="s">
        <v>177</v>
      </c>
      <c r="C129" s="2664">
        <v>10950</v>
      </c>
      <c r="D129" s="2664">
        <v>10920</v>
      </c>
      <c r="E129" s="2664">
        <v>13820</v>
      </c>
      <c r="F129" s="2664">
        <v>2500</v>
      </c>
      <c r="G129" s="2664">
        <v>7020</v>
      </c>
    </row>
    <row r="130" spans="1:7" s="2653" customFormat="1">
      <c r="A130" s="2664" t="s">
        <v>32</v>
      </c>
      <c r="B130" s="2664" t="s">
        <v>190</v>
      </c>
      <c r="C130" s="2664">
        <v>10910</v>
      </c>
      <c r="D130" s="2664">
        <v>10860</v>
      </c>
      <c r="E130" s="2664">
        <v>13730</v>
      </c>
      <c r="F130" s="2664">
        <v>2760</v>
      </c>
      <c r="G130" s="2664">
        <v>6990</v>
      </c>
    </row>
    <row r="131" spans="1:7" s="2653" customFormat="1">
      <c r="A131" s="2664" t="s">
        <v>32</v>
      </c>
      <c r="B131" s="2664" t="s">
        <v>201</v>
      </c>
      <c r="C131" s="2664">
        <v>12910</v>
      </c>
      <c r="D131" s="2664">
        <v>12870</v>
      </c>
      <c r="E131" s="2664">
        <v>15720</v>
      </c>
      <c r="F131" s="2664">
        <v>2750</v>
      </c>
      <c r="G131" s="2664">
        <v>8280</v>
      </c>
    </row>
    <row r="132" spans="1:7" s="2653" customFormat="1">
      <c r="A132" s="2664" t="s">
        <v>32</v>
      </c>
      <c r="B132" s="2664" t="s">
        <v>210</v>
      </c>
      <c r="C132" s="2664">
        <v>11910</v>
      </c>
      <c r="D132" s="2664">
        <v>11860</v>
      </c>
      <c r="E132" s="2664">
        <v>14730</v>
      </c>
      <c r="F132" s="2664">
        <v>2360</v>
      </c>
      <c r="G132" s="2664">
        <v>7630</v>
      </c>
    </row>
    <row r="133" spans="1:7" s="2653" customFormat="1">
      <c r="A133" s="2664" t="s">
        <v>32</v>
      </c>
      <c r="B133" s="2664" t="s">
        <v>220</v>
      </c>
      <c r="C133" s="2664">
        <v>12270</v>
      </c>
      <c r="D133" s="2664">
        <v>12210</v>
      </c>
      <c r="E133" s="2664">
        <v>15010</v>
      </c>
      <c r="F133" s="2664">
        <v>2580</v>
      </c>
      <c r="G133" s="2664">
        <v>7860</v>
      </c>
    </row>
    <row r="134" spans="1:7" s="2653" customFormat="1">
      <c r="A134" s="2664" t="s">
        <v>32</v>
      </c>
      <c r="B134" s="2664" t="s">
        <v>230</v>
      </c>
      <c r="C134" s="2664">
        <v>10800</v>
      </c>
      <c r="D134" s="2664">
        <v>10780</v>
      </c>
      <c r="E134" s="2664">
        <v>13640</v>
      </c>
      <c r="F134" s="2664">
        <v>2110</v>
      </c>
      <c r="G134" s="2664">
        <v>6930</v>
      </c>
    </row>
    <row r="135" spans="1:7" s="2653" customFormat="1">
      <c r="A135" s="2664" t="s">
        <v>32</v>
      </c>
      <c r="B135" s="2664" t="s">
        <v>240</v>
      </c>
      <c r="C135" s="2664">
        <v>10430</v>
      </c>
      <c r="D135" s="2664">
        <v>10390</v>
      </c>
      <c r="E135" s="2664">
        <v>13140</v>
      </c>
      <c r="F135" s="2664">
        <v>2240</v>
      </c>
      <c r="G135" s="2664">
        <v>6680</v>
      </c>
    </row>
    <row r="136" spans="1:7" s="2653" customFormat="1">
      <c r="A136" s="2664" t="s">
        <v>32</v>
      </c>
      <c r="B136" s="2664" t="s">
        <v>250</v>
      </c>
      <c r="C136" s="2664">
        <v>11930</v>
      </c>
      <c r="D136" s="2664">
        <v>11880</v>
      </c>
      <c r="E136" s="2664">
        <v>14770</v>
      </c>
      <c r="F136" s="2664">
        <v>1970</v>
      </c>
      <c r="G136" s="2664">
        <v>7640</v>
      </c>
    </row>
    <row r="137" spans="1:7" s="2653" customFormat="1">
      <c r="A137" s="2664" t="s">
        <v>32</v>
      </c>
      <c r="B137" s="2664" t="s">
        <v>259</v>
      </c>
      <c r="C137" s="2664">
        <v>10470</v>
      </c>
      <c r="D137" s="2664">
        <v>10430</v>
      </c>
      <c r="E137" s="2664">
        <v>13190</v>
      </c>
      <c r="F137" s="2664">
        <v>1990</v>
      </c>
      <c r="G137" s="2664">
        <v>6710</v>
      </c>
    </row>
    <row r="138" spans="1:7" s="2653" customFormat="1">
      <c r="A138" s="2664" t="s">
        <v>32</v>
      </c>
      <c r="B138" s="2664" t="s">
        <v>267</v>
      </c>
      <c r="C138" s="2664">
        <v>10410</v>
      </c>
      <c r="D138" s="2664">
        <v>10380</v>
      </c>
      <c r="E138" s="2664">
        <v>13130</v>
      </c>
      <c r="F138" s="2664">
        <v>2030</v>
      </c>
      <c r="G138" s="2664">
        <v>6680</v>
      </c>
    </row>
    <row r="139" spans="1:7" s="2653" customFormat="1">
      <c r="A139" s="2664" t="s">
        <v>32</v>
      </c>
      <c r="B139" s="2664" t="s">
        <v>275</v>
      </c>
      <c r="C139" s="2664">
        <v>9460</v>
      </c>
      <c r="D139" s="2664">
        <v>9410</v>
      </c>
      <c r="E139" s="2664">
        <v>12050</v>
      </c>
      <c r="F139" s="2664">
        <v>2140</v>
      </c>
      <c r="G139" s="2664">
        <v>6050</v>
      </c>
    </row>
    <row r="140" spans="1:7" s="2653" customFormat="1">
      <c r="A140" s="2664" t="s">
        <v>32</v>
      </c>
      <c r="B140" s="2664" t="s">
        <v>285</v>
      </c>
      <c r="C140" s="2664">
        <v>11030</v>
      </c>
      <c r="D140" s="2664">
        <v>10980</v>
      </c>
      <c r="E140" s="2664">
        <v>13880</v>
      </c>
      <c r="F140" s="2664">
        <v>2210</v>
      </c>
      <c r="G140" s="2664">
        <v>7060</v>
      </c>
    </row>
    <row r="141" spans="1:7" s="2653" customFormat="1">
      <c r="A141" s="2664" t="s">
        <v>32</v>
      </c>
      <c r="B141" s="2664" t="s">
        <v>295</v>
      </c>
      <c r="C141" s="2664">
        <v>11200</v>
      </c>
      <c r="D141" s="2664">
        <v>11150</v>
      </c>
      <c r="E141" s="2664">
        <v>14100</v>
      </c>
      <c r="F141" s="2664">
        <v>2470</v>
      </c>
      <c r="G141" s="2664">
        <v>7170</v>
      </c>
    </row>
    <row r="142" spans="1:7" s="2653" customFormat="1">
      <c r="A142" s="2664" t="s">
        <v>32</v>
      </c>
      <c r="B142" s="2664" t="s">
        <v>304</v>
      </c>
      <c r="C142" s="2664">
        <v>10780</v>
      </c>
      <c r="D142" s="2664">
        <v>10730</v>
      </c>
      <c r="E142" s="2664">
        <v>13540</v>
      </c>
      <c r="F142" s="2664">
        <v>2280</v>
      </c>
      <c r="G142" s="2664">
        <v>6900</v>
      </c>
    </row>
    <row r="143" spans="1:7" s="2653" customFormat="1">
      <c r="A143" s="2664" t="s">
        <v>32</v>
      </c>
      <c r="B143" s="2664" t="s">
        <v>313</v>
      </c>
      <c r="C143" s="2664">
        <v>11550</v>
      </c>
      <c r="D143" s="2664">
        <v>11490</v>
      </c>
      <c r="E143" s="2664">
        <v>14480</v>
      </c>
      <c r="F143" s="2664">
        <v>2070</v>
      </c>
      <c r="G143" s="2664">
        <v>7390</v>
      </c>
    </row>
    <row r="144" spans="1:7" s="2653" customFormat="1">
      <c r="A144" s="2664" t="s">
        <v>32</v>
      </c>
      <c r="B144" s="2664" t="s">
        <v>323</v>
      </c>
      <c r="C144" s="2664">
        <v>10720</v>
      </c>
      <c r="D144" s="2664">
        <v>10680</v>
      </c>
      <c r="E144" s="2664">
        <v>13480</v>
      </c>
      <c r="F144" s="2664">
        <v>2440</v>
      </c>
      <c r="G144" s="2664">
        <v>6870</v>
      </c>
    </row>
    <row r="145" spans="1:7" s="2653" customFormat="1">
      <c r="A145" s="2664" t="s">
        <v>32</v>
      </c>
      <c r="B145" s="2664" t="s">
        <v>332</v>
      </c>
      <c r="C145" s="2664">
        <v>10340</v>
      </c>
      <c r="D145" s="2664">
        <v>10290</v>
      </c>
      <c r="E145" s="2664">
        <v>12880</v>
      </c>
      <c r="F145" s="2664">
        <v>2650</v>
      </c>
      <c r="G145" s="2664">
        <v>6620</v>
      </c>
    </row>
    <row r="146" spans="1:7" s="2653" customFormat="1">
      <c r="A146" s="2664" t="s">
        <v>32</v>
      </c>
      <c r="B146" s="2664" t="s">
        <v>339</v>
      </c>
      <c r="C146" s="2664">
        <v>11890</v>
      </c>
      <c r="D146" s="2664">
        <v>11830</v>
      </c>
      <c r="E146" s="2664">
        <v>14670</v>
      </c>
      <c r="F146" s="2664"/>
      <c r="G146" s="2664">
        <v>7610</v>
      </c>
    </row>
    <row r="147" spans="1:7" s="2653" customFormat="1">
      <c r="A147" s="2664" t="s">
        <v>32</v>
      </c>
      <c r="B147" s="2664" t="s">
        <v>346</v>
      </c>
      <c r="C147" s="2664">
        <v>12650</v>
      </c>
      <c r="D147" s="2664">
        <v>12600</v>
      </c>
      <c r="E147" s="2664">
        <v>15440</v>
      </c>
      <c r="F147" s="2664"/>
      <c r="G147" s="2664">
        <v>8110</v>
      </c>
    </row>
    <row r="148" spans="1:7" s="2653" customFormat="1">
      <c r="A148" s="2664" t="s">
        <v>32</v>
      </c>
      <c r="B148" s="2664" t="s">
        <v>2952</v>
      </c>
      <c r="C148" s="2664">
        <v>10370</v>
      </c>
      <c r="D148" s="2664">
        <v>10310</v>
      </c>
      <c r="E148" s="2664">
        <v>12970</v>
      </c>
      <c r="F148" s="2664"/>
      <c r="G148" s="2664">
        <v>6630</v>
      </c>
    </row>
    <row r="149" spans="1:7" s="2653" customFormat="1">
      <c r="A149" s="2664" t="s">
        <v>32</v>
      </c>
      <c r="B149" s="2664" t="s">
        <v>367</v>
      </c>
      <c r="C149" s="2664">
        <v>11600</v>
      </c>
      <c r="D149" s="2664">
        <v>11560</v>
      </c>
      <c r="E149" s="2664">
        <v>14540</v>
      </c>
      <c r="F149" s="2664">
        <v>2390</v>
      </c>
      <c r="G149" s="2664">
        <v>7430</v>
      </c>
    </row>
    <row r="150" spans="1:7" s="2653" customFormat="1">
      <c r="A150" s="2664" t="s">
        <v>32</v>
      </c>
      <c r="B150" s="2664" t="s">
        <v>372</v>
      </c>
      <c r="C150" s="2664">
        <v>9950</v>
      </c>
      <c r="D150" s="2664">
        <v>9890</v>
      </c>
      <c r="E150" s="2664">
        <v>12590</v>
      </c>
      <c r="F150" s="2664">
        <v>1970</v>
      </c>
      <c r="G150" s="2664">
        <v>6360</v>
      </c>
    </row>
    <row r="151" spans="1:7" s="2653" customFormat="1">
      <c r="A151" s="2664" t="s">
        <v>32</v>
      </c>
      <c r="B151" s="2664" t="s">
        <v>376</v>
      </c>
      <c r="C151" s="2664">
        <v>10700</v>
      </c>
      <c r="D151" s="2664">
        <v>10650</v>
      </c>
      <c r="E151" s="2664">
        <v>13420</v>
      </c>
      <c r="F151" s="2664">
        <v>2020</v>
      </c>
      <c r="G151" s="2664">
        <v>6850</v>
      </c>
    </row>
    <row r="152" spans="1:7" s="2653" customFormat="1">
      <c r="A152" s="2664" t="s">
        <v>32</v>
      </c>
      <c r="B152" s="2664" t="s">
        <v>381</v>
      </c>
      <c r="C152" s="2664">
        <v>10310</v>
      </c>
      <c r="D152" s="2664">
        <v>10260</v>
      </c>
      <c r="E152" s="2664">
        <v>12820</v>
      </c>
      <c r="F152" s="2664">
        <v>1980</v>
      </c>
      <c r="G152" s="2664">
        <v>6600</v>
      </c>
    </row>
    <row r="153" spans="1:7" s="2653" customFormat="1">
      <c r="A153" s="2664" t="s">
        <v>32</v>
      </c>
      <c r="B153" s="2664" t="s">
        <v>2930</v>
      </c>
      <c r="C153" s="2664">
        <v>10880</v>
      </c>
      <c r="D153" s="2664">
        <v>10820</v>
      </c>
      <c r="E153" s="2664">
        <v>13660</v>
      </c>
      <c r="F153" s="2664">
        <v>2260</v>
      </c>
      <c r="G153" s="2664">
        <v>6970</v>
      </c>
    </row>
    <row r="154" spans="1:7" s="2653" customFormat="1">
      <c r="A154" s="2664" t="s">
        <v>32</v>
      </c>
      <c r="B154" s="2664" t="s">
        <v>385</v>
      </c>
      <c r="C154" s="2664">
        <v>11220</v>
      </c>
      <c r="D154" s="2664">
        <v>11160</v>
      </c>
      <c r="E154" s="2664">
        <v>14130</v>
      </c>
      <c r="F154" s="2664">
        <v>2230</v>
      </c>
      <c r="G154" s="2664">
        <v>7180</v>
      </c>
    </row>
    <row r="155" spans="1:7" s="2653" customFormat="1">
      <c r="A155" s="2664" t="s">
        <v>32</v>
      </c>
      <c r="B155" s="2664" t="s">
        <v>2931</v>
      </c>
      <c r="C155" s="2664">
        <v>10430</v>
      </c>
      <c r="D155" s="2664">
        <v>10380</v>
      </c>
      <c r="E155" s="2664">
        <v>13140</v>
      </c>
      <c r="F155" s="2664">
        <v>2080</v>
      </c>
      <c r="G155" s="2664">
        <v>6650</v>
      </c>
    </row>
    <row r="156" spans="1:7" s="2653" customFormat="1">
      <c r="A156" s="2664" t="s">
        <v>32</v>
      </c>
      <c r="B156" s="2664" t="s">
        <v>390</v>
      </c>
      <c r="C156" s="2664">
        <v>10440</v>
      </c>
      <c r="D156" s="2664">
        <v>10400</v>
      </c>
      <c r="E156" s="2664">
        <v>13150</v>
      </c>
      <c r="F156" s="2664">
        <v>2490</v>
      </c>
      <c r="G156" s="2664">
        <v>6690</v>
      </c>
    </row>
    <row r="157" spans="1:7" s="2653" customFormat="1">
      <c r="A157" s="2664" t="s">
        <v>32</v>
      </c>
      <c r="B157" s="2664" t="s">
        <v>394</v>
      </c>
      <c r="C157" s="2664">
        <v>10970</v>
      </c>
      <c r="D157" s="2664">
        <v>10920</v>
      </c>
      <c r="E157" s="2664">
        <v>13840</v>
      </c>
      <c r="F157" s="2664">
        <v>2420</v>
      </c>
      <c r="G157" s="2664">
        <v>7020</v>
      </c>
    </row>
    <row r="158" spans="1:7" s="2653" customFormat="1">
      <c r="A158" s="2664" t="s">
        <v>32</v>
      </c>
      <c r="B158" s="2664" t="s">
        <v>396</v>
      </c>
      <c r="C158" s="2664">
        <v>9590</v>
      </c>
      <c r="D158" s="2664">
        <v>9540</v>
      </c>
      <c r="E158" s="2664">
        <v>12210</v>
      </c>
      <c r="F158" s="2664">
        <v>2100</v>
      </c>
      <c r="G158" s="2664">
        <v>6130</v>
      </c>
    </row>
    <row r="159" spans="1:7" s="2653" customFormat="1">
      <c r="A159" s="2664" t="s">
        <v>32</v>
      </c>
      <c r="B159" s="2664" t="s">
        <v>398</v>
      </c>
      <c r="C159" s="2664">
        <v>11190</v>
      </c>
      <c r="D159" s="2664">
        <v>11140</v>
      </c>
      <c r="E159" s="2664">
        <v>14090</v>
      </c>
      <c r="F159" s="2664">
        <v>2470</v>
      </c>
      <c r="G159" s="2664">
        <v>7170</v>
      </c>
    </row>
    <row r="160" spans="1:7" s="2653" customFormat="1">
      <c r="A160" s="2664" t="s">
        <v>32</v>
      </c>
      <c r="B160" s="2664" t="s">
        <v>2949</v>
      </c>
      <c r="C160" s="2664">
        <v>11180</v>
      </c>
      <c r="D160" s="2664">
        <v>11140</v>
      </c>
      <c r="E160" s="2664">
        <v>14050</v>
      </c>
      <c r="F160" s="2664">
        <v>2270</v>
      </c>
      <c r="G160" s="2664">
        <v>7170</v>
      </c>
    </row>
    <row r="161" spans="1:7" s="2653" customFormat="1">
      <c r="A161" s="2664" t="s">
        <v>32</v>
      </c>
      <c r="B161" s="2664" t="s">
        <v>2933</v>
      </c>
      <c r="C161" s="2664">
        <v>11160</v>
      </c>
      <c r="D161" s="2664">
        <v>11120</v>
      </c>
      <c r="E161" s="2664">
        <v>14020</v>
      </c>
      <c r="F161" s="2664">
        <v>2150</v>
      </c>
      <c r="G161" s="2664">
        <v>7160</v>
      </c>
    </row>
    <row r="162" spans="1:7" s="2653" customFormat="1">
      <c r="A162" s="2664" t="s">
        <v>32</v>
      </c>
      <c r="B162" s="2664" t="s">
        <v>2934</v>
      </c>
      <c r="C162" s="2664">
        <v>9620</v>
      </c>
      <c r="D162" s="2664">
        <v>9570</v>
      </c>
      <c r="E162" s="2664">
        <v>12320</v>
      </c>
      <c r="F162" s="2664">
        <v>2010</v>
      </c>
      <c r="G162" s="2664">
        <v>6160</v>
      </c>
    </row>
    <row r="163" spans="1:7" s="2653" customFormat="1">
      <c r="A163" s="2664" t="s">
        <v>32</v>
      </c>
      <c r="B163" s="2664" t="s">
        <v>2935</v>
      </c>
      <c r="C163" s="2664">
        <v>9320</v>
      </c>
      <c r="D163" s="2664">
        <v>9270</v>
      </c>
      <c r="E163" s="2664">
        <v>11790</v>
      </c>
      <c r="F163" s="2664">
        <v>1920</v>
      </c>
      <c r="G163" s="2664">
        <v>5960</v>
      </c>
    </row>
    <row r="164" spans="1:7" s="2653" customFormat="1">
      <c r="A164" s="2664" t="s">
        <v>32</v>
      </c>
      <c r="B164" s="2664" t="s">
        <v>2950</v>
      </c>
      <c r="C164" s="2664"/>
      <c r="D164" s="2664"/>
      <c r="E164" s="2664"/>
      <c r="F164" s="2664">
        <v>1980</v>
      </c>
      <c r="G164" s="2664"/>
    </row>
    <row r="165" spans="1:7" s="2653" customFormat="1">
      <c r="A165" s="2664" t="s">
        <v>32</v>
      </c>
      <c r="B165" s="2664" t="s">
        <v>2951</v>
      </c>
      <c r="C165" s="2664">
        <v>11060</v>
      </c>
      <c r="D165" s="2664">
        <v>11030</v>
      </c>
      <c r="E165" s="2664">
        <v>13850</v>
      </c>
      <c r="F165" s="2664">
        <v>2170</v>
      </c>
      <c r="G165" s="2664">
        <v>7090</v>
      </c>
    </row>
    <row r="166" spans="1:7" s="2653" customFormat="1">
      <c r="A166" s="2664" t="s">
        <v>32</v>
      </c>
      <c r="B166" s="2664" t="s">
        <v>2936</v>
      </c>
      <c r="C166" s="2664">
        <v>11050</v>
      </c>
      <c r="D166" s="2664">
        <v>11010</v>
      </c>
      <c r="E166" s="2664">
        <v>13920</v>
      </c>
      <c r="F166" s="2664">
        <v>2140</v>
      </c>
      <c r="G166" s="2664">
        <v>7080</v>
      </c>
    </row>
    <row r="167" spans="1:7" s="2653" customFormat="1">
      <c r="A167" s="2664" t="s">
        <v>32</v>
      </c>
      <c r="B167" s="2664" t="s">
        <v>2937</v>
      </c>
      <c r="C167" s="2664">
        <v>10930</v>
      </c>
      <c r="D167" s="2664">
        <v>10890</v>
      </c>
      <c r="E167" s="2664">
        <v>13790</v>
      </c>
      <c r="F167" s="2664">
        <v>2010</v>
      </c>
      <c r="G167" s="2664">
        <v>7000</v>
      </c>
    </row>
    <row r="168" spans="1:7" s="2653" customFormat="1">
      <c r="A168" s="2664" t="s">
        <v>32</v>
      </c>
      <c r="B168" s="2664" t="s">
        <v>2938</v>
      </c>
      <c r="C168" s="2664">
        <v>9420</v>
      </c>
      <c r="D168" s="2664">
        <v>9380</v>
      </c>
      <c r="E168" s="2664">
        <v>11970</v>
      </c>
      <c r="F168" s="2664"/>
      <c r="G168" s="2664">
        <v>6040</v>
      </c>
    </row>
    <row r="169" spans="1:7" s="2653" customFormat="1">
      <c r="A169" s="2664" t="s">
        <v>32</v>
      </c>
      <c r="B169" s="2664" t="s">
        <v>2953</v>
      </c>
      <c r="C169" s="2664"/>
      <c r="D169" s="2664"/>
      <c r="E169" s="2664"/>
      <c r="F169" s="2664">
        <v>2880</v>
      </c>
      <c r="G169" s="2664"/>
    </row>
    <row r="170" spans="1:7" s="2653" customFormat="1">
      <c r="A170" s="2664" t="s">
        <v>32</v>
      </c>
      <c r="B170" s="2664" t="s">
        <v>2954</v>
      </c>
      <c r="C170" s="2664"/>
      <c r="D170" s="2664"/>
      <c r="E170" s="2664"/>
      <c r="F170" s="2664">
        <v>2880</v>
      </c>
      <c r="G170" s="2664"/>
    </row>
    <row r="171" spans="1:7" s="2653" customFormat="1">
      <c r="A171" s="2664" t="s">
        <v>32</v>
      </c>
      <c r="B171" s="2664" t="s">
        <v>2955</v>
      </c>
      <c r="C171" s="2664"/>
      <c r="D171" s="2664"/>
      <c r="E171" s="2664"/>
      <c r="F171" s="2664">
        <v>2880</v>
      </c>
      <c r="G171" s="2664"/>
    </row>
    <row r="172" spans="1:7" s="2653" customFormat="1">
      <c r="A172" s="2664" t="s">
        <v>32</v>
      </c>
      <c r="B172" s="2664" t="s">
        <v>2957</v>
      </c>
      <c r="C172" s="2664"/>
      <c r="D172" s="2664"/>
      <c r="E172" s="2664"/>
      <c r="F172" s="2664">
        <v>2880</v>
      </c>
      <c r="G172" s="2664"/>
    </row>
    <row r="173" spans="1:7" s="2653" customFormat="1">
      <c r="A173" s="2664" t="s">
        <v>32</v>
      </c>
      <c r="B173" s="2664" t="s">
        <v>2956</v>
      </c>
      <c r="C173" s="2664"/>
      <c r="D173" s="2664"/>
      <c r="E173" s="2664"/>
      <c r="F173" s="2664">
        <v>2150</v>
      </c>
      <c r="G173" s="2664"/>
    </row>
    <row r="174" spans="1:7" s="2653" customFormat="1">
      <c r="A174" s="2664" t="s">
        <v>32</v>
      </c>
      <c r="B174" s="2664" t="s">
        <v>2965</v>
      </c>
      <c r="C174" s="2664"/>
      <c r="D174" s="2664"/>
      <c r="E174" s="2664"/>
      <c r="F174" s="2664">
        <v>2030</v>
      </c>
      <c r="G174" s="2664"/>
    </row>
    <row r="175" spans="1:7" s="2653" customFormat="1">
      <c r="A175" s="2664" t="s">
        <v>32</v>
      </c>
      <c r="B175" s="2664" t="s">
        <v>2963</v>
      </c>
      <c r="C175" s="2664"/>
      <c r="D175" s="2664"/>
      <c r="E175" s="2664"/>
      <c r="F175" s="2664">
        <v>2780</v>
      </c>
      <c r="G175" s="2664"/>
    </row>
    <row r="176" spans="1:7" s="2653" customFormat="1">
      <c r="A176" s="2664" t="s">
        <v>32</v>
      </c>
      <c r="B176" s="2664" t="s">
        <v>2958</v>
      </c>
      <c r="C176" s="2664"/>
      <c r="D176" s="2664"/>
      <c r="E176" s="2664"/>
      <c r="F176" s="2664">
        <v>2780</v>
      </c>
      <c r="G176" s="2664"/>
    </row>
    <row r="177" spans="1:7" s="2653" customFormat="1">
      <c r="A177" s="2664" t="s">
        <v>32</v>
      </c>
      <c r="B177" s="2664" t="s">
        <v>2959</v>
      </c>
      <c r="C177" s="2664"/>
      <c r="D177" s="2664"/>
      <c r="E177" s="2664"/>
      <c r="F177" s="2664">
        <v>2780</v>
      </c>
      <c r="G177" s="2664"/>
    </row>
    <row r="178" spans="1:7" s="2653" customFormat="1">
      <c r="A178" s="2664" t="s">
        <v>32</v>
      </c>
      <c r="B178" s="2664" t="s">
        <v>2960</v>
      </c>
      <c r="C178" s="2664"/>
      <c r="D178" s="2664"/>
      <c r="E178" s="2664"/>
      <c r="F178" s="2664">
        <v>2060</v>
      </c>
      <c r="G178" s="2664"/>
    </row>
    <row r="179" spans="1:7" s="2653" customFormat="1">
      <c r="A179" s="2664" t="s">
        <v>32</v>
      </c>
      <c r="B179" s="2664" t="s">
        <v>2961</v>
      </c>
      <c r="C179" s="2664"/>
      <c r="D179" s="2664"/>
      <c r="E179" s="2664"/>
      <c r="F179" s="2664">
        <v>2120</v>
      </c>
      <c r="G179" s="2664"/>
    </row>
    <row r="180" spans="1:7" s="2653" customFormat="1">
      <c r="A180" s="2664" t="s">
        <v>32</v>
      </c>
      <c r="B180" s="2664" t="s">
        <v>2962</v>
      </c>
      <c r="C180" s="2664"/>
      <c r="D180" s="2664"/>
      <c r="E180" s="2664"/>
      <c r="F180" s="2664">
        <v>2340</v>
      </c>
      <c r="G180" s="2664"/>
    </row>
    <row r="181" spans="1:7" s="2653" customFormat="1">
      <c r="A181" s="2664" t="s">
        <v>32</v>
      </c>
      <c r="B181" s="2664" t="s">
        <v>2964</v>
      </c>
      <c r="C181" s="2664"/>
      <c r="D181" s="2664"/>
      <c r="E181" s="2664"/>
      <c r="F181" s="2664">
        <v>2340</v>
      </c>
      <c r="G181" s="2664"/>
    </row>
    <row r="182" spans="1:7" s="2653" customFormat="1">
      <c r="A182" s="2664" t="s">
        <v>32</v>
      </c>
      <c r="B182" s="2664" t="s">
        <v>2966</v>
      </c>
      <c r="C182" s="2664"/>
      <c r="D182" s="2664"/>
      <c r="E182" s="2664"/>
      <c r="F182" s="2664">
        <v>2340</v>
      </c>
      <c r="G182" s="2664"/>
    </row>
    <row r="183" spans="1:7" s="2653" customFormat="1">
      <c r="A183" s="2664" t="s">
        <v>32</v>
      </c>
      <c r="B183" s="2664" t="s">
        <v>2967</v>
      </c>
      <c r="C183" s="2664"/>
      <c r="D183" s="2664"/>
      <c r="E183" s="2664"/>
      <c r="F183" s="2664">
        <v>2340</v>
      </c>
      <c r="G183" s="2664"/>
    </row>
    <row r="184" spans="1:7" s="2653" customFormat="1">
      <c r="A184" s="2664" t="s">
        <v>32</v>
      </c>
      <c r="B184" s="2664" t="s">
        <v>2968</v>
      </c>
      <c r="C184" s="2664"/>
      <c r="D184" s="2664"/>
      <c r="E184" s="2664"/>
      <c r="F184" s="2664">
        <v>2340</v>
      </c>
      <c r="G184" s="2664"/>
    </row>
    <row r="185" spans="1:7" s="2653" customFormat="1">
      <c r="A185" s="2664" t="s">
        <v>32</v>
      </c>
      <c r="B185" s="2664" t="s">
        <v>2969</v>
      </c>
      <c r="C185" s="2664"/>
      <c r="D185" s="2664"/>
      <c r="E185" s="2664"/>
      <c r="F185" s="2664">
        <v>2530</v>
      </c>
      <c r="G185" s="2664"/>
    </row>
    <row r="186" spans="1:7" s="2653" customFormat="1">
      <c r="A186" s="2664" t="s">
        <v>32</v>
      </c>
      <c r="B186" s="2664" t="s">
        <v>2970</v>
      </c>
      <c r="C186" s="2664"/>
      <c r="D186" s="2664"/>
      <c r="E186" s="2664"/>
      <c r="F186" s="2664">
        <v>2550</v>
      </c>
      <c r="G186" s="2664"/>
    </row>
    <row r="187" spans="1:7" s="2653" customFormat="1">
      <c r="A187" s="2664" t="s">
        <v>32</v>
      </c>
      <c r="B187" s="2664" t="s">
        <v>2971</v>
      </c>
      <c r="C187" s="2664"/>
      <c r="D187" s="2664"/>
      <c r="E187" s="2664"/>
      <c r="F187" s="2664">
        <v>2070</v>
      </c>
      <c r="G187" s="2664"/>
    </row>
    <row r="188" spans="1:7" s="2653" customFormat="1">
      <c r="A188" s="2664" t="s">
        <v>32</v>
      </c>
      <c r="B188" s="2664" t="s">
        <v>2972</v>
      </c>
      <c r="C188" s="2664"/>
      <c r="D188" s="2664"/>
      <c r="E188" s="2664"/>
      <c r="F188" s="2664">
        <v>2340</v>
      </c>
      <c r="G188" s="2664"/>
    </row>
    <row r="189" spans="1:7" s="2653" customFormat="1" ht="12" thickBot="1">
      <c r="A189" s="2672" t="s">
        <v>32</v>
      </c>
      <c r="B189" s="2675" t="s">
        <v>2973</v>
      </c>
      <c r="C189" s="2675"/>
      <c r="D189" s="2675"/>
      <c r="E189" s="2675"/>
      <c r="F189" s="2675">
        <v>2050</v>
      </c>
      <c r="G189" s="2675"/>
    </row>
    <row r="190" spans="1:7" s="2653" customFormat="1">
      <c r="A190" s="2669" t="s">
        <v>420</v>
      </c>
      <c r="B190" s="2660" t="s">
        <v>421</v>
      </c>
      <c r="C190" s="2660">
        <v>8830</v>
      </c>
      <c r="D190" s="2660">
        <v>8790</v>
      </c>
      <c r="E190" s="2660">
        <v>11630</v>
      </c>
      <c r="F190" s="2660">
        <v>1790</v>
      </c>
      <c r="G190" s="2676">
        <v>5550</v>
      </c>
    </row>
    <row r="191" spans="1:7" s="2653" customFormat="1">
      <c r="A191" s="2664" t="s">
        <v>420</v>
      </c>
      <c r="B191" s="2664" t="s">
        <v>165</v>
      </c>
      <c r="C191" s="2664">
        <v>9780</v>
      </c>
      <c r="D191" s="2664">
        <v>9710</v>
      </c>
      <c r="E191" s="2664">
        <v>12550</v>
      </c>
      <c r="F191" s="2664">
        <v>1980</v>
      </c>
      <c r="G191" s="2677">
        <v>6130</v>
      </c>
    </row>
    <row r="192" spans="1:7" s="2653" customFormat="1">
      <c r="A192" s="2664" t="s">
        <v>420</v>
      </c>
      <c r="B192" s="2664" t="s">
        <v>178</v>
      </c>
      <c r="C192" s="2664">
        <v>8180</v>
      </c>
      <c r="D192" s="2664">
        <v>8140</v>
      </c>
      <c r="E192" s="2664">
        <v>10870</v>
      </c>
      <c r="F192" s="2664">
        <v>1690</v>
      </c>
      <c r="G192" s="2677">
        <v>5140</v>
      </c>
    </row>
    <row r="193" spans="1:7" s="2653" customFormat="1">
      <c r="A193" s="2664" t="s">
        <v>420</v>
      </c>
      <c r="B193" s="2664" t="s">
        <v>191</v>
      </c>
      <c r="C193" s="2664">
        <v>8440</v>
      </c>
      <c r="D193" s="2664">
        <v>8390</v>
      </c>
      <c r="E193" s="2664">
        <v>11210</v>
      </c>
      <c r="F193" s="2664">
        <v>1600</v>
      </c>
      <c r="G193" s="2677">
        <v>5300</v>
      </c>
    </row>
    <row r="194" spans="1:7" s="2653" customFormat="1">
      <c r="A194" s="2664" t="s">
        <v>420</v>
      </c>
      <c r="B194" s="2664" t="s">
        <v>202</v>
      </c>
      <c r="C194" s="2664">
        <v>8780</v>
      </c>
      <c r="D194" s="2664">
        <v>8730</v>
      </c>
      <c r="E194" s="2664">
        <v>11550</v>
      </c>
      <c r="F194" s="2664">
        <v>1660</v>
      </c>
      <c r="G194" s="2677">
        <v>5520</v>
      </c>
    </row>
    <row r="195" spans="1:7" s="2653" customFormat="1">
      <c r="A195" s="2664" t="s">
        <v>420</v>
      </c>
      <c r="B195" s="2664" t="s">
        <v>211</v>
      </c>
      <c r="C195" s="2664">
        <v>8720</v>
      </c>
      <c r="D195" s="2664">
        <v>8670</v>
      </c>
      <c r="E195" s="2664">
        <v>11450</v>
      </c>
      <c r="F195" s="2664">
        <v>1720</v>
      </c>
      <c r="G195" s="2677">
        <v>5480</v>
      </c>
    </row>
    <row r="196" spans="1:7" s="2653" customFormat="1">
      <c r="A196" s="2664" t="s">
        <v>420</v>
      </c>
      <c r="B196" s="2664" t="s">
        <v>221</v>
      </c>
      <c r="C196" s="2664">
        <v>8460</v>
      </c>
      <c r="D196" s="2664">
        <v>8410</v>
      </c>
      <c r="E196" s="2664">
        <v>11230</v>
      </c>
      <c r="F196" s="2664">
        <v>1730</v>
      </c>
      <c r="G196" s="2677">
        <v>5310</v>
      </c>
    </row>
    <row r="197" spans="1:7" s="2653" customFormat="1">
      <c r="A197" s="2664" t="s">
        <v>420</v>
      </c>
      <c r="B197" s="2664" t="s">
        <v>231</v>
      </c>
      <c r="C197" s="2664">
        <v>8790</v>
      </c>
      <c r="D197" s="2664">
        <v>8730</v>
      </c>
      <c r="E197" s="2664">
        <v>11560</v>
      </c>
      <c r="F197" s="2664">
        <v>1750</v>
      </c>
      <c r="G197" s="2677">
        <v>5520</v>
      </c>
    </row>
    <row r="198" spans="1:7" s="2653" customFormat="1">
      <c r="A198" s="2664" t="s">
        <v>420</v>
      </c>
      <c r="B198" s="2664" t="s">
        <v>241</v>
      </c>
      <c r="C198" s="2664">
        <v>8720</v>
      </c>
      <c r="D198" s="2664">
        <v>8680</v>
      </c>
      <c r="E198" s="2664">
        <v>11470</v>
      </c>
      <c r="F198" s="2664"/>
      <c r="G198" s="2677">
        <v>5480</v>
      </c>
    </row>
    <row r="199" spans="1:7" s="2653" customFormat="1">
      <c r="A199" s="2664" t="s">
        <v>420</v>
      </c>
      <c r="B199" s="2664" t="s">
        <v>286</v>
      </c>
      <c r="C199" s="2664">
        <v>8690</v>
      </c>
      <c r="D199" s="2664">
        <v>8630</v>
      </c>
      <c r="E199" s="2664">
        <v>11350</v>
      </c>
      <c r="F199" s="2664">
        <v>1600</v>
      </c>
      <c r="G199" s="2677">
        <v>5450</v>
      </c>
    </row>
    <row r="200" spans="1:7" s="2653" customFormat="1">
      <c r="A200" s="2664" t="s">
        <v>420</v>
      </c>
      <c r="B200" s="2664" t="s">
        <v>2982</v>
      </c>
      <c r="C200" s="2664"/>
      <c r="D200" s="2664"/>
      <c r="E200" s="2664"/>
      <c r="F200" s="2664">
        <v>1510</v>
      </c>
      <c r="G200" s="2677"/>
    </row>
    <row r="201" spans="1:7" s="2653" customFormat="1">
      <c r="A201" s="2664" t="s">
        <v>420</v>
      </c>
      <c r="B201" s="2664" t="s">
        <v>296</v>
      </c>
      <c r="C201" s="2664">
        <v>8440</v>
      </c>
      <c r="D201" s="2664">
        <v>8390</v>
      </c>
      <c r="E201" s="2664">
        <v>10930</v>
      </c>
      <c r="F201" s="2664">
        <v>1500</v>
      </c>
      <c r="G201" s="2677">
        <v>5300</v>
      </c>
    </row>
    <row r="202" spans="1:7" s="2653" customFormat="1">
      <c r="A202" s="2664" t="s">
        <v>420</v>
      </c>
      <c r="B202" s="2664" t="s">
        <v>305</v>
      </c>
      <c r="C202" s="2664">
        <v>8530</v>
      </c>
      <c r="D202" s="2664">
        <v>8490</v>
      </c>
      <c r="E202" s="2664">
        <v>11160</v>
      </c>
      <c r="F202" s="2664">
        <v>1580</v>
      </c>
      <c r="G202" s="2677">
        <v>5360</v>
      </c>
    </row>
    <row r="203" spans="1:7" s="2653" customFormat="1">
      <c r="A203" s="2664" t="s">
        <v>420</v>
      </c>
      <c r="B203" s="2664" t="s">
        <v>314</v>
      </c>
      <c r="C203" s="2664">
        <v>8130</v>
      </c>
      <c r="D203" s="2664">
        <v>8070</v>
      </c>
      <c r="E203" s="2664">
        <v>10820</v>
      </c>
      <c r="F203" s="2664">
        <v>1690</v>
      </c>
      <c r="G203" s="2677">
        <v>5100</v>
      </c>
    </row>
    <row r="204" spans="1:7" s="2653" customFormat="1">
      <c r="A204" s="2664" t="s">
        <v>420</v>
      </c>
      <c r="B204" s="2664" t="s">
        <v>2974</v>
      </c>
      <c r="C204" s="2664">
        <v>8350</v>
      </c>
      <c r="D204" s="2664">
        <v>8290</v>
      </c>
      <c r="E204" s="2664">
        <v>11080</v>
      </c>
      <c r="F204" s="2664">
        <v>1450</v>
      </c>
      <c r="G204" s="2677">
        <v>5240</v>
      </c>
    </row>
    <row r="205" spans="1:7" s="2653" customFormat="1">
      <c r="A205" s="2664" t="s">
        <v>420</v>
      </c>
      <c r="B205" s="2664" t="s">
        <v>2975</v>
      </c>
      <c r="C205" s="2664">
        <v>7190</v>
      </c>
      <c r="D205" s="2664">
        <v>7130</v>
      </c>
      <c r="E205" s="2664">
        <v>9490</v>
      </c>
      <c r="F205" s="2664">
        <v>1470</v>
      </c>
      <c r="G205" s="2677">
        <v>4510</v>
      </c>
    </row>
    <row r="206" spans="1:7" s="2653" customFormat="1">
      <c r="A206" s="2664" t="s">
        <v>420</v>
      </c>
      <c r="B206" s="2664" t="s">
        <v>2976</v>
      </c>
      <c r="C206" s="2664">
        <v>7000</v>
      </c>
      <c r="D206" s="2664">
        <v>6950</v>
      </c>
      <c r="E206" s="2664">
        <v>9170</v>
      </c>
      <c r="F206" s="2664">
        <v>1400</v>
      </c>
      <c r="G206" s="2677">
        <v>4380</v>
      </c>
    </row>
    <row r="207" spans="1:7" s="2653" customFormat="1">
      <c r="A207" s="2664" t="s">
        <v>420</v>
      </c>
      <c r="B207" s="2664" t="s">
        <v>2977</v>
      </c>
      <c r="C207" s="2664">
        <v>6950</v>
      </c>
      <c r="D207" s="2664">
        <v>6900</v>
      </c>
      <c r="E207" s="2664">
        <v>9110</v>
      </c>
      <c r="F207" s="2664">
        <v>1790</v>
      </c>
      <c r="G207" s="2677">
        <v>4360</v>
      </c>
    </row>
    <row r="208" spans="1:7" s="2653" customFormat="1">
      <c r="A208" s="2664" t="s">
        <v>420</v>
      </c>
      <c r="B208" s="2664" t="s">
        <v>324</v>
      </c>
      <c r="C208" s="2664">
        <v>9470</v>
      </c>
      <c r="D208" s="2664">
        <v>9410</v>
      </c>
      <c r="E208" s="2664">
        <v>12330</v>
      </c>
      <c r="F208" s="2664">
        <v>1770</v>
      </c>
      <c r="G208" s="2677">
        <v>5940</v>
      </c>
    </row>
    <row r="209" spans="1:7" s="2653" customFormat="1">
      <c r="A209" s="2664" t="s">
        <v>420</v>
      </c>
      <c r="B209" s="2664" t="s">
        <v>333</v>
      </c>
      <c r="C209" s="2664">
        <v>8740</v>
      </c>
      <c r="D209" s="2664">
        <v>8700</v>
      </c>
      <c r="E209" s="2664">
        <v>11500</v>
      </c>
      <c r="F209" s="2664">
        <v>1730</v>
      </c>
      <c r="G209" s="2677">
        <v>5490</v>
      </c>
    </row>
    <row r="210" spans="1:7" s="2653" customFormat="1">
      <c r="A210" s="2664" t="s">
        <v>420</v>
      </c>
      <c r="B210" s="2664" t="s">
        <v>2978</v>
      </c>
      <c r="C210" s="2664">
        <v>8710</v>
      </c>
      <c r="D210" s="2664">
        <v>8660</v>
      </c>
      <c r="E210" s="2664">
        <v>11440</v>
      </c>
      <c r="F210" s="2664">
        <v>1740</v>
      </c>
      <c r="G210" s="2677">
        <v>5470</v>
      </c>
    </row>
    <row r="211" spans="1:7" s="2653" customFormat="1">
      <c r="A211" s="2664" t="s">
        <v>420</v>
      </c>
      <c r="B211" s="2664" t="s">
        <v>357</v>
      </c>
      <c r="C211" s="2664">
        <v>9480</v>
      </c>
      <c r="D211" s="2664">
        <v>9430</v>
      </c>
      <c r="E211" s="2664">
        <v>12360</v>
      </c>
      <c r="F211" s="2664">
        <v>1820</v>
      </c>
      <c r="G211" s="2677">
        <v>5950</v>
      </c>
    </row>
    <row r="212" spans="1:7" s="2653" customFormat="1">
      <c r="A212" s="2664" t="s">
        <v>420</v>
      </c>
      <c r="B212" s="2664" t="s">
        <v>362</v>
      </c>
      <c r="C212" s="2664">
        <v>9070</v>
      </c>
      <c r="D212" s="2664">
        <v>9020</v>
      </c>
      <c r="E212" s="2664">
        <v>11720</v>
      </c>
      <c r="F212" s="2664">
        <v>1850</v>
      </c>
      <c r="G212" s="2677">
        <v>5700</v>
      </c>
    </row>
    <row r="213" spans="1:7" s="2653" customFormat="1">
      <c r="A213" s="2664" t="s">
        <v>420</v>
      </c>
      <c r="B213" s="2664" t="s">
        <v>368</v>
      </c>
      <c r="C213" s="2664">
        <v>9030</v>
      </c>
      <c r="D213" s="2664">
        <v>8980</v>
      </c>
      <c r="E213" s="2664">
        <v>11670</v>
      </c>
      <c r="F213" s="2664">
        <v>1690</v>
      </c>
      <c r="G213" s="2677">
        <v>5670</v>
      </c>
    </row>
    <row r="214" spans="1:7" s="2653" customFormat="1">
      <c r="A214" s="2664" t="s">
        <v>420</v>
      </c>
      <c r="B214" s="2664" t="s">
        <v>2979</v>
      </c>
      <c r="C214" s="2664">
        <v>8090</v>
      </c>
      <c r="D214" s="2664">
        <v>8030</v>
      </c>
      <c r="E214" s="2664">
        <v>10780</v>
      </c>
      <c r="F214" s="2664">
        <v>1570</v>
      </c>
      <c r="G214" s="2677">
        <v>5070</v>
      </c>
    </row>
    <row r="215" spans="1:7" s="2653" customFormat="1">
      <c r="A215" s="2664" t="s">
        <v>420</v>
      </c>
      <c r="B215" s="2664" t="s">
        <v>2980</v>
      </c>
      <c r="C215" s="2664">
        <v>7950</v>
      </c>
      <c r="D215" s="2664">
        <v>7900</v>
      </c>
      <c r="E215" s="2664">
        <v>10560</v>
      </c>
      <c r="F215" s="2664">
        <v>1630</v>
      </c>
      <c r="G215" s="2677">
        <v>4990</v>
      </c>
    </row>
    <row r="216" spans="1:7" s="2653" customFormat="1">
      <c r="A216" s="2664" t="s">
        <v>420</v>
      </c>
      <c r="B216" s="2664" t="s">
        <v>382</v>
      </c>
      <c r="C216" s="2664">
        <v>8490</v>
      </c>
      <c r="D216" s="2664">
        <v>8440</v>
      </c>
      <c r="E216" s="2664">
        <v>11260</v>
      </c>
      <c r="F216" s="2664">
        <v>1690</v>
      </c>
      <c r="G216" s="2677">
        <v>5330</v>
      </c>
    </row>
    <row r="217" spans="1:7" s="2653" customFormat="1">
      <c r="A217" s="2664" t="s">
        <v>420</v>
      </c>
      <c r="B217" s="2664" t="s">
        <v>2981</v>
      </c>
      <c r="C217" s="2664">
        <v>8200</v>
      </c>
      <c r="D217" s="2664">
        <v>8150</v>
      </c>
      <c r="E217" s="2664">
        <v>10910</v>
      </c>
      <c r="F217" s="2664">
        <v>1670</v>
      </c>
      <c r="G217" s="2677">
        <v>5150</v>
      </c>
    </row>
    <row r="218" spans="1:7" s="2653" customFormat="1">
      <c r="A218" s="2664" t="s">
        <v>420</v>
      </c>
      <c r="B218" s="2664" t="s">
        <v>2983</v>
      </c>
      <c r="C218" s="2664"/>
      <c r="D218" s="2664"/>
      <c r="E218" s="2664"/>
      <c r="F218" s="2664">
        <v>2040</v>
      </c>
      <c r="G218" s="2677"/>
    </row>
    <row r="219" spans="1:7" s="2653" customFormat="1">
      <c r="A219" s="2664" t="s">
        <v>420</v>
      </c>
      <c r="B219" s="2664" t="s">
        <v>2984</v>
      </c>
      <c r="C219" s="2664"/>
      <c r="D219" s="2664"/>
      <c r="E219" s="2664"/>
      <c r="F219" s="2664">
        <v>2040</v>
      </c>
      <c r="G219" s="2677"/>
    </row>
    <row r="220" spans="1:7" s="2653" customFormat="1">
      <c r="A220" s="2664" t="s">
        <v>420</v>
      </c>
      <c r="B220" s="2664" t="s">
        <v>2997</v>
      </c>
      <c r="C220" s="2664"/>
      <c r="D220" s="2664"/>
      <c r="E220" s="2664"/>
      <c r="F220" s="2664">
        <v>2040</v>
      </c>
      <c r="G220" s="2677"/>
    </row>
    <row r="221" spans="1:7" s="2653" customFormat="1">
      <c r="A221" s="2664" t="s">
        <v>420</v>
      </c>
      <c r="B221" s="2664" t="s">
        <v>2998</v>
      </c>
      <c r="C221" s="2664"/>
      <c r="D221" s="2664"/>
      <c r="E221" s="2664"/>
      <c r="F221" s="2664">
        <v>2040</v>
      </c>
      <c r="G221" s="2677"/>
    </row>
    <row r="222" spans="1:7" s="2653" customFormat="1">
      <c r="A222" s="2664" t="s">
        <v>420</v>
      </c>
      <c r="B222" s="2664" t="s">
        <v>3003</v>
      </c>
      <c r="C222" s="2664"/>
      <c r="D222" s="2664"/>
      <c r="E222" s="2664"/>
      <c r="F222" s="2664">
        <v>2040</v>
      </c>
      <c r="G222" s="2677"/>
    </row>
    <row r="223" spans="1:7" s="2653" customFormat="1">
      <c r="A223" s="2664" t="s">
        <v>420</v>
      </c>
      <c r="B223" s="2664" t="s">
        <v>2985</v>
      </c>
      <c r="C223" s="2664"/>
      <c r="D223" s="2664"/>
      <c r="E223" s="2664"/>
      <c r="F223" s="2664">
        <v>1930</v>
      </c>
      <c r="G223" s="2677"/>
    </row>
    <row r="224" spans="1:7" s="2653" customFormat="1">
      <c r="A224" s="2664" t="s">
        <v>420</v>
      </c>
      <c r="B224" s="2664" t="s">
        <v>2986</v>
      </c>
      <c r="C224" s="2664"/>
      <c r="D224" s="2664"/>
      <c r="E224" s="2664"/>
      <c r="F224" s="2664">
        <v>1930</v>
      </c>
      <c r="G224" s="2677"/>
    </row>
    <row r="225" spans="1:7" s="2653" customFormat="1">
      <c r="A225" s="2664" t="s">
        <v>420</v>
      </c>
      <c r="B225" s="2664" t="s">
        <v>2987</v>
      </c>
      <c r="C225" s="2664"/>
      <c r="D225" s="2664"/>
      <c r="E225" s="2664"/>
      <c r="F225" s="2664">
        <v>1930</v>
      </c>
      <c r="G225" s="2677"/>
    </row>
    <row r="226" spans="1:7" s="2653" customFormat="1">
      <c r="A226" s="2664" t="s">
        <v>420</v>
      </c>
      <c r="B226" s="2664" t="s">
        <v>403</v>
      </c>
      <c r="C226" s="2664"/>
      <c r="D226" s="2664"/>
      <c r="E226" s="2664"/>
      <c r="F226" s="2664">
        <v>1700</v>
      </c>
      <c r="G226" s="2677"/>
    </row>
    <row r="227" spans="1:7" s="2653" customFormat="1">
      <c r="A227" s="2664" t="s">
        <v>420</v>
      </c>
      <c r="B227" s="2664" t="s">
        <v>3048</v>
      </c>
      <c r="C227" s="2664"/>
      <c r="D227" s="2664"/>
      <c r="E227" s="2664"/>
      <c r="F227" s="2664">
        <v>1520</v>
      </c>
      <c r="G227" s="2677"/>
    </row>
    <row r="228" spans="1:7" s="2653" customFormat="1">
      <c r="A228" s="2664" t="s">
        <v>420</v>
      </c>
      <c r="B228" s="2664" t="s">
        <v>3049</v>
      </c>
      <c r="C228" s="2664"/>
      <c r="D228" s="2664"/>
      <c r="E228" s="2664"/>
      <c r="F228" s="2664">
        <v>1520</v>
      </c>
      <c r="G228" s="2677"/>
    </row>
    <row r="229" spans="1:7" s="2653" customFormat="1">
      <c r="A229" s="2664" t="s">
        <v>420</v>
      </c>
      <c r="B229" s="2664" t="s">
        <v>3050</v>
      </c>
      <c r="C229" s="2664"/>
      <c r="D229" s="2664"/>
      <c r="E229" s="2664"/>
      <c r="F229" s="2664">
        <v>1520</v>
      </c>
      <c r="G229" s="2677"/>
    </row>
    <row r="230" spans="1:7" s="2653" customFormat="1">
      <c r="A230" s="2664" t="s">
        <v>420</v>
      </c>
      <c r="B230" s="2664" t="s">
        <v>2993</v>
      </c>
      <c r="C230" s="2664"/>
      <c r="D230" s="2664"/>
      <c r="E230" s="2664"/>
      <c r="F230" s="2664">
        <v>1820</v>
      </c>
      <c r="G230" s="2677"/>
    </row>
    <row r="231" spans="1:7" s="2653" customFormat="1">
      <c r="A231" s="2664" t="s">
        <v>420</v>
      </c>
      <c r="B231" s="2664" t="s">
        <v>2991</v>
      </c>
      <c r="C231" s="2664"/>
      <c r="D231" s="2664"/>
      <c r="E231" s="2664"/>
      <c r="F231" s="2664">
        <v>1760</v>
      </c>
      <c r="G231" s="2677"/>
    </row>
    <row r="232" spans="1:7" s="2653" customFormat="1">
      <c r="A232" s="2664" t="s">
        <v>420</v>
      </c>
      <c r="B232" s="2664" t="s">
        <v>3051</v>
      </c>
      <c r="C232" s="2664"/>
      <c r="D232" s="2664"/>
      <c r="E232" s="2664"/>
      <c r="F232" s="2664">
        <v>1840</v>
      </c>
      <c r="G232" s="2677"/>
    </row>
    <row r="233" spans="1:7" s="2653" customFormat="1" ht="12" thickBot="1">
      <c r="A233" s="2678" t="s">
        <v>420</v>
      </c>
      <c r="B233" s="2671" t="s">
        <v>2992</v>
      </c>
      <c r="C233" s="2671"/>
      <c r="D233" s="2671"/>
      <c r="E233" s="2671"/>
      <c r="F233" s="2671">
        <v>1770</v>
      </c>
      <c r="G233" s="2679"/>
    </row>
    <row r="234" spans="1:7" s="2653" customFormat="1">
      <c r="A234" s="2669" t="s">
        <v>422</v>
      </c>
      <c r="B234" s="2660" t="s">
        <v>423</v>
      </c>
      <c r="C234" s="2664">
        <v>6980</v>
      </c>
      <c r="D234" s="2664">
        <v>6970</v>
      </c>
      <c r="E234" s="2664">
        <v>8720</v>
      </c>
      <c r="F234" s="2664">
        <v>1350</v>
      </c>
      <c r="G234" s="2664">
        <v>4280</v>
      </c>
    </row>
    <row r="235" spans="1:7" s="2653" customFormat="1">
      <c r="A235" s="2664" t="s">
        <v>422</v>
      </c>
      <c r="B235" s="2664" t="s">
        <v>166</v>
      </c>
      <c r="C235" s="2664">
        <v>7620</v>
      </c>
      <c r="D235" s="2664">
        <v>7580</v>
      </c>
      <c r="E235" s="2664">
        <v>9360</v>
      </c>
      <c r="F235" s="2664">
        <v>1490</v>
      </c>
      <c r="G235" s="2664">
        <v>4650</v>
      </c>
    </row>
    <row r="236" spans="1:7" s="2653" customFormat="1">
      <c r="A236" s="2664" t="s">
        <v>422</v>
      </c>
      <c r="B236" s="2664" t="s">
        <v>179</v>
      </c>
      <c r="C236" s="2664">
        <v>6650</v>
      </c>
      <c r="D236" s="2664">
        <v>6630</v>
      </c>
      <c r="E236" s="2664">
        <v>8330</v>
      </c>
      <c r="F236" s="2664">
        <v>1250</v>
      </c>
      <c r="G236" s="2664">
        <v>4070</v>
      </c>
    </row>
    <row r="237" spans="1:7" s="2653" customFormat="1">
      <c r="A237" s="2664" t="s">
        <v>422</v>
      </c>
      <c r="B237" s="2664" t="s">
        <v>192</v>
      </c>
      <c r="C237" s="2664">
        <v>5850</v>
      </c>
      <c r="D237" s="2664">
        <v>5820</v>
      </c>
      <c r="E237" s="2664">
        <v>7260</v>
      </c>
      <c r="F237" s="2664">
        <v>1140</v>
      </c>
      <c r="G237" s="2664">
        <v>3570</v>
      </c>
    </row>
    <row r="238" spans="1:7" s="2653" customFormat="1">
      <c r="A238" s="2664" t="s">
        <v>422</v>
      </c>
      <c r="B238" s="2664" t="s">
        <v>2994</v>
      </c>
      <c r="C238" s="2664">
        <v>6920</v>
      </c>
      <c r="D238" s="2664">
        <v>6890</v>
      </c>
      <c r="E238" s="2664">
        <v>8640</v>
      </c>
      <c r="F238" s="2664">
        <v>1310</v>
      </c>
      <c r="G238" s="2664">
        <v>4230</v>
      </c>
    </row>
    <row r="239" spans="1:7" s="2653" customFormat="1">
      <c r="A239" s="2664" t="s">
        <v>422</v>
      </c>
      <c r="B239" s="2664" t="s">
        <v>203</v>
      </c>
      <c r="C239" s="2664">
        <v>6780</v>
      </c>
      <c r="D239" s="2664">
        <v>6750</v>
      </c>
      <c r="E239" s="2664">
        <v>8440</v>
      </c>
      <c r="F239" s="2664">
        <v>1160</v>
      </c>
      <c r="G239" s="2664">
        <v>4140</v>
      </c>
    </row>
    <row r="240" spans="1:7" s="2653" customFormat="1">
      <c r="A240" s="2664" t="s">
        <v>422</v>
      </c>
      <c r="B240" s="2664" t="s">
        <v>212</v>
      </c>
      <c r="C240" s="2664">
        <v>5420</v>
      </c>
      <c r="D240" s="2664">
        <v>5380</v>
      </c>
      <c r="E240" s="2664">
        <v>6640</v>
      </c>
      <c r="F240" s="2664">
        <v>1020</v>
      </c>
      <c r="G240" s="2664">
        <v>3300</v>
      </c>
    </row>
    <row r="241" spans="1:7" s="2653" customFormat="1">
      <c r="A241" s="2664" t="s">
        <v>422</v>
      </c>
      <c r="B241" s="2664" t="s">
        <v>222</v>
      </c>
      <c r="C241" s="2664">
        <v>6660</v>
      </c>
      <c r="D241" s="2664">
        <v>6640</v>
      </c>
      <c r="E241" s="2664">
        <v>8340</v>
      </c>
      <c r="F241" s="2664">
        <v>1130</v>
      </c>
      <c r="G241" s="2664">
        <v>4080</v>
      </c>
    </row>
    <row r="242" spans="1:7" s="2653" customFormat="1">
      <c r="A242" s="2664" t="s">
        <v>422</v>
      </c>
      <c r="B242" s="2664" t="s">
        <v>232</v>
      </c>
      <c r="C242" s="2664">
        <v>6580</v>
      </c>
      <c r="D242" s="2664">
        <v>6550</v>
      </c>
      <c r="E242" s="2664">
        <v>8090</v>
      </c>
      <c r="F242" s="2664">
        <v>1240</v>
      </c>
      <c r="G242" s="2664">
        <v>4020</v>
      </c>
    </row>
    <row r="243" spans="1:7" s="2653" customFormat="1">
      <c r="A243" s="2664" t="s">
        <v>422</v>
      </c>
      <c r="B243" s="2664" t="s">
        <v>242</v>
      </c>
      <c r="C243" s="2664">
        <v>6000</v>
      </c>
      <c r="D243" s="2664">
        <v>5970</v>
      </c>
      <c r="E243" s="2664">
        <v>7370</v>
      </c>
      <c r="F243" s="2664">
        <v>1070</v>
      </c>
      <c r="G243" s="2664">
        <v>3670</v>
      </c>
    </row>
    <row r="244" spans="1:7" s="2653" customFormat="1">
      <c r="A244" s="2664" t="s">
        <v>422</v>
      </c>
      <c r="B244" s="2664" t="s">
        <v>251</v>
      </c>
      <c r="C244" s="2664">
        <v>5840</v>
      </c>
      <c r="D244" s="2664">
        <v>5810</v>
      </c>
      <c r="E244" s="2664">
        <v>7240</v>
      </c>
      <c r="F244" s="2664">
        <v>1100</v>
      </c>
      <c r="G244" s="2664">
        <v>3560</v>
      </c>
    </row>
    <row r="245" spans="1:7" s="2653" customFormat="1">
      <c r="A245" s="2664" t="s">
        <v>422</v>
      </c>
      <c r="B245" s="2664" t="s">
        <v>260</v>
      </c>
      <c r="C245" s="2664">
        <v>6040</v>
      </c>
      <c r="D245" s="2664">
        <v>6000</v>
      </c>
      <c r="E245" s="2664">
        <v>7420</v>
      </c>
      <c r="F245" s="2664">
        <v>1140</v>
      </c>
      <c r="G245" s="2664">
        <v>3690</v>
      </c>
    </row>
    <row r="246" spans="1:7" s="2653" customFormat="1">
      <c r="A246" s="2664" t="s">
        <v>422</v>
      </c>
      <c r="B246" s="2664" t="s">
        <v>268</v>
      </c>
      <c r="C246" s="2664">
        <v>5890</v>
      </c>
      <c r="D246" s="2664">
        <v>5860</v>
      </c>
      <c r="E246" s="2664">
        <v>7300</v>
      </c>
      <c r="F246" s="2664">
        <v>1110</v>
      </c>
      <c r="G246" s="2664">
        <v>3590</v>
      </c>
    </row>
    <row r="247" spans="1:7" s="2653" customFormat="1">
      <c r="A247" s="2664" t="s">
        <v>422</v>
      </c>
      <c r="B247" s="2664" t="s">
        <v>276</v>
      </c>
      <c r="C247" s="2664">
        <v>6480</v>
      </c>
      <c r="D247" s="2664">
        <v>6450</v>
      </c>
      <c r="E247" s="2664">
        <v>8010</v>
      </c>
      <c r="F247" s="2664">
        <v>1170</v>
      </c>
      <c r="G247" s="2664">
        <v>3960</v>
      </c>
    </row>
    <row r="248" spans="1:7" s="2653" customFormat="1">
      <c r="A248" s="2664" t="s">
        <v>422</v>
      </c>
      <c r="B248" s="2664" t="s">
        <v>287</v>
      </c>
      <c r="C248" s="2664">
        <v>6860</v>
      </c>
      <c r="D248" s="2664">
        <v>6840</v>
      </c>
      <c r="E248" s="2664">
        <v>8520</v>
      </c>
      <c r="F248" s="2664">
        <v>1240</v>
      </c>
      <c r="G248" s="2664">
        <v>4200</v>
      </c>
    </row>
    <row r="249" spans="1:7" s="2653" customFormat="1">
      <c r="A249" s="2664" t="s">
        <v>422</v>
      </c>
      <c r="B249" s="2664" t="s">
        <v>297</v>
      </c>
      <c r="C249" s="2664">
        <v>7180</v>
      </c>
      <c r="D249" s="2664">
        <v>7140</v>
      </c>
      <c r="E249" s="2664">
        <v>8900</v>
      </c>
      <c r="F249" s="2664">
        <v>1350</v>
      </c>
      <c r="G249" s="2664">
        <v>4380</v>
      </c>
    </row>
    <row r="250" spans="1:7" s="2653" customFormat="1">
      <c r="A250" s="2664" t="s">
        <v>422</v>
      </c>
      <c r="B250" s="2664" t="s">
        <v>306</v>
      </c>
      <c r="C250" s="2664">
        <v>6880</v>
      </c>
      <c r="D250" s="2664">
        <v>6860</v>
      </c>
      <c r="E250" s="2664">
        <v>8550</v>
      </c>
      <c r="F250" s="2664">
        <v>1220</v>
      </c>
      <c r="G250" s="2664">
        <v>4210</v>
      </c>
    </row>
    <row r="251" spans="1:7" s="2653" customFormat="1">
      <c r="A251" s="2664" t="s">
        <v>422</v>
      </c>
      <c r="B251" s="2664" t="s">
        <v>315</v>
      </c>
      <c r="C251" s="2664"/>
      <c r="D251" s="2664"/>
      <c r="E251" s="2664"/>
      <c r="F251" s="2664">
        <v>1100</v>
      </c>
      <c r="G251" s="2664"/>
    </row>
    <row r="252" spans="1:7" s="2653" customFormat="1">
      <c r="A252" s="2664" t="s">
        <v>422</v>
      </c>
      <c r="B252" s="2664" t="s">
        <v>353</v>
      </c>
      <c r="C252" s="2664">
        <v>7240</v>
      </c>
      <c r="D252" s="2664">
        <v>7200</v>
      </c>
      <c r="E252" s="2664">
        <v>9040</v>
      </c>
      <c r="F252" s="2664">
        <v>1380</v>
      </c>
      <c r="G252" s="2664">
        <v>4420</v>
      </c>
    </row>
    <row r="253" spans="1:7" s="2653" customFormat="1">
      <c r="A253" s="2664" t="s">
        <v>422</v>
      </c>
      <c r="B253" s="2664" t="s">
        <v>358</v>
      </c>
      <c r="C253" s="2664">
        <v>6670</v>
      </c>
      <c r="D253" s="2664">
        <v>6650</v>
      </c>
      <c r="E253" s="2664">
        <v>8350</v>
      </c>
      <c r="F253" s="2664">
        <v>1260</v>
      </c>
      <c r="G253" s="2664">
        <v>4080</v>
      </c>
    </row>
    <row r="254" spans="1:7" s="2653" customFormat="1">
      <c r="A254" s="2664" t="s">
        <v>422</v>
      </c>
      <c r="B254" s="2664" t="s">
        <v>363</v>
      </c>
      <c r="C254" s="2664">
        <v>7630</v>
      </c>
      <c r="D254" s="2664">
        <v>7590</v>
      </c>
      <c r="E254" s="2664">
        <v>9380</v>
      </c>
      <c r="F254" s="2664">
        <v>1320</v>
      </c>
      <c r="G254" s="2664">
        <v>4660</v>
      </c>
    </row>
    <row r="255" spans="1:7" s="2653" customFormat="1">
      <c r="A255" s="2664" t="s">
        <v>422</v>
      </c>
      <c r="B255" s="2664" t="s">
        <v>369</v>
      </c>
      <c r="C255" s="2664">
        <v>6940</v>
      </c>
      <c r="D255" s="2664">
        <v>6890</v>
      </c>
      <c r="E255" s="2664">
        <v>8650</v>
      </c>
      <c r="F255" s="2664">
        <v>1210</v>
      </c>
      <c r="G255" s="2664">
        <v>4230</v>
      </c>
    </row>
    <row r="256" spans="1:7" s="2653" customFormat="1">
      <c r="A256" s="2664" t="s">
        <v>422</v>
      </c>
      <c r="B256" s="2664" t="s">
        <v>340</v>
      </c>
      <c r="C256" s="2664">
        <v>7520</v>
      </c>
      <c r="D256" s="2664">
        <v>7490</v>
      </c>
      <c r="E256" s="2664">
        <v>9240</v>
      </c>
      <c r="F256" s="2664">
        <v>1270</v>
      </c>
      <c r="G256" s="2664">
        <v>4590</v>
      </c>
    </row>
    <row r="257" spans="1:7" s="2653" customFormat="1">
      <c r="A257" s="2664" t="s">
        <v>422</v>
      </c>
      <c r="B257" s="2664" t="s">
        <v>347</v>
      </c>
      <c r="C257" s="2664">
        <v>6280</v>
      </c>
      <c r="D257" s="2664">
        <v>6230</v>
      </c>
      <c r="E257" s="2664">
        <v>7740</v>
      </c>
      <c r="F257" s="2664">
        <v>1080</v>
      </c>
      <c r="G257" s="2664">
        <v>3830</v>
      </c>
    </row>
    <row r="258" spans="1:7" s="2653" customFormat="1">
      <c r="A258" s="2664" t="s">
        <v>422</v>
      </c>
      <c r="B258" s="2664" t="s">
        <v>2995</v>
      </c>
      <c r="C258" s="2664">
        <v>6190</v>
      </c>
      <c r="D258" s="2664">
        <v>6160</v>
      </c>
      <c r="E258" s="2664">
        <v>7680</v>
      </c>
      <c r="F258" s="2664">
        <v>1170</v>
      </c>
      <c r="G258" s="2664">
        <v>3780</v>
      </c>
    </row>
    <row r="259" spans="1:7" s="2653" customFormat="1">
      <c r="A259" s="2664" t="s">
        <v>422</v>
      </c>
      <c r="B259" s="2664" t="s">
        <v>377</v>
      </c>
      <c r="C259" s="2664">
        <v>7610</v>
      </c>
      <c r="D259" s="2664">
        <v>7570</v>
      </c>
      <c r="E259" s="2664">
        <v>9350</v>
      </c>
      <c r="F259" s="2664">
        <v>1350</v>
      </c>
      <c r="G259" s="2664">
        <v>4650</v>
      </c>
    </row>
    <row r="260" spans="1:7" s="2653" customFormat="1">
      <c r="A260" s="2664" t="s">
        <v>422</v>
      </c>
      <c r="B260" s="2664" t="s">
        <v>3008</v>
      </c>
      <c r="C260" s="2664">
        <v>6920</v>
      </c>
      <c r="D260" s="2664">
        <v>6880</v>
      </c>
      <c r="E260" s="2664">
        <v>8380</v>
      </c>
      <c r="F260" s="2664">
        <v>1160</v>
      </c>
      <c r="G260" s="2664">
        <v>4220</v>
      </c>
    </row>
    <row r="261" spans="1:7" s="2653" customFormat="1">
      <c r="A261" s="2664" t="s">
        <v>422</v>
      </c>
      <c r="B261" s="2664" t="s">
        <v>383</v>
      </c>
      <c r="C261" s="2664">
        <v>6850</v>
      </c>
      <c r="D261" s="2664">
        <v>6810</v>
      </c>
      <c r="E261" s="2664">
        <v>8290</v>
      </c>
      <c r="F261" s="2664">
        <v>1130</v>
      </c>
      <c r="G261" s="2664">
        <v>4180</v>
      </c>
    </row>
    <row r="262" spans="1:7" s="2653" customFormat="1">
      <c r="A262" s="2664" t="s">
        <v>422</v>
      </c>
      <c r="B262" s="2664" t="s">
        <v>633</v>
      </c>
      <c r="C262" s="2664">
        <v>5860</v>
      </c>
      <c r="D262" s="2664">
        <v>5820</v>
      </c>
      <c r="E262" s="2664">
        <v>7640</v>
      </c>
      <c r="F262" s="2664">
        <v>1070</v>
      </c>
      <c r="G262" s="2664">
        <v>3570</v>
      </c>
    </row>
    <row r="263" spans="1:7" s="2653" customFormat="1">
      <c r="A263" s="2664" t="s">
        <v>422</v>
      </c>
      <c r="B263" s="2664" t="s">
        <v>388</v>
      </c>
      <c r="C263" s="2664">
        <v>5870</v>
      </c>
      <c r="D263" s="2664">
        <v>5840</v>
      </c>
      <c r="E263" s="2664">
        <v>7270</v>
      </c>
      <c r="F263" s="2664">
        <v>1190</v>
      </c>
      <c r="G263" s="2664">
        <v>3580</v>
      </c>
    </row>
    <row r="264" spans="1:7" s="2653" customFormat="1">
      <c r="A264" s="2664" t="s">
        <v>422</v>
      </c>
      <c r="B264" s="2664" t="s">
        <v>392</v>
      </c>
      <c r="C264" s="2664">
        <v>6190</v>
      </c>
      <c r="D264" s="2664">
        <v>6150</v>
      </c>
      <c r="E264" s="2664">
        <v>7660</v>
      </c>
      <c r="F264" s="2664">
        <v>1160</v>
      </c>
      <c r="G264" s="2664">
        <v>3770</v>
      </c>
    </row>
    <row r="265" spans="1:7" s="2653" customFormat="1">
      <c r="A265" s="2664" t="s">
        <v>422</v>
      </c>
      <c r="B265" s="2664" t="s">
        <v>2996</v>
      </c>
      <c r="C265" s="2664"/>
      <c r="D265" s="2664"/>
      <c r="E265" s="2664"/>
      <c r="F265" s="2664">
        <v>1500</v>
      </c>
      <c r="G265" s="2664"/>
    </row>
    <row r="266" spans="1:7" s="2653" customFormat="1">
      <c r="A266" s="2664" t="s">
        <v>422</v>
      </c>
      <c r="B266" s="2664" t="s">
        <v>3006</v>
      </c>
      <c r="C266" s="2664"/>
      <c r="D266" s="2664"/>
      <c r="E266" s="2664"/>
      <c r="F266" s="2664">
        <v>1500</v>
      </c>
      <c r="G266" s="2664"/>
    </row>
    <row r="267" spans="1:7" s="2653" customFormat="1">
      <c r="A267" s="2664" t="s">
        <v>422</v>
      </c>
      <c r="B267" s="2664" t="s">
        <v>2999</v>
      </c>
      <c r="C267" s="2664"/>
      <c r="D267" s="2664"/>
      <c r="E267" s="2664"/>
      <c r="F267" s="2664">
        <v>1500</v>
      </c>
      <c r="G267" s="2664"/>
    </row>
    <row r="268" spans="1:7" s="2653" customFormat="1">
      <c r="A268" s="2664" t="s">
        <v>422</v>
      </c>
      <c r="B268" s="2664" t="s">
        <v>3000</v>
      </c>
      <c r="C268" s="2664"/>
      <c r="D268" s="2664"/>
      <c r="E268" s="2664"/>
      <c r="F268" s="2664">
        <v>1290</v>
      </c>
      <c r="G268" s="2664"/>
    </row>
    <row r="269" spans="1:7" s="2653" customFormat="1">
      <c r="A269" s="2664" t="s">
        <v>422</v>
      </c>
      <c r="B269" s="2664" t="s">
        <v>3001</v>
      </c>
      <c r="C269" s="2664"/>
      <c r="D269" s="2664"/>
      <c r="E269" s="2664"/>
      <c r="F269" s="2664">
        <v>1150</v>
      </c>
      <c r="G269" s="2664"/>
    </row>
    <row r="270" spans="1:7" s="2653" customFormat="1">
      <c r="A270" s="2664" t="s">
        <v>422</v>
      </c>
      <c r="B270" s="2664" t="s">
        <v>404</v>
      </c>
      <c r="C270" s="2664"/>
      <c r="D270" s="2664"/>
      <c r="E270" s="2664"/>
      <c r="F270" s="2664">
        <v>1380</v>
      </c>
      <c r="G270" s="2664"/>
    </row>
    <row r="271" spans="1:7" s="2653" customFormat="1">
      <c r="A271" s="2664" t="s">
        <v>422</v>
      </c>
      <c r="B271" s="2664" t="s">
        <v>3002</v>
      </c>
      <c r="C271" s="2664"/>
      <c r="D271" s="2664"/>
      <c r="E271" s="2664"/>
      <c r="F271" s="2664">
        <v>1460</v>
      </c>
      <c r="G271" s="2664"/>
    </row>
    <row r="272" spans="1:7" s="2653" customFormat="1">
      <c r="A272" s="2664" t="s">
        <v>422</v>
      </c>
      <c r="B272" s="2664" t="s">
        <v>3004</v>
      </c>
      <c r="C272" s="2664"/>
      <c r="D272" s="2664"/>
      <c r="E272" s="2664"/>
      <c r="F272" s="2664">
        <v>1460</v>
      </c>
      <c r="G272" s="2664"/>
    </row>
    <row r="273" spans="1:7" s="2653" customFormat="1">
      <c r="A273" s="2664" t="s">
        <v>422</v>
      </c>
      <c r="B273" s="2664" t="s">
        <v>3007</v>
      </c>
      <c r="C273" s="2664"/>
      <c r="D273" s="2664"/>
      <c r="E273" s="2664"/>
      <c r="F273" s="2664">
        <v>1490</v>
      </c>
      <c r="G273" s="2664"/>
    </row>
    <row r="274" spans="1:7" s="2653" customFormat="1">
      <c r="A274" s="2664" t="s">
        <v>422</v>
      </c>
      <c r="B274" s="2664" t="s">
        <v>3005</v>
      </c>
      <c r="C274" s="2664"/>
      <c r="D274" s="2664"/>
      <c r="E274" s="2664"/>
      <c r="F274" s="2664">
        <v>1490</v>
      </c>
      <c r="G274" s="2664"/>
    </row>
    <row r="275" spans="1:7" s="2653" customFormat="1">
      <c r="A275" s="2664" t="s">
        <v>422</v>
      </c>
      <c r="B275" s="2664" t="s">
        <v>407</v>
      </c>
      <c r="C275" s="2664"/>
      <c r="D275" s="2664"/>
      <c r="E275" s="2664"/>
      <c r="F275" s="2664">
        <v>1220</v>
      </c>
      <c r="G275" s="2664"/>
    </row>
    <row r="276" spans="1:7" s="2653" customFormat="1" ht="12" thickBot="1">
      <c r="A276" s="2672" t="s">
        <v>422</v>
      </c>
      <c r="B276" s="2674" t="s">
        <v>405</v>
      </c>
      <c r="C276" s="2675"/>
      <c r="D276" s="2675"/>
      <c r="E276" s="2675"/>
      <c r="F276" s="2675">
        <v>1380</v>
      </c>
      <c r="G276" s="2675"/>
    </row>
    <row r="277" spans="1:7" s="2653" customFormat="1">
      <c r="A277" s="2669" t="s">
        <v>424</v>
      </c>
      <c r="B277" s="2660" t="s">
        <v>425</v>
      </c>
      <c r="C277" s="2660">
        <v>5790</v>
      </c>
      <c r="D277" s="2660">
        <v>5740</v>
      </c>
      <c r="E277" s="2660">
        <v>6730</v>
      </c>
      <c r="F277" s="2660">
        <v>1110</v>
      </c>
      <c r="G277" s="2676">
        <v>3460</v>
      </c>
    </row>
    <row r="278" spans="1:7" s="2653" customFormat="1">
      <c r="A278" s="2664" t="s">
        <v>424</v>
      </c>
      <c r="B278" s="2664" t="s">
        <v>167</v>
      </c>
      <c r="C278" s="2664">
        <v>5740</v>
      </c>
      <c r="D278" s="2664">
        <v>5670</v>
      </c>
      <c r="E278" s="2664">
        <v>6680</v>
      </c>
      <c r="F278" s="2664">
        <v>1070</v>
      </c>
      <c r="G278" s="2677">
        <v>3420</v>
      </c>
    </row>
    <row r="279" spans="1:7" s="2653" customFormat="1">
      <c r="A279" s="2664" t="s">
        <v>424</v>
      </c>
      <c r="B279" s="2664" t="s">
        <v>426</v>
      </c>
      <c r="C279" s="2664">
        <v>4760</v>
      </c>
      <c r="D279" s="2664">
        <v>4720</v>
      </c>
      <c r="E279" s="2664">
        <v>5540</v>
      </c>
      <c r="F279" s="2664">
        <v>810</v>
      </c>
      <c r="G279" s="2677">
        <v>2850</v>
      </c>
    </row>
    <row r="280" spans="1:7" s="2653" customFormat="1">
      <c r="A280" s="2664" t="s">
        <v>424</v>
      </c>
      <c r="B280" s="2664" t="s">
        <v>427</v>
      </c>
      <c r="C280" s="2664">
        <v>4010</v>
      </c>
      <c r="D280" s="2664">
        <v>3950</v>
      </c>
      <c r="E280" s="2664">
        <v>4710</v>
      </c>
      <c r="F280" s="2664">
        <v>800</v>
      </c>
      <c r="G280" s="2677">
        <v>2390</v>
      </c>
    </row>
    <row r="281" spans="1:7" s="2653" customFormat="1">
      <c r="A281" s="2664" t="s">
        <v>424</v>
      </c>
      <c r="B281" s="2664" t="s">
        <v>204</v>
      </c>
      <c r="C281" s="2664">
        <v>4480</v>
      </c>
      <c r="D281" s="2664">
        <v>4420</v>
      </c>
      <c r="E281" s="2664">
        <v>5230</v>
      </c>
      <c r="F281" s="2664">
        <v>870</v>
      </c>
      <c r="G281" s="2677">
        <v>2660</v>
      </c>
    </row>
    <row r="282" spans="1:7" s="2653" customFormat="1">
      <c r="A282" s="2664" t="s">
        <v>424</v>
      </c>
      <c r="B282" s="2664" t="s">
        <v>213</v>
      </c>
      <c r="C282" s="2664">
        <v>5360</v>
      </c>
      <c r="D282" s="2664">
        <v>5300</v>
      </c>
      <c r="E282" s="2664">
        <v>6190</v>
      </c>
      <c r="F282" s="2664">
        <v>950</v>
      </c>
      <c r="G282" s="2677">
        <v>3190</v>
      </c>
    </row>
    <row r="283" spans="1:7" s="2653" customFormat="1">
      <c r="A283" s="2664" t="s">
        <v>424</v>
      </c>
      <c r="B283" s="2664" t="s">
        <v>223</v>
      </c>
      <c r="C283" s="2664">
        <v>4950</v>
      </c>
      <c r="D283" s="2664">
        <v>4900</v>
      </c>
      <c r="E283" s="2664">
        <v>5720</v>
      </c>
      <c r="F283" s="2664">
        <v>920</v>
      </c>
      <c r="G283" s="2677">
        <v>2950</v>
      </c>
    </row>
    <row r="284" spans="1:7" s="2653" customFormat="1">
      <c r="A284" s="2664" t="s">
        <v>424</v>
      </c>
      <c r="B284" s="2664" t="s">
        <v>233</v>
      </c>
      <c r="C284" s="2664">
        <v>5610</v>
      </c>
      <c r="D284" s="2664">
        <v>5560</v>
      </c>
      <c r="E284" s="2664">
        <v>6520</v>
      </c>
      <c r="F284" s="2664">
        <v>1030</v>
      </c>
      <c r="G284" s="2677">
        <v>3360</v>
      </c>
    </row>
    <row r="285" spans="1:7" s="2653" customFormat="1">
      <c r="A285" s="2664" t="s">
        <v>424</v>
      </c>
      <c r="B285" s="2664" t="s">
        <v>243</v>
      </c>
      <c r="C285" s="2664">
        <v>5340</v>
      </c>
      <c r="D285" s="2664">
        <v>5290</v>
      </c>
      <c r="E285" s="2664">
        <v>6170</v>
      </c>
      <c r="F285" s="2664">
        <v>1080</v>
      </c>
      <c r="G285" s="2677">
        <v>3180</v>
      </c>
    </row>
    <row r="286" spans="1:7" s="2653" customFormat="1">
      <c r="A286" s="2664" t="s">
        <v>424</v>
      </c>
      <c r="B286" s="2664" t="s">
        <v>252</v>
      </c>
      <c r="C286" s="2664">
        <v>4890</v>
      </c>
      <c r="D286" s="2664">
        <v>4840</v>
      </c>
      <c r="E286" s="2664">
        <v>5640</v>
      </c>
      <c r="F286" s="2664">
        <v>960</v>
      </c>
      <c r="G286" s="2677">
        <v>2910</v>
      </c>
    </row>
    <row r="287" spans="1:7" s="2653" customFormat="1">
      <c r="A287" s="2664" t="s">
        <v>424</v>
      </c>
      <c r="B287" s="2664" t="s">
        <v>269</v>
      </c>
      <c r="C287" s="2664">
        <v>4960</v>
      </c>
      <c r="D287" s="2664">
        <v>4920</v>
      </c>
      <c r="E287" s="2664">
        <v>5730</v>
      </c>
      <c r="F287" s="2664">
        <v>930</v>
      </c>
      <c r="G287" s="2677">
        <v>2960</v>
      </c>
    </row>
    <row r="288" spans="1:7" s="2653" customFormat="1">
      <c r="A288" s="2664" t="s">
        <v>424</v>
      </c>
      <c r="B288" s="2664" t="s">
        <v>277</v>
      </c>
      <c r="C288" s="2664">
        <v>4350</v>
      </c>
      <c r="D288" s="2664">
        <v>4300</v>
      </c>
      <c r="E288" s="2664">
        <v>4900</v>
      </c>
      <c r="F288" s="2664">
        <v>820</v>
      </c>
      <c r="G288" s="2677">
        <v>2590</v>
      </c>
    </row>
    <row r="289" spans="1:7" s="2653" customFormat="1">
      <c r="A289" s="2664" t="s">
        <v>424</v>
      </c>
      <c r="B289" s="2664" t="s">
        <v>298</v>
      </c>
      <c r="C289" s="2664">
        <v>5230</v>
      </c>
      <c r="D289" s="2664">
        <v>5170</v>
      </c>
      <c r="E289" s="2664">
        <v>6060</v>
      </c>
      <c r="F289" s="2664">
        <v>900</v>
      </c>
      <c r="G289" s="2677">
        <v>3120</v>
      </c>
    </row>
    <row r="290" spans="1:7" s="2653" customFormat="1">
      <c r="A290" s="2664" t="s">
        <v>424</v>
      </c>
      <c r="B290" s="2664" t="s">
        <v>307</v>
      </c>
      <c r="C290" s="2664">
        <v>5550</v>
      </c>
      <c r="D290" s="2664">
        <v>5500</v>
      </c>
      <c r="E290" s="2664">
        <v>6440</v>
      </c>
      <c r="F290" s="2664">
        <v>960</v>
      </c>
      <c r="G290" s="2677">
        <v>3320</v>
      </c>
    </row>
    <row r="291" spans="1:7" s="2653" customFormat="1">
      <c r="A291" s="2664" t="s">
        <v>424</v>
      </c>
      <c r="B291" s="2664" t="s">
        <v>316</v>
      </c>
      <c r="C291" s="2664">
        <v>5440</v>
      </c>
      <c r="D291" s="2664">
        <v>5400</v>
      </c>
      <c r="E291" s="2664">
        <v>6320</v>
      </c>
      <c r="F291" s="2664">
        <v>930</v>
      </c>
      <c r="G291" s="2677">
        <v>3250</v>
      </c>
    </row>
    <row r="292" spans="1:7" s="2653" customFormat="1">
      <c r="A292" s="2664" t="s">
        <v>424</v>
      </c>
      <c r="B292" s="2664" t="s">
        <v>325</v>
      </c>
      <c r="C292" s="2664">
        <v>5400</v>
      </c>
      <c r="D292" s="2664">
        <v>5360</v>
      </c>
      <c r="E292" s="2664">
        <v>6270</v>
      </c>
      <c r="F292" s="2664">
        <v>1040</v>
      </c>
      <c r="G292" s="2677">
        <v>3230</v>
      </c>
    </row>
    <row r="293" spans="1:7" s="2653" customFormat="1">
      <c r="A293" s="2664" t="s">
        <v>424</v>
      </c>
      <c r="B293" s="2664" t="s">
        <v>3009</v>
      </c>
      <c r="C293" s="2664">
        <v>5320</v>
      </c>
      <c r="D293" s="2664">
        <v>5270</v>
      </c>
      <c r="E293" s="2664">
        <v>6160</v>
      </c>
      <c r="F293" s="2664">
        <v>990</v>
      </c>
      <c r="G293" s="2677">
        <v>3170</v>
      </c>
    </row>
    <row r="294" spans="1:7" s="2653" customFormat="1">
      <c r="A294" s="2664" t="s">
        <v>424</v>
      </c>
      <c r="B294" s="2664" t="s">
        <v>364</v>
      </c>
      <c r="C294" s="2664">
        <v>5260</v>
      </c>
      <c r="D294" s="2664">
        <v>5210</v>
      </c>
      <c r="E294" s="2664">
        <v>6100</v>
      </c>
      <c r="F294" s="2664">
        <v>950</v>
      </c>
      <c r="G294" s="2677">
        <v>3150</v>
      </c>
    </row>
    <row r="295" spans="1:7" s="2653" customFormat="1">
      <c r="A295" s="2664" t="s">
        <v>424</v>
      </c>
      <c r="B295" s="2664" t="s">
        <v>370</v>
      </c>
      <c r="C295" s="2664">
        <v>5610</v>
      </c>
      <c r="D295" s="2664">
        <v>5570</v>
      </c>
      <c r="E295" s="2664">
        <v>6530</v>
      </c>
      <c r="F295" s="2664">
        <v>960</v>
      </c>
      <c r="G295" s="2677">
        <v>3360</v>
      </c>
    </row>
    <row r="296" spans="1:7" s="2653" customFormat="1">
      <c r="A296" s="2664" t="s">
        <v>424</v>
      </c>
      <c r="B296" s="2664" t="s">
        <v>374</v>
      </c>
      <c r="C296" s="2664">
        <v>5540</v>
      </c>
      <c r="D296" s="2664">
        <v>5490</v>
      </c>
      <c r="E296" s="2664">
        <v>6430</v>
      </c>
      <c r="F296" s="2664">
        <v>980</v>
      </c>
      <c r="G296" s="2677">
        <v>3310</v>
      </c>
    </row>
    <row r="297" spans="1:7" s="2653" customFormat="1">
      <c r="A297" s="2664" t="s">
        <v>424</v>
      </c>
      <c r="B297" s="2664" t="s">
        <v>378</v>
      </c>
      <c r="C297" s="2664">
        <v>5480</v>
      </c>
      <c r="D297" s="2664">
        <v>5420</v>
      </c>
      <c r="E297" s="2664">
        <v>6370</v>
      </c>
      <c r="F297" s="2664">
        <v>990</v>
      </c>
      <c r="G297" s="2677">
        <v>3270</v>
      </c>
    </row>
    <row r="298" spans="1:7" s="2653" customFormat="1">
      <c r="A298" s="2664" t="s">
        <v>424</v>
      </c>
      <c r="B298" s="2664" t="s">
        <v>384</v>
      </c>
      <c r="C298" s="2664">
        <v>5090</v>
      </c>
      <c r="D298" s="2664">
        <v>5050</v>
      </c>
      <c r="E298" s="2664">
        <v>5910</v>
      </c>
      <c r="F298" s="2664">
        <v>900</v>
      </c>
      <c r="G298" s="2677">
        <v>3040</v>
      </c>
    </row>
    <row r="299" spans="1:7" s="2653" customFormat="1">
      <c r="A299" s="2664" t="s">
        <v>424</v>
      </c>
      <c r="B299" s="2673" t="s">
        <v>3010</v>
      </c>
      <c r="C299" s="2664">
        <v>5430</v>
      </c>
      <c r="D299" s="2664">
        <v>5380</v>
      </c>
      <c r="E299" s="2664">
        <v>6280</v>
      </c>
      <c r="F299" s="2664">
        <v>1000</v>
      </c>
      <c r="G299" s="2677">
        <v>3240</v>
      </c>
    </row>
    <row r="300" spans="1:7" s="2653" customFormat="1">
      <c r="A300" s="2664" t="s">
        <v>424</v>
      </c>
      <c r="B300" s="2673" t="s">
        <v>341</v>
      </c>
      <c r="C300" s="2664">
        <v>4740</v>
      </c>
      <c r="D300" s="2664">
        <v>4680</v>
      </c>
      <c r="E300" s="2664">
        <v>5450</v>
      </c>
      <c r="F300" s="2664">
        <v>900</v>
      </c>
      <c r="G300" s="2677">
        <v>2830</v>
      </c>
    </row>
    <row r="301" spans="1:7" s="2653" customFormat="1">
      <c r="A301" s="2664" t="s">
        <v>424</v>
      </c>
      <c r="B301" s="2673" t="s">
        <v>348</v>
      </c>
      <c r="C301" s="2664">
        <v>4870</v>
      </c>
      <c r="D301" s="2664">
        <v>4810</v>
      </c>
      <c r="E301" s="2664">
        <v>5560</v>
      </c>
      <c r="F301" s="2664">
        <v>990</v>
      </c>
      <c r="G301" s="2677">
        <v>2910</v>
      </c>
    </row>
    <row r="302" spans="1:7" s="2653" customFormat="1">
      <c r="A302" s="2664" t="s">
        <v>424</v>
      </c>
      <c r="B302" s="2664" t="s">
        <v>393</v>
      </c>
      <c r="C302" s="2664">
        <v>5520</v>
      </c>
      <c r="D302" s="2664">
        <v>5470</v>
      </c>
      <c r="E302" s="2664">
        <v>6410</v>
      </c>
      <c r="F302" s="2664">
        <v>950</v>
      </c>
      <c r="G302" s="2677">
        <v>3300</v>
      </c>
    </row>
    <row r="303" spans="1:7" s="2653" customFormat="1">
      <c r="A303" s="2664" t="s">
        <v>424</v>
      </c>
      <c r="B303" s="2664" t="s">
        <v>3011</v>
      </c>
      <c r="C303" s="2664">
        <v>5630</v>
      </c>
      <c r="D303" s="2664">
        <v>5590</v>
      </c>
      <c r="E303" s="2664">
        <v>6550</v>
      </c>
      <c r="F303" s="2664">
        <v>1010</v>
      </c>
      <c r="G303" s="2677">
        <v>3370</v>
      </c>
    </row>
    <row r="304" spans="1:7" s="2653" customFormat="1">
      <c r="A304" s="2664" t="s">
        <v>424</v>
      </c>
      <c r="B304" s="2664" t="s">
        <v>3012</v>
      </c>
      <c r="C304" s="2664">
        <v>5680</v>
      </c>
      <c r="D304" s="2664">
        <v>5620</v>
      </c>
      <c r="E304" s="2664">
        <v>6620</v>
      </c>
      <c r="F304" s="2664">
        <v>1050</v>
      </c>
      <c r="G304" s="2677">
        <v>3390</v>
      </c>
    </row>
    <row r="305" spans="1:7" s="2653" customFormat="1">
      <c r="A305" s="2664" t="s">
        <v>424</v>
      </c>
      <c r="B305" s="2664" t="s">
        <v>3013</v>
      </c>
      <c r="C305" s="2664">
        <v>5590</v>
      </c>
      <c r="D305" s="2664">
        <v>5530</v>
      </c>
      <c r="E305" s="2664">
        <v>6460</v>
      </c>
      <c r="F305" s="2664">
        <v>900</v>
      </c>
      <c r="G305" s="2677">
        <v>3340</v>
      </c>
    </row>
    <row r="306" spans="1:7" s="2653" customFormat="1">
      <c r="A306" s="2664" t="s">
        <v>424</v>
      </c>
      <c r="B306" s="2664" t="s">
        <v>3014</v>
      </c>
      <c r="C306" s="2664">
        <v>5560</v>
      </c>
      <c r="D306" s="2664">
        <v>5510</v>
      </c>
      <c r="E306" s="2664">
        <v>6440</v>
      </c>
      <c r="F306" s="2664">
        <v>900</v>
      </c>
      <c r="G306" s="2677">
        <v>3320</v>
      </c>
    </row>
    <row r="307" spans="1:7" s="2653" customFormat="1">
      <c r="A307" s="2664" t="s">
        <v>424</v>
      </c>
      <c r="B307" s="2664" t="s">
        <v>3015</v>
      </c>
      <c r="C307" s="2664">
        <v>5650</v>
      </c>
      <c r="D307" s="2664">
        <v>5600</v>
      </c>
      <c r="E307" s="2664">
        <v>6590</v>
      </c>
      <c r="F307" s="2664">
        <v>930</v>
      </c>
      <c r="G307" s="2677">
        <v>3380</v>
      </c>
    </row>
    <row r="308" spans="1:7" s="2653" customFormat="1">
      <c r="A308" s="2664" t="s">
        <v>424</v>
      </c>
      <c r="B308" s="2664" t="s">
        <v>395</v>
      </c>
      <c r="C308" s="2664">
        <v>5620</v>
      </c>
      <c r="D308" s="2664">
        <v>5580</v>
      </c>
      <c r="E308" s="2664">
        <v>6540</v>
      </c>
      <c r="F308" s="2664">
        <v>910</v>
      </c>
      <c r="G308" s="2677">
        <v>3370</v>
      </c>
    </row>
    <row r="309" spans="1:7" s="2653" customFormat="1">
      <c r="A309" s="2664" t="s">
        <v>424</v>
      </c>
      <c r="B309" s="2664" t="s">
        <v>397</v>
      </c>
      <c r="C309" s="2664">
        <v>5060</v>
      </c>
      <c r="D309" s="2664">
        <v>5020</v>
      </c>
      <c r="E309" s="2664">
        <v>6370</v>
      </c>
      <c r="F309" s="2664">
        <v>800</v>
      </c>
      <c r="G309" s="2677">
        <v>3020</v>
      </c>
    </row>
    <row r="310" spans="1:7" s="2653" customFormat="1">
      <c r="A310" s="2664" t="s">
        <v>424</v>
      </c>
      <c r="B310" s="2664" t="s">
        <v>3016</v>
      </c>
      <c r="C310" s="2664">
        <v>5150</v>
      </c>
      <c r="D310" s="2664">
        <v>5110</v>
      </c>
      <c r="E310" s="2664">
        <v>6500</v>
      </c>
      <c r="F310" s="2664">
        <v>880</v>
      </c>
      <c r="G310" s="2677">
        <v>3080</v>
      </c>
    </row>
    <row r="311" spans="1:7" s="2653" customFormat="1">
      <c r="A311" s="2664" t="s">
        <v>424</v>
      </c>
      <c r="B311" s="2664" t="s">
        <v>399</v>
      </c>
      <c r="C311" s="2664">
        <v>4750</v>
      </c>
      <c r="D311" s="2664">
        <v>4710</v>
      </c>
      <c r="E311" s="2664">
        <v>5510</v>
      </c>
      <c r="F311" s="2664">
        <v>880</v>
      </c>
      <c r="G311" s="2677">
        <v>2840</v>
      </c>
    </row>
    <row r="312" spans="1:7" s="2653" customFormat="1">
      <c r="A312" s="2664" t="s">
        <v>424</v>
      </c>
      <c r="B312" s="2664" t="s">
        <v>3017</v>
      </c>
      <c r="C312" s="2664">
        <v>4690</v>
      </c>
      <c r="D312" s="2664">
        <v>4640</v>
      </c>
      <c r="E312" s="2664">
        <v>5420</v>
      </c>
      <c r="F312" s="2664">
        <v>800</v>
      </c>
      <c r="G312" s="2677">
        <v>2800</v>
      </c>
    </row>
    <row r="313" spans="1:7" s="2653" customFormat="1">
      <c r="A313" s="2664" t="s">
        <v>424</v>
      </c>
      <c r="B313" s="2664" t="s">
        <v>3018</v>
      </c>
      <c r="C313" s="2664">
        <v>4810</v>
      </c>
      <c r="D313" s="2664">
        <v>4760</v>
      </c>
      <c r="E313" s="2664">
        <v>5550</v>
      </c>
      <c r="F313" s="2664">
        <v>920</v>
      </c>
      <c r="G313" s="2677">
        <v>2870</v>
      </c>
    </row>
    <row r="314" spans="1:7" s="2653" customFormat="1">
      <c r="A314" s="2664" t="s">
        <v>424</v>
      </c>
      <c r="B314" s="2664" t="s">
        <v>402</v>
      </c>
      <c r="C314" s="2664"/>
      <c r="D314" s="2664"/>
      <c r="E314" s="2664"/>
      <c r="F314" s="2664">
        <v>1020</v>
      </c>
      <c r="G314" s="2677"/>
    </row>
    <row r="315" spans="1:7" s="2653" customFormat="1">
      <c r="A315" s="2664" t="s">
        <v>424</v>
      </c>
      <c r="B315" s="2664" t="s">
        <v>401</v>
      </c>
      <c r="C315" s="2664"/>
      <c r="D315" s="2664"/>
      <c r="E315" s="2664"/>
      <c r="F315" s="2664">
        <v>1050</v>
      </c>
      <c r="G315" s="2677"/>
    </row>
    <row r="316" spans="1:7" s="2653" customFormat="1">
      <c r="A316" s="2664" t="s">
        <v>424</v>
      </c>
      <c r="B316" s="2664" t="s">
        <v>406</v>
      </c>
      <c r="C316" s="2664"/>
      <c r="D316" s="2664"/>
      <c r="E316" s="2664"/>
      <c r="F316" s="2664">
        <v>900</v>
      </c>
      <c r="G316" s="2677"/>
    </row>
    <row r="317" spans="1:7" s="2653" customFormat="1">
      <c r="A317" s="2664" t="s">
        <v>424</v>
      </c>
      <c r="B317" s="2664" t="s">
        <v>408</v>
      </c>
      <c r="C317" s="2664"/>
      <c r="D317" s="2664"/>
      <c r="E317" s="2664"/>
      <c r="F317" s="2664">
        <v>920</v>
      </c>
      <c r="G317" s="2677"/>
    </row>
    <row r="318" spans="1:7" s="2653" customFormat="1">
      <c r="A318" s="2664" t="s">
        <v>424</v>
      </c>
      <c r="B318" s="2664" t="s">
        <v>412</v>
      </c>
      <c r="C318" s="2664"/>
      <c r="D318" s="2664"/>
      <c r="E318" s="2664"/>
      <c r="F318" s="2664">
        <v>1080</v>
      </c>
      <c r="G318" s="2677"/>
    </row>
    <row r="319" spans="1:7" s="2653" customFormat="1">
      <c r="A319" s="2664" t="s">
        <v>424</v>
      </c>
      <c r="B319" s="2664" t="s">
        <v>413</v>
      </c>
      <c r="C319" s="2664"/>
      <c r="D319" s="2664"/>
      <c r="E319" s="2664"/>
      <c r="F319" s="2664">
        <v>1020</v>
      </c>
      <c r="G319" s="2677"/>
    </row>
    <row r="320" spans="1:7" s="2653" customFormat="1">
      <c r="A320" s="2664" t="s">
        <v>424</v>
      </c>
      <c r="B320" s="2664" t="s">
        <v>414</v>
      </c>
      <c r="C320" s="2664"/>
      <c r="D320" s="2664"/>
      <c r="E320" s="2664"/>
      <c r="F320" s="2664">
        <v>1050</v>
      </c>
      <c r="G320" s="2677"/>
    </row>
    <row r="321" spans="1:7" s="2653" customFormat="1">
      <c r="A321" s="2664" t="s">
        <v>424</v>
      </c>
      <c r="B321" s="2664" t="s">
        <v>410</v>
      </c>
      <c r="C321" s="2664"/>
      <c r="D321" s="2664"/>
      <c r="E321" s="2664"/>
      <c r="F321" s="2664">
        <v>960</v>
      </c>
      <c r="G321" s="2677"/>
    </row>
    <row r="322" spans="1:7" s="2653" customFormat="1">
      <c r="A322" s="2664" t="s">
        <v>424</v>
      </c>
      <c r="B322" s="2664" t="s">
        <v>411</v>
      </c>
      <c r="C322" s="2664"/>
      <c r="D322" s="2664"/>
      <c r="E322" s="2664"/>
      <c r="F322" s="2664">
        <v>960</v>
      </c>
      <c r="G322" s="2677"/>
    </row>
    <row r="323" spans="1:7" s="2653" customFormat="1">
      <c r="A323" s="2664" t="s">
        <v>424</v>
      </c>
      <c r="B323" s="2664" t="s">
        <v>3019</v>
      </c>
      <c r="C323" s="2664"/>
      <c r="D323" s="2664"/>
      <c r="E323" s="2664"/>
      <c r="F323" s="2664">
        <v>880</v>
      </c>
      <c r="G323" s="2677"/>
    </row>
    <row r="324" spans="1:7" s="2653" customFormat="1">
      <c r="A324" s="2664" t="s">
        <v>424</v>
      </c>
      <c r="B324" s="2664" t="s">
        <v>415</v>
      </c>
      <c r="C324" s="2664"/>
      <c r="D324" s="2664"/>
      <c r="E324" s="2664"/>
      <c r="F324" s="2664">
        <v>930</v>
      </c>
      <c r="G324" s="2677"/>
    </row>
    <row r="325" spans="1:7" s="2653" customFormat="1">
      <c r="A325" s="2664" t="s">
        <v>424</v>
      </c>
      <c r="B325" s="2665" t="s">
        <v>3020</v>
      </c>
      <c r="C325" s="2664"/>
      <c r="D325" s="2664"/>
      <c r="E325" s="2664"/>
      <c r="F325" s="2664">
        <v>900</v>
      </c>
      <c r="G325" s="2677"/>
    </row>
    <row r="326" spans="1:7" s="2653" customFormat="1" ht="12" thickBot="1">
      <c r="A326" s="2678" t="s">
        <v>424</v>
      </c>
      <c r="B326" s="2671" t="s">
        <v>3021</v>
      </c>
      <c r="C326" s="2671"/>
      <c r="D326" s="2671"/>
      <c r="E326" s="2671"/>
      <c r="F326" s="2671">
        <v>790</v>
      </c>
      <c r="G326" s="2679"/>
    </row>
    <row r="327" spans="1:7" s="2653" customFormat="1">
      <c r="A327" s="2669" t="s">
        <v>428</v>
      </c>
      <c r="B327" s="2660" t="s">
        <v>429</v>
      </c>
      <c r="C327" s="2664">
        <v>3750</v>
      </c>
      <c r="D327" s="2664">
        <v>3710</v>
      </c>
      <c r="E327" s="2664">
        <v>4080</v>
      </c>
      <c r="F327" s="2664">
        <v>860</v>
      </c>
      <c r="G327" s="2664">
        <v>2210</v>
      </c>
    </row>
    <row r="328" spans="1:7" s="2653" customFormat="1">
      <c r="A328" s="2664" t="s">
        <v>428</v>
      </c>
      <c r="B328" s="2664" t="s">
        <v>168</v>
      </c>
      <c r="C328" s="2664">
        <v>3330</v>
      </c>
      <c r="D328" s="2664">
        <v>3290</v>
      </c>
      <c r="E328" s="2664">
        <v>3610</v>
      </c>
      <c r="F328" s="2664">
        <v>850</v>
      </c>
      <c r="G328" s="2664">
        <v>1960</v>
      </c>
    </row>
    <row r="329" spans="1:7" s="2653" customFormat="1">
      <c r="A329" s="2664" t="s">
        <v>428</v>
      </c>
      <c r="B329" s="2664" t="s">
        <v>430</v>
      </c>
      <c r="C329" s="2664">
        <v>2730</v>
      </c>
      <c r="D329" s="2664">
        <v>2690</v>
      </c>
      <c r="E329" s="2664">
        <v>3100</v>
      </c>
      <c r="F329" s="2664">
        <v>660</v>
      </c>
      <c r="G329" s="2664">
        <v>1610</v>
      </c>
    </row>
    <row r="330" spans="1:7" s="2653" customFormat="1">
      <c r="A330" s="2664" t="s">
        <v>428</v>
      </c>
      <c r="B330" s="2664" t="s">
        <v>194</v>
      </c>
      <c r="C330" s="2664">
        <v>3270</v>
      </c>
      <c r="D330" s="2664">
        <v>3240</v>
      </c>
      <c r="E330" s="2664">
        <v>3560</v>
      </c>
      <c r="F330" s="2664">
        <v>680</v>
      </c>
      <c r="G330" s="2664">
        <v>1940</v>
      </c>
    </row>
    <row r="331" spans="1:7" s="2653" customFormat="1">
      <c r="A331" s="2664" t="s">
        <v>428</v>
      </c>
      <c r="B331" s="2664" t="s">
        <v>205</v>
      </c>
      <c r="C331" s="2664">
        <v>3770</v>
      </c>
      <c r="D331" s="2664">
        <v>3740</v>
      </c>
      <c r="E331" s="2664">
        <v>4110</v>
      </c>
      <c r="F331" s="2664">
        <v>730</v>
      </c>
      <c r="G331" s="2664">
        <v>2230</v>
      </c>
    </row>
    <row r="332" spans="1:7" s="2653" customFormat="1">
      <c r="A332" s="2664" t="s">
        <v>428</v>
      </c>
      <c r="B332" s="2664" t="s">
        <v>3022</v>
      </c>
      <c r="C332" s="2664">
        <v>3520</v>
      </c>
      <c r="D332" s="2664">
        <v>3480</v>
      </c>
      <c r="E332" s="2664">
        <v>3830</v>
      </c>
      <c r="F332" s="2664">
        <v>720</v>
      </c>
      <c r="G332" s="2664">
        <v>2090</v>
      </c>
    </row>
    <row r="333" spans="1:7" s="2653" customFormat="1">
      <c r="A333" s="2664" t="s">
        <v>428</v>
      </c>
      <c r="B333" s="2664" t="s">
        <v>224</v>
      </c>
      <c r="C333" s="2664">
        <v>3840</v>
      </c>
      <c r="D333" s="2664">
        <v>3800</v>
      </c>
      <c r="E333" s="2664">
        <v>4200</v>
      </c>
      <c r="F333" s="2664">
        <v>760</v>
      </c>
      <c r="G333" s="2664">
        <v>2270</v>
      </c>
    </row>
    <row r="334" spans="1:7" s="2653" customFormat="1">
      <c r="A334" s="2664" t="s">
        <v>428</v>
      </c>
      <c r="B334" s="2664" t="s">
        <v>234</v>
      </c>
      <c r="C334" s="2664">
        <v>3960</v>
      </c>
      <c r="D334" s="2664">
        <v>3910</v>
      </c>
      <c r="E334" s="2664">
        <v>4340</v>
      </c>
      <c r="F334" s="2664">
        <v>780</v>
      </c>
      <c r="G334" s="2664">
        <v>2340</v>
      </c>
    </row>
    <row r="335" spans="1:7" s="2653" customFormat="1">
      <c r="A335" s="2664" t="s">
        <v>428</v>
      </c>
      <c r="B335" s="2664" t="s">
        <v>244</v>
      </c>
      <c r="C335" s="2664">
        <v>3710</v>
      </c>
      <c r="D335" s="2664">
        <v>3670</v>
      </c>
      <c r="E335" s="2664">
        <v>4030</v>
      </c>
      <c r="F335" s="2664">
        <v>750</v>
      </c>
      <c r="G335" s="2664">
        <v>2200</v>
      </c>
    </row>
    <row r="336" spans="1:7" s="2653" customFormat="1">
      <c r="A336" s="2664" t="s">
        <v>428</v>
      </c>
      <c r="B336" s="2664" t="s">
        <v>3023</v>
      </c>
      <c r="C336" s="2664">
        <v>3570</v>
      </c>
      <c r="D336" s="2664">
        <v>3530</v>
      </c>
      <c r="E336" s="2664">
        <v>3880</v>
      </c>
      <c r="F336" s="2664">
        <v>770</v>
      </c>
      <c r="G336" s="2664">
        <v>2110</v>
      </c>
    </row>
    <row r="337" spans="1:10" s="2653" customFormat="1">
      <c r="A337" s="2664" t="s">
        <v>428</v>
      </c>
      <c r="B337" s="2664" t="s">
        <v>270</v>
      </c>
      <c r="C337" s="2664">
        <v>3780</v>
      </c>
      <c r="D337" s="2664">
        <v>3750</v>
      </c>
      <c r="E337" s="2664">
        <v>4130</v>
      </c>
      <c r="F337" s="2664">
        <v>750</v>
      </c>
      <c r="G337" s="2664">
        <v>2240</v>
      </c>
    </row>
    <row r="338" spans="1:10" s="2653" customFormat="1">
      <c r="A338" s="2664" t="s">
        <v>428</v>
      </c>
      <c r="B338" s="2664" t="s">
        <v>278</v>
      </c>
      <c r="C338" s="2664">
        <v>3600</v>
      </c>
      <c r="D338" s="2664">
        <v>3570</v>
      </c>
      <c r="E338" s="2664">
        <v>3920</v>
      </c>
      <c r="F338" s="2664">
        <v>790</v>
      </c>
      <c r="G338" s="2664">
        <v>2140</v>
      </c>
    </row>
    <row r="339" spans="1:10" s="2653" customFormat="1">
      <c r="A339" s="2664" t="s">
        <v>428</v>
      </c>
      <c r="B339" s="2664" t="s">
        <v>288</v>
      </c>
      <c r="C339" s="2664">
        <v>3540</v>
      </c>
      <c r="D339" s="2664">
        <v>3500</v>
      </c>
      <c r="E339" s="2664">
        <v>3850</v>
      </c>
      <c r="F339" s="2664">
        <v>780</v>
      </c>
      <c r="G339" s="2664">
        <v>2100</v>
      </c>
    </row>
    <row r="340" spans="1:10" s="2653" customFormat="1">
      <c r="A340" s="2664" t="s">
        <v>428</v>
      </c>
      <c r="B340" s="2664" t="s">
        <v>253</v>
      </c>
      <c r="C340" s="2664">
        <v>3850</v>
      </c>
      <c r="D340" s="2664">
        <v>3810</v>
      </c>
      <c r="E340" s="2664">
        <v>4210</v>
      </c>
      <c r="F340" s="2664">
        <v>750</v>
      </c>
      <c r="G340" s="2664">
        <v>2280</v>
      </c>
    </row>
    <row r="341" spans="1:10" s="2653" customFormat="1">
      <c r="A341" s="2664" t="s">
        <v>428</v>
      </c>
      <c r="B341" s="2664" t="s">
        <v>261</v>
      </c>
      <c r="C341" s="2664">
        <v>3780</v>
      </c>
      <c r="D341" s="2664">
        <v>3750</v>
      </c>
      <c r="E341" s="2664">
        <v>4140</v>
      </c>
      <c r="F341" s="2664">
        <v>720</v>
      </c>
      <c r="G341" s="2664">
        <v>2240</v>
      </c>
    </row>
    <row r="342" spans="1:10" s="2653" customFormat="1">
      <c r="A342" s="2664" t="s">
        <v>428</v>
      </c>
      <c r="B342" s="2664" t="s">
        <v>317</v>
      </c>
      <c r="C342" s="2664">
        <v>3670</v>
      </c>
      <c r="D342" s="2664">
        <v>3620</v>
      </c>
      <c r="E342" s="2664">
        <v>3990</v>
      </c>
      <c r="F342" s="2664">
        <v>760</v>
      </c>
      <c r="G342" s="2664">
        <v>2170</v>
      </c>
    </row>
    <row r="343" spans="1:10" s="2653" customFormat="1">
      <c r="A343" s="2664" t="s">
        <v>428</v>
      </c>
      <c r="B343" s="2664" t="s">
        <v>326</v>
      </c>
      <c r="C343" s="2664">
        <v>3760</v>
      </c>
      <c r="D343" s="2664">
        <v>3720</v>
      </c>
      <c r="E343" s="2664">
        <v>4090</v>
      </c>
      <c r="F343" s="2664">
        <v>780</v>
      </c>
      <c r="G343" s="2664">
        <v>2220</v>
      </c>
    </row>
    <row r="344" spans="1:10" s="2653" customFormat="1">
      <c r="A344" s="2664" t="s">
        <v>428</v>
      </c>
      <c r="B344" s="2664" t="s">
        <v>334</v>
      </c>
      <c r="C344" s="2664">
        <v>3680</v>
      </c>
      <c r="D344" s="2664">
        <v>3640</v>
      </c>
      <c r="E344" s="2664">
        <v>4010</v>
      </c>
      <c r="F344" s="2664">
        <v>750</v>
      </c>
      <c r="G344" s="2664">
        <v>2180</v>
      </c>
    </row>
    <row r="345" spans="1:10">
      <c r="A345" s="2664" t="s">
        <v>428</v>
      </c>
      <c r="B345" s="2664" t="s">
        <v>3024</v>
      </c>
      <c r="C345" s="2664">
        <v>3190</v>
      </c>
      <c r="D345" s="2664">
        <v>3140</v>
      </c>
      <c r="E345" s="2664">
        <v>3450</v>
      </c>
      <c r="F345" s="2664">
        <v>720</v>
      </c>
      <c r="G345" s="2664">
        <v>1880</v>
      </c>
      <c r="J345" s="2653"/>
    </row>
    <row r="346" spans="1:10">
      <c r="A346" s="2664" t="s">
        <v>428</v>
      </c>
      <c r="B346" s="2664" t="s">
        <v>3025</v>
      </c>
      <c r="C346" s="2664">
        <v>3630</v>
      </c>
      <c r="D346" s="2664">
        <v>3590</v>
      </c>
      <c r="E346" s="2664">
        <v>3940</v>
      </c>
      <c r="F346" s="2664">
        <v>730</v>
      </c>
      <c r="G346" s="2664">
        <v>2150</v>
      </c>
      <c r="J346" s="2653"/>
    </row>
    <row r="347" spans="1:10">
      <c r="A347" s="2664" t="s">
        <v>428</v>
      </c>
      <c r="B347" s="2664" t="s">
        <v>308</v>
      </c>
      <c r="C347" s="2664">
        <v>3860</v>
      </c>
      <c r="D347" s="2664">
        <v>3820</v>
      </c>
      <c r="E347" s="2664">
        <v>4220</v>
      </c>
      <c r="F347" s="2664">
        <v>750</v>
      </c>
      <c r="G347" s="2664">
        <v>2280</v>
      </c>
      <c r="J347" s="2653"/>
    </row>
    <row r="348" spans="1:10">
      <c r="A348" s="2664" t="s">
        <v>428</v>
      </c>
      <c r="B348" s="2664" t="s">
        <v>3026</v>
      </c>
      <c r="C348" s="2664">
        <v>4000</v>
      </c>
      <c r="D348" s="2664">
        <v>3950</v>
      </c>
      <c r="E348" s="2664">
        <v>4430</v>
      </c>
      <c r="F348" s="2664">
        <v>760</v>
      </c>
      <c r="G348" s="2664">
        <v>2360</v>
      </c>
      <c r="J348" s="2653"/>
    </row>
    <row r="349" spans="1:10">
      <c r="A349" s="2664" t="s">
        <v>428</v>
      </c>
      <c r="B349" s="2664" t="s">
        <v>3027</v>
      </c>
      <c r="C349" s="2664">
        <v>3820</v>
      </c>
      <c r="D349" s="2664">
        <v>3780</v>
      </c>
      <c r="E349" s="2664">
        <v>4170</v>
      </c>
      <c r="F349" s="2664">
        <v>710</v>
      </c>
      <c r="G349" s="2664">
        <v>2260</v>
      </c>
      <c r="J349" s="2653"/>
    </row>
    <row r="350" spans="1:10">
      <c r="A350" s="2664" t="s">
        <v>428</v>
      </c>
      <c r="B350" s="2664" t="s">
        <v>3028</v>
      </c>
      <c r="C350" s="2664">
        <v>3760</v>
      </c>
      <c r="D350" s="2664">
        <v>3730</v>
      </c>
      <c r="E350" s="2664">
        <v>4100</v>
      </c>
      <c r="F350" s="2664">
        <v>800</v>
      </c>
      <c r="G350" s="2664">
        <v>2230</v>
      </c>
      <c r="J350" s="2653"/>
    </row>
    <row r="351" spans="1:10">
      <c r="A351" s="2664" t="s">
        <v>428</v>
      </c>
      <c r="B351" s="2664" t="s">
        <v>3029</v>
      </c>
      <c r="C351" s="2664">
        <v>3610</v>
      </c>
      <c r="D351" s="2664">
        <v>3580</v>
      </c>
      <c r="E351" s="2664">
        <v>3930</v>
      </c>
      <c r="F351" s="2664">
        <v>700</v>
      </c>
      <c r="G351" s="2664">
        <v>2140</v>
      </c>
      <c r="J351" s="2653"/>
    </row>
    <row r="352" spans="1:10">
      <c r="A352" s="2664" t="s">
        <v>428</v>
      </c>
      <c r="B352" s="2664" t="s">
        <v>3030</v>
      </c>
      <c r="C352" s="2664">
        <v>3670</v>
      </c>
      <c r="D352" s="2664">
        <v>3630</v>
      </c>
      <c r="E352" s="2664">
        <v>4000</v>
      </c>
      <c r="F352" s="2664">
        <v>750</v>
      </c>
      <c r="G352" s="2664">
        <v>2180</v>
      </c>
    </row>
    <row r="353" spans="1:7">
      <c r="A353" s="2664" t="s">
        <v>428</v>
      </c>
      <c r="B353" s="2664" t="s">
        <v>349</v>
      </c>
      <c r="C353" s="2664">
        <v>3190</v>
      </c>
      <c r="D353" s="2664">
        <v>3150</v>
      </c>
      <c r="E353" s="2664">
        <v>3640</v>
      </c>
      <c r="F353" s="2664">
        <v>630</v>
      </c>
      <c r="G353" s="2664">
        <v>1890</v>
      </c>
    </row>
    <row r="354" spans="1:7">
      <c r="A354" s="2664" t="s">
        <v>428</v>
      </c>
      <c r="B354" s="2664" t="s">
        <v>354</v>
      </c>
      <c r="C354" s="2664">
        <v>3450</v>
      </c>
      <c r="D354" s="2664">
        <v>3420</v>
      </c>
      <c r="E354" s="2664">
        <v>3960</v>
      </c>
      <c r="F354" s="2664">
        <v>660</v>
      </c>
      <c r="G354" s="2664">
        <v>2050</v>
      </c>
    </row>
    <row r="355" spans="1:7">
      <c r="A355" s="2664" t="s">
        <v>428</v>
      </c>
      <c r="B355" s="2664" t="s">
        <v>3031</v>
      </c>
      <c r="C355" s="2664">
        <v>3650</v>
      </c>
      <c r="D355" s="2664">
        <v>3610</v>
      </c>
      <c r="E355" s="2664">
        <v>4200</v>
      </c>
      <c r="F355" s="2664">
        <v>640</v>
      </c>
      <c r="G355" s="2664">
        <v>2160</v>
      </c>
    </row>
    <row r="356" spans="1:7">
      <c r="A356" s="2664" t="s">
        <v>428</v>
      </c>
      <c r="B356" s="2664" t="s">
        <v>3032</v>
      </c>
      <c r="C356" s="2664">
        <v>3260</v>
      </c>
      <c r="D356" s="2664">
        <v>3230</v>
      </c>
      <c r="E356" s="2664">
        <v>3740</v>
      </c>
      <c r="F356" s="2664">
        <v>600</v>
      </c>
      <c r="G356" s="2664">
        <v>1930</v>
      </c>
    </row>
    <row r="357" spans="1:7" ht="12" thickBot="1">
      <c r="A357" s="2672" t="s">
        <v>428</v>
      </c>
      <c r="B357" s="2675" t="s">
        <v>359</v>
      </c>
      <c r="C357" s="2675">
        <v>3690</v>
      </c>
      <c r="D357" s="2675">
        <v>3650</v>
      </c>
      <c r="E357" s="2675">
        <v>4020</v>
      </c>
      <c r="F357" s="2675">
        <v>700</v>
      </c>
      <c r="G357" s="2675">
        <v>2190</v>
      </c>
    </row>
    <row r="358" spans="1:7">
      <c r="A358" s="2669" t="s">
        <v>280</v>
      </c>
      <c r="B358" s="2660" t="s">
        <v>431</v>
      </c>
      <c r="C358" s="2660">
        <v>2080</v>
      </c>
      <c r="D358" s="2660">
        <v>2040</v>
      </c>
      <c r="E358" s="2660">
        <v>2010</v>
      </c>
      <c r="F358" s="2660">
        <v>530</v>
      </c>
      <c r="G358" s="2676">
        <v>1230</v>
      </c>
    </row>
    <row r="359" spans="1:7">
      <c r="A359" s="2664" t="s">
        <v>280</v>
      </c>
      <c r="B359" s="2664" t="s">
        <v>432</v>
      </c>
      <c r="C359" s="2664">
        <v>1850</v>
      </c>
      <c r="D359" s="2664">
        <v>1820</v>
      </c>
      <c r="E359" s="2664">
        <v>1780</v>
      </c>
      <c r="F359" s="2664">
        <v>520</v>
      </c>
      <c r="G359" s="2677">
        <v>1100</v>
      </c>
    </row>
    <row r="360" spans="1:7">
      <c r="A360" s="2664" t="s">
        <v>280</v>
      </c>
      <c r="B360" s="2664" t="s">
        <v>433</v>
      </c>
      <c r="C360" s="2664">
        <v>2020</v>
      </c>
      <c r="D360" s="2664">
        <v>1990</v>
      </c>
      <c r="E360" s="2664">
        <v>1950</v>
      </c>
      <c r="F360" s="2664">
        <v>500</v>
      </c>
      <c r="G360" s="2677">
        <v>1200</v>
      </c>
    </row>
    <row r="361" spans="1:7">
      <c r="A361" s="2664" t="s">
        <v>280</v>
      </c>
      <c r="B361" s="2664" t="s">
        <v>195</v>
      </c>
      <c r="C361" s="2664">
        <v>2260</v>
      </c>
      <c r="D361" s="2664">
        <v>2220</v>
      </c>
      <c r="E361" s="2664">
        <v>2180</v>
      </c>
      <c r="F361" s="2664">
        <v>580</v>
      </c>
      <c r="G361" s="2677">
        <v>1340</v>
      </c>
    </row>
    <row r="362" spans="1:7">
      <c r="A362" s="2664" t="s">
        <v>280</v>
      </c>
      <c r="B362" s="2664" t="s">
        <v>214</v>
      </c>
      <c r="C362" s="2664">
        <v>2650</v>
      </c>
      <c r="D362" s="2664">
        <v>2610</v>
      </c>
      <c r="E362" s="2664">
        <v>2570</v>
      </c>
      <c r="F362" s="2664">
        <v>630</v>
      </c>
      <c r="G362" s="2677">
        <v>1570</v>
      </c>
    </row>
    <row r="363" spans="1:7">
      <c r="A363" s="2664" t="s">
        <v>141</v>
      </c>
      <c r="B363" s="2664" t="s">
        <v>3033</v>
      </c>
      <c r="C363" s="2664">
        <v>2390</v>
      </c>
      <c r="D363" s="2664">
        <v>2360</v>
      </c>
      <c r="E363" s="2664">
        <v>2320</v>
      </c>
      <c r="F363" s="2664">
        <v>600</v>
      </c>
      <c r="G363" s="2677">
        <v>1420</v>
      </c>
    </row>
    <row r="364" spans="1:7">
      <c r="A364" s="2664" t="s">
        <v>141</v>
      </c>
      <c r="B364" s="2664" t="s">
        <v>245</v>
      </c>
      <c r="C364" s="2664">
        <v>2050</v>
      </c>
      <c r="D364" s="2664">
        <v>2030</v>
      </c>
      <c r="E364" s="2664">
        <v>1990</v>
      </c>
      <c r="F364" s="2664">
        <v>550</v>
      </c>
      <c r="G364" s="2677">
        <v>1220</v>
      </c>
    </row>
    <row r="365" spans="1:7">
      <c r="A365" s="2664" t="s">
        <v>141</v>
      </c>
      <c r="B365" s="2664" t="s">
        <v>254</v>
      </c>
      <c r="C365" s="2664">
        <v>2140</v>
      </c>
      <c r="D365" s="2664">
        <v>2100</v>
      </c>
      <c r="E365" s="2664">
        <v>2060</v>
      </c>
      <c r="F365" s="2664">
        <v>540</v>
      </c>
      <c r="G365" s="2677">
        <v>1270</v>
      </c>
    </row>
    <row r="366" spans="1:7">
      <c r="A366" s="2664" t="s">
        <v>141</v>
      </c>
      <c r="B366" s="2664" t="s">
        <v>3034</v>
      </c>
      <c r="C366" s="2664">
        <v>2410</v>
      </c>
      <c r="D366" s="2664">
        <v>2370</v>
      </c>
      <c r="E366" s="2664">
        <v>2330</v>
      </c>
      <c r="F366" s="2664">
        <v>570</v>
      </c>
      <c r="G366" s="2677">
        <v>1440</v>
      </c>
    </row>
    <row r="367" spans="1:7">
      <c r="A367" s="2664" t="s">
        <v>280</v>
      </c>
      <c r="B367" s="2664" t="s">
        <v>299</v>
      </c>
      <c r="C367" s="2664">
        <v>2300</v>
      </c>
      <c r="D367" s="2664">
        <v>2260</v>
      </c>
      <c r="E367" s="2664">
        <v>2220</v>
      </c>
      <c r="F367" s="2664">
        <v>560</v>
      </c>
      <c r="G367" s="2677">
        <v>1370</v>
      </c>
    </row>
    <row r="368" spans="1:7">
      <c r="A368" s="2664" t="s">
        <v>280</v>
      </c>
      <c r="B368" s="2664" t="s">
        <v>262</v>
      </c>
      <c r="C368" s="2664">
        <v>2430</v>
      </c>
      <c r="D368" s="2664">
        <v>2390</v>
      </c>
      <c r="E368" s="2664">
        <v>2350</v>
      </c>
      <c r="F368" s="2664">
        <v>570</v>
      </c>
      <c r="G368" s="2677">
        <v>1450</v>
      </c>
    </row>
    <row r="369" spans="1:7">
      <c r="A369" s="2664" t="s">
        <v>280</v>
      </c>
      <c r="B369" s="2664" t="s">
        <v>271</v>
      </c>
      <c r="C369" s="2664">
        <v>2320</v>
      </c>
      <c r="D369" s="2664">
        <v>2290</v>
      </c>
      <c r="E369" s="2664">
        <v>2250</v>
      </c>
      <c r="F369" s="2664">
        <v>550</v>
      </c>
      <c r="G369" s="2677">
        <v>1380</v>
      </c>
    </row>
    <row r="370" spans="1:7">
      <c r="A370" s="2664" t="s">
        <v>280</v>
      </c>
      <c r="B370" s="2664" t="s">
        <v>279</v>
      </c>
      <c r="C370" s="2664">
        <v>2190</v>
      </c>
      <c r="D370" s="2664">
        <v>2170</v>
      </c>
      <c r="E370" s="2664">
        <v>2130</v>
      </c>
      <c r="F370" s="2664">
        <v>530</v>
      </c>
      <c r="G370" s="2677">
        <v>1310</v>
      </c>
    </row>
    <row r="371" spans="1:7">
      <c r="A371" s="2664" t="s">
        <v>280</v>
      </c>
      <c r="B371" s="2664" t="s">
        <v>289</v>
      </c>
      <c r="C371" s="2664">
        <v>2460</v>
      </c>
      <c r="D371" s="2664">
        <v>2420</v>
      </c>
      <c r="E371" s="2664">
        <v>2370</v>
      </c>
      <c r="F371" s="2664">
        <v>560</v>
      </c>
      <c r="G371" s="2677">
        <v>1470</v>
      </c>
    </row>
    <row r="372" spans="1:7">
      <c r="A372" s="2664" t="s">
        <v>280</v>
      </c>
      <c r="B372" s="2664" t="s">
        <v>318</v>
      </c>
      <c r="C372" s="2664">
        <v>2250</v>
      </c>
      <c r="D372" s="2664">
        <v>2210</v>
      </c>
      <c r="E372" s="2664">
        <v>2180</v>
      </c>
      <c r="F372" s="2664">
        <v>550</v>
      </c>
      <c r="G372" s="2677">
        <v>1340</v>
      </c>
    </row>
    <row r="373" spans="1:7">
      <c r="A373" s="2664" t="s">
        <v>280</v>
      </c>
      <c r="B373" s="2664" t="s">
        <v>327</v>
      </c>
      <c r="C373" s="2664">
        <v>2210</v>
      </c>
      <c r="D373" s="2664">
        <v>2190</v>
      </c>
      <c r="E373" s="2664">
        <v>2150</v>
      </c>
      <c r="F373" s="2664">
        <v>530</v>
      </c>
      <c r="G373" s="2677">
        <v>1320</v>
      </c>
    </row>
    <row r="374" spans="1:7">
      <c r="A374" s="2664" t="s">
        <v>280</v>
      </c>
      <c r="B374" s="2664" t="s">
        <v>335</v>
      </c>
      <c r="C374" s="2664">
        <v>2320</v>
      </c>
      <c r="D374" s="2664">
        <v>2280</v>
      </c>
      <c r="E374" s="2664">
        <v>2230</v>
      </c>
      <c r="F374" s="2664">
        <v>580</v>
      </c>
      <c r="G374" s="2677">
        <v>1380</v>
      </c>
    </row>
    <row r="375" spans="1:7">
      <c r="A375" s="2664" t="s">
        <v>280</v>
      </c>
      <c r="B375" s="2664" t="s">
        <v>342</v>
      </c>
      <c r="C375" s="2664">
        <v>2090</v>
      </c>
      <c r="D375" s="2664">
        <v>2050</v>
      </c>
      <c r="E375" s="2664">
        <v>2020</v>
      </c>
      <c r="F375" s="2664">
        <v>520</v>
      </c>
      <c r="G375" s="2677">
        <v>1240</v>
      </c>
    </row>
    <row r="376" spans="1:7">
      <c r="A376" s="2664" t="s">
        <v>280</v>
      </c>
      <c r="B376" s="2664" t="s">
        <v>350</v>
      </c>
      <c r="C376" s="2664">
        <v>2010</v>
      </c>
      <c r="D376" s="2664">
        <v>1980</v>
      </c>
      <c r="E376" s="2664">
        <v>1940</v>
      </c>
      <c r="F376" s="2664">
        <v>540</v>
      </c>
      <c r="G376" s="2677">
        <v>1190</v>
      </c>
    </row>
    <row r="377" spans="1:7" ht="12" thickBot="1">
      <c r="A377" s="2672" t="s">
        <v>280</v>
      </c>
      <c r="B377" s="2675" t="s">
        <v>3035</v>
      </c>
      <c r="C377" s="2675">
        <v>1930</v>
      </c>
      <c r="D377" s="2675">
        <v>1890</v>
      </c>
      <c r="E377" s="2675">
        <v>1860</v>
      </c>
      <c r="F377" s="2675">
        <v>530</v>
      </c>
      <c r="G377" s="2680">
        <v>1150</v>
      </c>
    </row>
    <row r="378" spans="1:7">
      <c r="A378" s="2681" t="s">
        <v>290</v>
      </c>
      <c r="B378" s="2660" t="s">
        <v>434</v>
      </c>
      <c r="C378" s="2660">
        <v>1520</v>
      </c>
      <c r="D378" s="2660">
        <v>1490</v>
      </c>
      <c r="E378" s="2660">
        <v>1460</v>
      </c>
      <c r="F378" s="2660">
        <v>460</v>
      </c>
      <c r="G378" s="2676">
        <v>940</v>
      </c>
    </row>
    <row r="379" spans="1:7">
      <c r="A379" s="2682" t="s">
        <v>290</v>
      </c>
      <c r="B379" s="2664" t="s">
        <v>435</v>
      </c>
      <c r="C379" s="2664">
        <v>1500</v>
      </c>
      <c r="D379" s="2664">
        <v>1470</v>
      </c>
      <c r="E379" s="2664">
        <v>1430</v>
      </c>
      <c r="F379" s="2664">
        <v>460</v>
      </c>
      <c r="G379" s="2677">
        <v>920</v>
      </c>
    </row>
    <row r="380" spans="1:7">
      <c r="A380" s="2682" t="s">
        <v>290</v>
      </c>
      <c r="B380" s="2664" t="s">
        <v>436</v>
      </c>
      <c r="C380" s="2664">
        <v>1620</v>
      </c>
      <c r="D380" s="2664">
        <v>1590</v>
      </c>
      <c r="E380" s="2664">
        <v>1560</v>
      </c>
      <c r="F380" s="2664">
        <v>480</v>
      </c>
      <c r="G380" s="2677">
        <v>1000</v>
      </c>
    </row>
    <row r="381" spans="1:7">
      <c r="A381" s="2682" t="s">
        <v>290</v>
      </c>
      <c r="B381" s="2664" t="s">
        <v>3036</v>
      </c>
      <c r="C381" s="2664">
        <v>1460</v>
      </c>
      <c r="D381" s="2664">
        <v>1430</v>
      </c>
      <c r="E381" s="2664">
        <v>1390</v>
      </c>
      <c r="F381" s="2664">
        <v>450</v>
      </c>
      <c r="G381" s="2677">
        <v>900</v>
      </c>
    </row>
    <row r="382" spans="1:7">
      <c r="A382" s="2682" t="s">
        <v>290</v>
      </c>
      <c r="B382" s="2664" t="s">
        <v>3037</v>
      </c>
      <c r="C382" s="2664">
        <v>1310</v>
      </c>
      <c r="D382" s="2664">
        <v>1280</v>
      </c>
      <c r="E382" s="2664">
        <v>1250</v>
      </c>
      <c r="F382" s="2664">
        <v>440</v>
      </c>
      <c r="G382" s="2677">
        <v>800</v>
      </c>
    </row>
    <row r="383" spans="1:7">
      <c r="A383" s="2682" t="s">
        <v>290</v>
      </c>
      <c r="B383" s="2664" t="s">
        <v>215</v>
      </c>
      <c r="C383" s="2664">
        <v>1260</v>
      </c>
      <c r="D383" s="2664">
        <v>1230</v>
      </c>
      <c r="E383" s="2664">
        <v>1200</v>
      </c>
      <c r="F383" s="2664">
        <v>420</v>
      </c>
      <c r="G383" s="2677">
        <v>770</v>
      </c>
    </row>
    <row r="384" spans="1:7" ht="12" thickBot="1">
      <c r="A384" s="2683" t="s">
        <v>142</v>
      </c>
      <c r="B384" s="2671" t="s">
        <v>225</v>
      </c>
      <c r="C384" s="2671">
        <v>1170</v>
      </c>
      <c r="D384" s="2671">
        <v>1140</v>
      </c>
      <c r="E384" s="2671">
        <v>1120</v>
      </c>
      <c r="F384" s="2671">
        <v>400</v>
      </c>
      <c r="G384" s="2679">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6" t="s">
        <v>601</v>
      </c>
      <c r="B1" s="3316"/>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96" customWidth="1"/>
    <col min="2" max="2" width="13.25" style="2702" customWidth="1"/>
    <col min="3" max="3" width="15.625" style="2702" customWidth="1"/>
    <col min="4" max="4" width="9.375" style="2702" bestFit="1" customWidth="1"/>
    <col min="5" max="5" width="13.5" style="2702" customWidth="1"/>
    <col min="6" max="6" width="9" style="2702"/>
    <col min="7" max="7" width="9.375" style="2702" bestFit="1" customWidth="1"/>
    <col min="8" max="8" width="12.25" style="2702" customWidth="1"/>
    <col min="9" max="9" width="9" style="2702"/>
    <col min="10" max="10" width="9.375" style="2702" bestFit="1" customWidth="1"/>
    <col min="11" max="11" width="4" style="2696" customWidth="1"/>
    <col min="12" max="12" width="5.125" style="2702" customWidth="1"/>
    <col min="13" max="13" width="13.75" style="2702" customWidth="1"/>
    <col min="14" max="256" width="9" style="2702"/>
    <col min="257" max="257" width="4.875" style="2695" customWidth="1"/>
    <col min="258" max="258" width="13.25" style="2695" customWidth="1"/>
    <col min="259" max="259" width="15.625" style="2695" customWidth="1"/>
    <col min="260" max="260" width="9.375" style="2695" bestFit="1" customWidth="1"/>
    <col min="261" max="261" width="13.5" style="2695" customWidth="1"/>
    <col min="262" max="262" width="9" style="2695"/>
    <col min="263" max="263" width="9.375" style="2695" bestFit="1" customWidth="1"/>
    <col min="264" max="265" width="9" style="2695"/>
    <col min="266" max="266" width="9.375" style="2695" bestFit="1" customWidth="1"/>
    <col min="267" max="267" width="4" style="2695" customWidth="1"/>
    <col min="268" max="268" width="5.125" style="2695" customWidth="1"/>
    <col min="269" max="269" width="13.75" style="2695" customWidth="1"/>
    <col min="270" max="512" width="9" style="2695"/>
    <col min="513" max="513" width="4.875" style="2695" customWidth="1"/>
    <col min="514" max="514" width="13.25" style="2695" customWidth="1"/>
    <col min="515" max="515" width="15.625" style="2695" customWidth="1"/>
    <col min="516" max="516" width="9.375" style="2695" bestFit="1" customWidth="1"/>
    <col min="517" max="517" width="13.5" style="2695" customWidth="1"/>
    <col min="518" max="518" width="9" style="2695"/>
    <col min="519" max="519" width="9.375" style="2695" bestFit="1" customWidth="1"/>
    <col min="520" max="521" width="9" style="2695"/>
    <col min="522" max="522" width="9.375" style="2695" bestFit="1" customWidth="1"/>
    <col min="523" max="523" width="4" style="2695" customWidth="1"/>
    <col min="524" max="524" width="5.125" style="2695" customWidth="1"/>
    <col min="525" max="525" width="13.75" style="2695" customWidth="1"/>
    <col min="526" max="768" width="9" style="2695"/>
    <col min="769" max="769" width="4.875" style="2695" customWidth="1"/>
    <col min="770" max="770" width="13.25" style="2695" customWidth="1"/>
    <col min="771" max="771" width="15.625" style="2695" customWidth="1"/>
    <col min="772" max="772" width="9.375" style="2695" bestFit="1" customWidth="1"/>
    <col min="773" max="773" width="13.5" style="2695" customWidth="1"/>
    <col min="774" max="774" width="9" style="2695"/>
    <col min="775" max="775" width="9.375" style="2695" bestFit="1" customWidth="1"/>
    <col min="776" max="777" width="9" style="2695"/>
    <col min="778" max="778" width="9.375" style="2695" bestFit="1" customWidth="1"/>
    <col min="779" max="779" width="4" style="2695" customWidth="1"/>
    <col min="780" max="780" width="5.125" style="2695" customWidth="1"/>
    <col min="781" max="781" width="13.75" style="2695" customWidth="1"/>
    <col min="782" max="1024" width="9" style="2695"/>
    <col min="1025" max="1025" width="4.875" style="2695" customWidth="1"/>
    <col min="1026" max="1026" width="13.25" style="2695" customWidth="1"/>
    <col min="1027" max="1027" width="15.625" style="2695" customWidth="1"/>
    <col min="1028" max="1028" width="9.375" style="2695" bestFit="1" customWidth="1"/>
    <col min="1029" max="1029" width="13.5" style="2695" customWidth="1"/>
    <col min="1030" max="1030" width="9" style="2695"/>
    <col min="1031" max="1031" width="9.375" style="2695" bestFit="1" customWidth="1"/>
    <col min="1032" max="1033" width="9" style="2695"/>
    <col min="1034" max="1034" width="9.375" style="2695" bestFit="1" customWidth="1"/>
    <col min="1035" max="1035" width="4" style="2695" customWidth="1"/>
    <col min="1036" max="1036" width="5.125" style="2695" customWidth="1"/>
    <col min="1037" max="1037" width="13.75" style="2695" customWidth="1"/>
    <col min="1038" max="1280" width="9" style="2695"/>
    <col min="1281" max="1281" width="4.875" style="2695" customWidth="1"/>
    <col min="1282" max="1282" width="13.25" style="2695" customWidth="1"/>
    <col min="1283" max="1283" width="15.625" style="2695" customWidth="1"/>
    <col min="1284" max="1284" width="9.375" style="2695" bestFit="1" customWidth="1"/>
    <col min="1285" max="1285" width="13.5" style="2695" customWidth="1"/>
    <col min="1286" max="1286" width="9" style="2695"/>
    <col min="1287" max="1287" width="9.375" style="2695" bestFit="1" customWidth="1"/>
    <col min="1288" max="1289" width="9" style="2695"/>
    <col min="1290" max="1290" width="9.375" style="2695" bestFit="1" customWidth="1"/>
    <col min="1291" max="1291" width="4" style="2695" customWidth="1"/>
    <col min="1292" max="1292" width="5.125" style="2695" customWidth="1"/>
    <col min="1293" max="1293" width="13.75" style="2695" customWidth="1"/>
    <col min="1294" max="1536" width="9" style="2695"/>
    <col min="1537" max="1537" width="4.875" style="2695" customWidth="1"/>
    <col min="1538" max="1538" width="13.25" style="2695" customWidth="1"/>
    <col min="1539" max="1539" width="15.625" style="2695" customWidth="1"/>
    <col min="1540" max="1540" width="9.375" style="2695" bestFit="1" customWidth="1"/>
    <col min="1541" max="1541" width="13.5" style="2695" customWidth="1"/>
    <col min="1542" max="1542" width="9" style="2695"/>
    <col min="1543" max="1543" width="9.375" style="2695" bestFit="1" customWidth="1"/>
    <col min="1544" max="1545" width="9" style="2695"/>
    <col min="1546" max="1546" width="9.375" style="2695" bestFit="1" customWidth="1"/>
    <col min="1547" max="1547" width="4" style="2695" customWidth="1"/>
    <col min="1548" max="1548" width="5.125" style="2695" customWidth="1"/>
    <col min="1549" max="1549" width="13.75" style="2695" customWidth="1"/>
    <col min="1550" max="1792" width="9" style="2695"/>
    <col min="1793" max="1793" width="4.875" style="2695" customWidth="1"/>
    <col min="1794" max="1794" width="13.25" style="2695" customWidth="1"/>
    <col min="1795" max="1795" width="15.625" style="2695" customWidth="1"/>
    <col min="1796" max="1796" width="9.375" style="2695" bestFit="1" customWidth="1"/>
    <col min="1797" max="1797" width="13.5" style="2695" customWidth="1"/>
    <col min="1798" max="1798" width="9" style="2695"/>
    <col min="1799" max="1799" width="9.375" style="2695" bestFit="1" customWidth="1"/>
    <col min="1800" max="1801" width="9" style="2695"/>
    <col min="1802" max="1802" width="9.375" style="2695" bestFit="1" customWidth="1"/>
    <col min="1803" max="1803" width="4" style="2695" customWidth="1"/>
    <col min="1804" max="1804" width="5.125" style="2695" customWidth="1"/>
    <col min="1805" max="1805" width="13.75" style="2695" customWidth="1"/>
    <col min="1806" max="2048" width="9" style="2695"/>
    <col min="2049" max="2049" width="4.875" style="2695" customWidth="1"/>
    <col min="2050" max="2050" width="13.25" style="2695" customWidth="1"/>
    <col min="2051" max="2051" width="15.625" style="2695" customWidth="1"/>
    <col min="2052" max="2052" width="9.375" style="2695" bestFit="1" customWidth="1"/>
    <col min="2053" max="2053" width="13.5" style="2695" customWidth="1"/>
    <col min="2054" max="2054" width="9" style="2695"/>
    <col min="2055" max="2055" width="9.375" style="2695" bestFit="1" customWidth="1"/>
    <col min="2056" max="2057" width="9" style="2695"/>
    <col min="2058" max="2058" width="9.375" style="2695" bestFit="1" customWidth="1"/>
    <col min="2059" max="2059" width="4" style="2695" customWidth="1"/>
    <col min="2060" max="2060" width="5.125" style="2695" customWidth="1"/>
    <col min="2061" max="2061" width="13.75" style="2695" customWidth="1"/>
    <col min="2062" max="2304" width="9" style="2695"/>
    <col min="2305" max="2305" width="4.875" style="2695" customWidth="1"/>
    <col min="2306" max="2306" width="13.25" style="2695" customWidth="1"/>
    <col min="2307" max="2307" width="15.625" style="2695" customWidth="1"/>
    <col min="2308" max="2308" width="9.375" style="2695" bestFit="1" customWidth="1"/>
    <col min="2309" max="2309" width="13.5" style="2695" customWidth="1"/>
    <col min="2310" max="2310" width="9" style="2695"/>
    <col min="2311" max="2311" width="9.375" style="2695" bestFit="1" customWidth="1"/>
    <col min="2312" max="2313" width="9" style="2695"/>
    <col min="2314" max="2314" width="9.375" style="2695" bestFit="1" customWidth="1"/>
    <col min="2315" max="2315" width="4" style="2695" customWidth="1"/>
    <col min="2316" max="2316" width="5.125" style="2695" customWidth="1"/>
    <col min="2317" max="2317" width="13.75" style="2695" customWidth="1"/>
    <col min="2318" max="2560" width="9" style="2695"/>
    <col min="2561" max="2561" width="4.875" style="2695" customWidth="1"/>
    <col min="2562" max="2562" width="13.25" style="2695" customWidth="1"/>
    <col min="2563" max="2563" width="15.625" style="2695" customWidth="1"/>
    <col min="2564" max="2564" width="9.375" style="2695" bestFit="1" customWidth="1"/>
    <col min="2565" max="2565" width="13.5" style="2695" customWidth="1"/>
    <col min="2566" max="2566" width="9" style="2695"/>
    <col min="2567" max="2567" width="9.375" style="2695" bestFit="1" customWidth="1"/>
    <col min="2568" max="2569" width="9" style="2695"/>
    <col min="2570" max="2570" width="9.375" style="2695" bestFit="1" customWidth="1"/>
    <col min="2571" max="2571" width="4" style="2695" customWidth="1"/>
    <col min="2572" max="2572" width="5.125" style="2695" customWidth="1"/>
    <col min="2573" max="2573" width="13.75" style="2695" customWidth="1"/>
    <col min="2574" max="2816" width="9" style="2695"/>
    <col min="2817" max="2817" width="4.875" style="2695" customWidth="1"/>
    <col min="2818" max="2818" width="13.25" style="2695" customWidth="1"/>
    <col min="2819" max="2819" width="15.625" style="2695" customWidth="1"/>
    <col min="2820" max="2820" width="9.375" style="2695" bestFit="1" customWidth="1"/>
    <col min="2821" max="2821" width="13.5" style="2695" customWidth="1"/>
    <col min="2822" max="2822" width="9" style="2695"/>
    <col min="2823" max="2823" width="9.375" style="2695" bestFit="1" customWidth="1"/>
    <col min="2824" max="2825" width="9" style="2695"/>
    <col min="2826" max="2826" width="9.375" style="2695" bestFit="1" customWidth="1"/>
    <col min="2827" max="2827" width="4" style="2695" customWidth="1"/>
    <col min="2828" max="2828" width="5.125" style="2695" customWidth="1"/>
    <col min="2829" max="2829" width="13.75" style="2695" customWidth="1"/>
    <col min="2830" max="3072" width="9" style="2695"/>
    <col min="3073" max="3073" width="4.875" style="2695" customWidth="1"/>
    <col min="3074" max="3074" width="13.25" style="2695" customWidth="1"/>
    <col min="3075" max="3075" width="15.625" style="2695" customWidth="1"/>
    <col min="3076" max="3076" width="9.375" style="2695" bestFit="1" customWidth="1"/>
    <col min="3077" max="3077" width="13.5" style="2695" customWidth="1"/>
    <col min="3078" max="3078" width="9" style="2695"/>
    <col min="3079" max="3079" width="9.375" style="2695" bestFit="1" customWidth="1"/>
    <col min="3080" max="3081" width="9" style="2695"/>
    <col min="3082" max="3082" width="9.375" style="2695" bestFit="1" customWidth="1"/>
    <col min="3083" max="3083" width="4" style="2695" customWidth="1"/>
    <col min="3084" max="3084" width="5.125" style="2695" customWidth="1"/>
    <col min="3085" max="3085" width="13.75" style="2695" customWidth="1"/>
    <col min="3086" max="3328" width="9" style="2695"/>
    <col min="3329" max="3329" width="4.875" style="2695" customWidth="1"/>
    <col min="3330" max="3330" width="13.25" style="2695" customWidth="1"/>
    <col min="3331" max="3331" width="15.625" style="2695" customWidth="1"/>
    <col min="3332" max="3332" width="9.375" style="2695" bestFit="1" customWidth="1"/>
    <col min="3333" max="3333" width="13.5" style="2695" customWidth="1"/>
    <col min="3334" max="3334" width="9" style="2695"/>
    <col min="3335" max="3335" width="9.375" style="2695" bestFit="1" customWidth="1"/>
    <col min="3336" max="3337" width="9" style="2695"/>
    <col min="3338" max="3338" width="9.375" style="2695" bestFit="1" customWidth="1"/>
    <col min="3339" max="3339" width="4" style="2695" customWidth="1"/>
    <col min="3340" max="3340" width="5.125" style="2695" customWidth="1"/>
    <col min="3341" max="3341" width="13.75" style="2695" customWidth="1"/>
    <col min="3342" max="3584" width="9" style="2695"/>
    <col min="3585" max="3585" width="4.875" style="2695" customWidth="1"/>
    <col min="3586" max="3586" width="13.25" style="2695" customWidth="1"/>
    <col min="3587" max="3587" width="15.625" style="2695" customWidth="1"/>
    <col min="3588" max="3588" width="9.375" style="2695" bestFit="1" customWidth="1"/>
    <col min="3589" max="3589" width="13.5" style="2695" customWidth="1"/>
    <col min="3590" max="3590" width="9" style="2695"/>
    <col min="3591" max="3591" width="9.375" style="2695" bestFit="1" customWidth="1"/>
    <col min="3592" max="3593" width="9" style="2695"/>
    <col min="3594" max="3594" width="9.375" style="2695" bestFit="1" customWidth="1"/>
    <col min="3595" max="3595" width="4" style="2695" customWidth="1"/>
    <col min="3596" max="3596" width="5.125" style="2695" customWidth="1"/>
    <col min="3597" max="3597" width="13.75" style="2695" customWidth="1"/>
    <col min="3598" max="3840" width="9" style="2695"/>
    <col min="3841" max="3841" width="4.875" style="2695" customWidth="1"/>
    <col min="3842" max="3842" width="13.25" style="2695" customWidth="1"/>
    <col min="3843" max="3843" width="15.625" style="2695" customWidth="1"/>
    <col min="3844" max="3844" width="9.375" style="2695" bestFit="1" customWidth="1"/>
    <col min="3845" max="3845" width="13.5" style="2695" customWidth="1"/>
    <col min="3846" max="3846" width="9" style="2695"/>
    <col min="3847" max="3847" width="9.375" style="2695" bestFit="1" customWidth="1"/>
    <col min="3848" max="3849" width="9" style="2695"/>
    <col min="3850" max="3850" width="9.375" style="2695" bestFit="1" customWidth="1"/>
    <col min="3851" max="3851" width="4" style="2695" customWidth="1"/>
    <col min="3852" max="3852" width="5.125" style="2695" customWidth="1"/>
    <col min="3853" max="3853" width="13.75" style="2695" customWidth="1"/>
    <col min="3854" max="4096" width="9" style="2695"/>
    <col min="4097" max="4097" width="4.875" style="2695" customWidth="1"/>
    <col min="4098" max="4098" width="13.25" style="2695" customWidth="1"/>
    <col min="4099" max="4099" width="15.625" style="2695" customWidth="1"/>
    <col min="4100" max="4100" width="9.375" style="2695" bestFit="1" customWidth="1"/>
    <col min="4101" max="4101" width="13.5" style="2695" customWidth="1"/>
    <col min="4102" max="4102" width="9" style="2695"/>
    <col min="4103" max="4103" width="9.375" style="2695" bestFit="1" customWidth="1"/>
    <col min="4104" max="4105" width="9" style="2695"/>
    <col min="4106" max="4106" width="9.375" style="2695" bestFit="1" customWidth="1"/>
    <col min="4107" max="4107" width="4" style="2695" customWidth="1"/>
    <col min="4108" max="4108" width="5.125" style="2695" customWidth="1"/>
    <col min="4109" max="4109" width="13.75" style="2695" customWidth="1"/>
    <col min="4110" max="4352" width="9" style="2695"/>
    <col min="4353" max="4353" width="4.875" style="2695" customWidth="1"/>
    <col min="4354" max="4354" width="13.25" style="2695" customWidth="1"/>
    <col min="4355" max="4355" width="15.625" style="2695" customWidth="1"/>
    <col min="4356" max="4356" width="9.375" style="2695" bestFit="1" customWidth="1"/>
    <col min="4357" max="4357" width="13.5" style="2695" customWidth="1"/>
    <col min="4358" max="4358" width="9" style="2695"/>
    <col min="4359" max="4359" width="9.375" style="2695" bestFit="1" customWidth="1"/>
    <col min="4360" max="4361" width="9" style="2695"/>
    <col min="4362" max="4362" width="9.375" style="2695" bestFit="1" customWidth="1"/>
    <col min="4363" max="4363" width="4" style="2695" customWidth="1"/>
    <col min="4364" max="4364" width="5.125" style="2695" customWidth="1"/>
    <col min="4365" max="4365" width="13.75" style="2695" customWidth="1"/>
    <col min="4366" max="4608" width="9" style="2695"/>
    <col min="4609" max="4609" width="4.875" style="2695" customWidth="1"/>
    <col min="4610" max="4610" width="13.25" style="2695" customWidth="1"/>
    <col min="4611" max="4611" width="15.625" style="2695" customWidth="1"/>
    <col min="4612" max="4612" width="9.375" style="2695" bestFit="1" customWidth="1"/>
    <col min="4613" max="4613" width="13.5" style="2695" customWidth="1"/>
    <col min="4614" max="4614" width="9" style="2695"/>
    <col min="4615" max="4615" width="9.375" style="2695" bestFit="1" customWidth="1"/>
    <col min="4616" max="4617" width="9" style="2695"/>
    <col min="4618" max="4618" width="9.375" style="2695" bestFit="1" customWidth="1"/>
    <col min="4619" max="4619" width="4" style="2695" customWidth="1"/>
    <col min="4620" max="4620" width="5.125" style="2695" customWidth="1"/>
    <col min="4621" max="4621" width="13.75" style="2695" customWidth="1"/>
    <col min="4622" max="4864" width="9" style="2695"/>
    <col min="4865" max="4865" width="4.875" style="2695" customWidth="1"/>
    <col min="4866" max="4866" width="13.25" style="2695" customWidth="1"/>
    <col min="4867" max="4867" width="15.625" style="2695" customWidth="1"/>
    <col min="4868" max="4868" width="9.375" style="2695" bestFit="1" customWidth="1"/>
    <col min="4869" max="4869" width="13.5" style="2695" customWidth="1"/>
    <col min="4870" max="4870" width="9" style="2695"/>
    <col min="4871" max="4871" width="9.375" style="2695" bestFit="1" customWidth="1"/>
    <col min="4872" max="4873" width="9" style="2695"/>
    <col min="4874" max="4874" width="9.375" style="2695" bestFit="1" customWidth="1"/>
    <col min="4875" max="4875" width="4" style="2695" customWidth="1"/>
    <col min="4876" max="4876" width="5.125" style="2695" customWidth="1"/>
    <col min="4877" max="4877" width="13.75" style="2695" customWidth="1"/>
    <col min="4878" max="5120" width="9" style="2695"/>
    <col min="5121" max="5121" width="4.875" style="2695" customWidth="1"/>
    <col min="5122" max="5122" width="13.25" style="2695" customWidth="1"/>
    <col min="5123" max="5123" width="15.625" style="2695" customWidth="1"/>
    <col min="5124" max="5124" width="9.375" style="2695" bestFit="1" customWidth="1"/>
    <col min="5125" max="5125" width="13.5" style="2695" customWidth="1"/>
    <col min="5126" max="5126" width="9" style="2695"/>
    <col min="5127" max="5127" width="9.375" style="2695" bestFit="1" customWidth="1"/>
    <col min="5128" max="5129" width="9" style="2695"/>
    <col min="5130" max="5130" width="9.375" style="2695" bestFit="1" customWidth="1"/>
    <col min="5131" max="5131" width="4" style="2695" customWidth="1"/>
    <col min="5132" max="5132" width="5.125" style="2695" customWidth="1"/>
    <col min="5133" max="5133" width="13.75" style="2695" customWidth="1"/>
    <col min="5134" max="5376" width="9" style="2695"/>
    <col min="5377" max="5377" width="4.875" style="2695" customWidth="1"/>
    <col min="5378" max="5378" width="13.25" style="2695" customWidth="1"/>
    <col min="5379" max="5379" width="15.625" style="2695" customWidth="1"/>
    <col min="5380" max="5380" width="9.375" style="2695" bestFit="1" customWidth="1"/>
    <col min="5381" max="5381" width="13.5" style="2695" customWidth="1"/>
    <col min="5382" max="5382" width="9" style="2695"/>
    <col min="5383" max="5383" width="9.375" style="2695" bestFit="1" customWidth="1"/>
    <col min="5384" max="5385" width="9" style="2695"/>
    <col min="5386" max="5386" width="9.375" style="2695" bestFit="1" customWidth="1"/>
    <col min="5387" max="5387" width="4" style="2695" customWidth="1"/>
    <col min="5388" max="5388" width="5.125" style="2695" customWidth="1"/>
    <col min="5389" max="5389" width="13.75" style="2695" customWidth="1"/>
    <col min="5390" max="5632" width="9" style="2695"/>
    <col min="5633" max="5633" width="4.875" style="2695" customWidth="1"/>
    <col min="5634" max="5634" width="13.25" style="2695" customWidth="1"/>
    <col min="5635" max="5635" width="15.625" style="2695" customWidth="1"/>
    <col min="5636" max="5636" width="9.375" style="2695" bestFit="1" customWidth="1"/>
    <col min="5637" max="5637" width="13.5" style="2695" customWidth="1"/>
    <col min="5638" max="5638" width="9" style="2695"/>
    <col min="5639" max="5639" width="9.375" style="2695" bestFit="1" customWidth="1"/>
    <col min="5640" max="5641" width="9" style="2695"/>
    <col min="5642" max="5642" width="9.375" style="2695" bestFit="1" customWidth="1"/>
    <col min="5643" max="5643" width="4" style="2695" customWidth="1"/>
    <col min="5644" max="5644" width="5.125" style="2695" customWidth="1"/>
    <col min="5645" max="5645" width="13.75" style="2695" customWidth="1"/>
    <col min="5646" max="5888" width="9" style="2695"/>
    <col min="5889" max="5889" width="4.875" style="2695" customWidth="1"/>
    <col min="5890" max="5890" width="13.25" style="2695" customWidth="1"/>
    <col min="5891" max="5891" width="15.625" style="2695" customWidth="1"/>
    <col min="5892" max="5892" width="9.375" style="2695" bestFit="1" customWidth="1"/>
    <col min="5893" max="5893" width="13.5" style="2695" customWidth="1"/>
    <col min="5894" max="5894" width="9" style="2695"/>
    <col min="5895" max="5895" width="9.375" style="2695" bestFit="1" customWidth="1"/>
    <col min="5896" max="5897" width="9" style="2695"/>
    <col min="5898" max="5898" width="9.375" style="2695" bestFit="1" customWidth="1"/>
    <col min="5899" max="5899" width="4" style="2695" customWidth="1"/>
    <col min="5900" max="5900" width="5.125" style="2695" customWidth="1"/>
    <col min="5901" max="5901" width="13.75" style="2695" customWidth="1"/>
    <col min="5902" max="6144" width="9" style="2695"/>
    <col min="6145" max="6145" width="4.875" style="2695" customWidth="1"/>
    <col min="6146" max="6146" width="13.25" style="2695" customWidth="1"/>
    <col min="6147" max="6147" width="15.625" style="2695" customWidth="1"/>
    <col min="6148" max="6148" width="9.375" style="2695" bestFit="1" customWidth="1"/>
    <col min="6149" max="6149" width="13.5" style="2695" customWidth="1"/>
    <col min="6150" max="6150" width="9" style="2695"/>
    <col min="6151" max="6151" width="9.375" style="2695" bestFit="1" customWidth="1"/>
    <col min="6152" max="6153" width="9" style="2695"/>
    <col min="6154" max="6154" width="9.375" style="2695" bestFit="1" customWidth="1"/>
    <col min="6155" max="6155" width="4" style="2695" customWidth="1"/>
    <col min="6156" max="6156" width="5.125" style="2695" customWidth="1"/>
    <col min="6157" max="6157" width="13.75" style="2695" customWidth="1"/>
    <col min="6158" max="6400" width="9" style="2695"/>
    <col min="6401" max="6401" width="4.875" style="2695" customWidth="1"/>
    <col min="6402" max="6402" width="13.25" style="2695" customWidth="1"/>
    <col min="6403" max="6403" width="15.625" style="2695" customWidth="1"/>
    <col min="6404" max="6404" width="9.375" style="2695" bestFit="1" customWidth="1"/>
    <col min="6405" max="6405" width="13.5" style="2695" customWidth="1"/>
    <col min="6406" max="6406" width="9" style="2695"/>
    <col min="6407" max="6407" width="9.375" style="2695" bestFit="1" customWidth="1"/>
    <col min="6408" max="6409" width="9" style="2695"/>
    <col min="6410" max="6410" width="9.375" style="2695" bestFit="1" customWidth="1"/>
    <col min="6411" max="6411" width="4" style="2695" customWidth="1"/>
    <col min="6412" max="6412" width="5.125" style="2695" customWidth="1"/>
    <col min="6413" max="6413" width="13.75" style="2695" customWidth="1"/>
    <col min="6414" max="6656" width="9" style="2695"/>
    <col min="6657" max="6657" width="4.875" style="2695" customWidth="1"/>
    <col min="6658" max="6658" width="13.25" style="2695" customWidth="1"/>
    <col min="6659" max="6659" width="15.625" style="2695" customWidth="1"/>
    <col min="6660" max="6660" width="9.375" style="2695" bestFit="1" customWidth="1"/>
    <col min="6661" max="6661" width="13.5" style="2695" customWidth="1"/>
    <col min="6662" max="6662" width="9" style="2695"/>
    <col min="6663" max="6663" width="9.375" style="2695" bestFit="1" customWidth="1"/>
    <col min="6664" max="6665" width="9" style="2695"/>
    <col min="6666" max="6666" width="9.375" style="2695" bestFit="1" customWidth="1"/>
    <col min="6667" max="6667" width="4" style="2695" customWidth="1"/>
    <col min="6668" max="6668" width="5.125" style="2695" customWidth="1"/>
    <col min="6669" max="6669" width="13.75" style="2695" customWidth="1"/>
    <col min="6670" max="6912" width="9" style="2695"/>
    <col min="6913" max="6913" width="4.875" style="2695" customWidth="1"/>
    <col min="6914" max="6914" width="13.25" style="2695" customWidth="1"/>
    <col min="6915" max="6915" width="15.625" style="2695" customWidth="1"/>
    <col min="6916" max="6916" width="9.375" style="2695" bestFit="1" customWidth="1"/>
    <col min="6917" max="6917" width="13.5" style="2695" customWidth="1"/>
    <col min="6918" max="6918" width="9" style="2695"/>
    <col min="6919" max="6919" width="9.375" style="2695" bestFit="1" customWidth="1"/>
    <col min="6920" max="6921" width="9" style="2695"/>
    <col min="6922" max="6922" width="9.375" style="2695" bestFit="1" customWidth="1"/>
    <col min="6923" max="6923" width="4" style="2695" customWidth="1"/>
    <col min="6924" max="6924" width="5.125" style="2695" customWidth="1"/>
    <col min="6925" max="6925" width="13.75" style="2695" customWidth="1"/>
    <col min="6926" max="7168" width="9" style="2695"/>
    <col min="7169" max="7169" width="4.875" style="2695" customWidth="1"/>
    <col min="7170" max="7170" width="13.25" style="2695" customWidth="1"/>
    <col min="7171" max="7171" width="15.625" style="2695" customWidth="1"/>
    <col min="7172" max="7172" width="9.375" style="2695" bestFit="1" customWidth="1"/>
    <col min="7173" max="7173" width="13.5" style="2695" customWidth="1"/>
    <col min="7174" max="7174" width="9" style="2695"/>
    <col min="7175" max="7175" width="9.375" style="2695" bestFit="1" customWidth="1"/>
    <col min="7176" max="7177" width="9" style="2695"/>
    <col min="7178" max="7178" width="9.375" style="2695" bestFit="1" customWidth="1"/>
    <col min="7179" max="7179" width="4" style="2695" customWidth="1"/>
    <col min="7180" max="7180" width="5.125" style="2695" customWidth="1"/>
    <col min="7181" max="7181" width="13.75" style="2695" customWidth="1"/>
    <col min="7182" max="7424" width="9" style="2695"/>
    <col min="7425" max="7425" width="4.875" style="2695" customWidth="1"/>
    <col min="7426" max="7426" width="13.25" style="2695" customWidth="1"/>
    <col min="7427" max="7427" width="15.625" style="2695" customWidth="1"/>
    <col min="7428" max="7428" width="9.375" style="2695" bestFit="1" customWidth="1"/>
    <col min="7429" max="7429" width="13.5" style="2695" customWidth="1"/>
    <col min="7430" max="7430" width="9" style="2695"/>
    <col min="7431" max="7431" width="9.375" style="2695" bestFit="1" customWidth="1"/>
    <col min="7432" max="7433" width="9" style="2695"/>
    <col min="7434" max="7434" width="9.375" style="2695" bestFit="1" customWidth="1"/>
    <col min="7435" max="7435" width="4" style="2695" customWidth="1"/>
    <col min="7436" max="7436" width="5.125" style="2695" customWidth="1"/>
    <col min="7437" max="7437" width="13.75" style="2695" customWidth="1"/>
    <col min="7438" max="7680" width="9" style="2695"/>
    <col min="7681" max="7681" width="4.875" style="2695" customWidth="1"/>
    <col min="7682" max="7682" width="13.25" style="2695" customWidth="1"/>
    <col min="7683" max="7683" width="15.625" style="2695" customWidth="1"/>
    <col min="7684" max="7684" width="9.375" style="2695" bestFit="1" customWidth="1"/>
    <col min="7685" max="7685" width="13.5" style="2695" customWidth="1"/>
    <col min="7686" max="7686" width="9" style="2695"/>
    <col min="7687" max="7687" width="9.375" style="2695" bestFit="1" customWidth="1"/>
    <col min="7688" max="7689" width="9" style="2695"/>
    <col min="7690" max="7690" width="9.375" style="2695" bestFit="1" customWidth="1"/>
    <col min="7691" max="7691" width="4" style="2695" customWidth="1"/>
    <col min="7692" max="7692" width="5.125" style="2695" customWidth="1"/>
    <col min="7693" max="7693" width="13.75" style="2695" customWidth="1"/>
    <col min="7694" max="7936" width="9" style="2695"/>
    <col min="7937" max="7937" width="4.875" style="2695" customWidth="1"/>
    <col min="7938" max="7938" width="13.25" style="2695" customWidth="1"/>
    <col min="7939" max="7939" width="15.625" style="2695" customWidth="1"/>
    <col min="7940" max="7940" width="9.375" style="2695" bestFit="1" customWidth="1"/>
    <col min="7941" max="7941" width="13.5" style="2695" customWidth="1"/>
    <col min="7942" max="7942" width="9" style="2695"/>
    <col min="7943" max="7943" width="9.375" style="2695" bestFit="1" customWidth="1"/>
    <col min="7944" max="7945" width="9" style="2695"/>
    <col min="7946" max="7946" width="9.375" style="2695" bestFit="1" customWidth="1"/>
    <col min="7947" max="7947" width="4" style="2695" customWidth="1"/>
    <col min="7948" max="7948" width="5.125" style="2695" customWidth="1"/>
    <col min="7949" max="7949" width="13.75" style="2695" customWidth="1"/>
    <col min="7950" max="8192" width="9" style="2695"/>
    <col min="8193" max="8193" width="4.875" style="2695" customWidth="1"/>
    <col min="8194" max="8194" width="13.25" style="2695" customWidth="1"/>
    <col min="8195" max="8195" width="15.625" style="2695" customWidth="1"/>
    <col min="8196" max="8196" width="9.375" style="2695" bestFit="1" customWidth="1"/>
    <col min="8197" max="8197" width="13.5" style="2695" customWidth="1"/>
    <col min="8198" max="8198" width="9" style="2695"/>
    <col min="8199" max="8199" width="9.375" style="2695" bestFit="1" customWidth="1"/>
    <col min="8200" max="8201" width="9" style="2695"/>
    <col min="8202" max="8202" width="9.375" style="2695" bestFit="1" customWidth="1"/>
    <col min="8203" max="8203" width="4" style="2695" customWidth="1"/>
    <col min="8204" max="8204" width="5.125" style="2695" customWidth="1"/>
    <col min="8205" max="8205" width="13.75" style="2695" customWidth="1"/>
    <col min="8206" max="8448" width="9" style="2695"/>
    <col min="8449" max="8449" width="4.875" style="2695" customWidth="1"/>
    <col min="8450" max="8450" width="13.25" style="2695" customWidth="1"/>
    <col min="8451" max="8451" width="15.625" style="2695" customWidth="1"/>
    <col min="8452" max="8452" width="9.375" style="2695" bestFit="1" customWidth="1"/>
    <col min="8453" max="8453" width="13.5" style="2695" customWidth="1"/>
    <col min="8454" max="8454" width="9" style="2695"/>
    <col min="8455" max="8455" width="9.375" style="2695" bestFit="1" customWidth="1"/>
    <col min="8456" max="8457" width="9" style="2695"/>
    <col min="8458" max="8458" width="9.375" style="2695" bestFit="1" customWidth="1"/>
    <col min="8459" max="8459" width="4" style="2695" customWidth="1"/>
    <col min="8460" max="8460" width="5.125" style="2695" customWidth="1"/>
    <col min="8461" max="8461" width="13.75" style="2695" customWidth="1"/>
    <col min="8462" max="8704" width="9" style="2695"/>
    <col min="8705" max="8705" width="4.875" style="2695" customWidth="1"/>
    <col min="8706" max="8706" width="13.25" style="2695" customWidth="1"/>
    <col min="8707" max="8707" width="15.625" style="2695" customWidth="1"/>
    <col min="8708" max="8708" width="9.375" style="2695" bestFit="1" customWidth="1"/>
    <col min="8709" max="8709" width="13.5" style="2695" customWidth="1"/>
    <col min="8710" max="8710" width="9" style="2695"/>
    <col min="8711" max="8711" width="9.375" style="2695" bestFit="1" customWidth="1"/>
    <col min="8712" max="8713" width="9" style="2695"/>
    <col min="8714" max="8714" width="9.375" style="2695" bestFit="1" customWidth="1"/>
    <col min="8715" max="8715" width="4" style="2695" customWidth="1"/>
    <col min="8716" max="8716" width="5.125" style="2695" customWidth="1"/>
    <col min="8717" max="8717" width="13.75" style="2695" customWidth="1"/>
    <col min="8718" max="8960" width="9" style="2695"/>
    <col min="8961" max="8961" width="4.875" style="2695" customWidth="1"/>
    <col min="8962" max="8962" width="13.25" style="2695" customWidth="1"/>
    <col min="8963" max="8963" width="15.625" style="2695" customWidth="1"/>
    <col min="8964" max="8964" width="9.375" style="2695" bestFit="1" customWidth="1"/>
    <col min="8965" max="8965" width="13.5" style="2695" customWidth="1"/>
    <col min="8966" max="8966" width="9" style="2695"/>
    <col min="8967" max="8967" width="9.375" style="2695" bestFit="1" customWidth="1"/>
    <col min="8968" max="8969" width="9" style="2695"/>
    <col min="8970" max="8970" width="9.375" style="2695" bestFit="1" customWidth="1"/>
    <col min="8971" max="8971" width="4" style="2695" customWidth="1"/>
    <col min="8972" max="8972" width="5.125" style="2695" customWidth="1"/>
    <col min="8973" max="8973" width="13.75" style="2695" customWidth="1"/>
    <col min="8974" max="9216" width="9" style="2695"/>
    <col min="9217" max="9217" width="4.875" style="2695" customWidth="1"/>
    <col min="9218" max="9218" width="13.25" style="2695" customWidth="1"/>
    <col min="9219" max="9219" width="15.625" style="2695" customWidth="1"/>
    <col min="9220" max="9220" width="9.375" style="2695" bestFit="1" customWidth="1"/>
    <col min="9221" max="9221" width="13.5" style="2695" customWidth="1"/>
    <col min="9222" max="9222" width="9" style="2695"/>
    <col min="9223" max="9223" width="9.375" style="2695" bestFit="1" customWidth="1"/>
    <col min="9224" max="9225" width="9" style="2695"/>
    <col min="9226" max="9226" width="9.375" style="2695" bestFit="1" customWidth="1"/>
    <col min="9227" max="9227" width="4" style="2695" customWidth="1"/>
    <col min="9228" max="9228" width="5.125" style="2695" customWidth="1"/>
    <col min="9229" max="9229" width="13.75" style="2695" customWidth="1"/>
    <col min="9230" max="9472" width="9" style="2695"/>
    <col min="9473" max="9473" width="4.875" style="2695" customWidth="1"/>
    <col min="9474" max="9474" width="13.25" style="2695" customWidth="1"/>
    <col min="9475" max="9475" width="15.625" style="2695" customWidth="1"/>
    <col min="9476" max="9476" width="9.375" style="2695" bestFit="1" customWidth="1"/>
    <col min="9477" max="9477" width="13.5" style="2695" customWidth="1"/>
    <col min="9478" max="9478" width="9" style="2695"/>
    <col min="9479" max="9479" width="9.375" style="2695" bestFit="1" customWidth="1"/>
    <col min="9480" max="9481" width="9" style="2695"/>
    <col min="9482" max="9482" width="9.375" style="2695" bestFit="1" customWidth="1"/>
    <col min="9483" max="9483" width="4" style="2695" customWidth="1"/>
    <col min="9484" max="9484" width="5.125" style="2695" customWidth="1"/>
    <col min="9485" max="9485" width="13.75" style="2695" customWidth="1"/>
    <col min="9486" max="9728" width="9" style="2695"/>
    <col min="9729" max="9729" width="4.875" style="2695" customWidth="1"/>
    <col min="9730" max="9730" width="13.25" style="2695" customWidth="1"/>
    <col min="9731" max="9731" width="15.625" style="2695" customWidth="1"/>
    <col min="9732" max="9732" width="9.375" style="2695" bestFit="1" customWidth="1"/>
    <col min="9733" max="9733" width="13.5" style="2695" customWidth="1"/>
    <col min="9734" max="9734" width="9" style="2695"/>
    <col min="9735" max="9735" width="9.375" style="2695" bestFit="1" customWidth="1"/>
    <col min="9736" max="9737" width="9" style="2695"/>
    <col min="9738" max="9738" width="9.375" style="2695" bestFit="1" customWidth="1"/>
    <col min="9739" max="9739" width="4" style="2695" customWidth="1"/>
    <col min="9740" max="9740" width="5.125" style="2695" customWidth="1"/>
    <col min="9741" max="9741" width="13.75" style="2695" customWidth="1"/>
    <col min="9742" max="9984" width="9" style="2695"/>
    <col min="9985" max="9985" width="4.875" style="2695" customWidth="1"/>
    <col min="9986" max="9986" width="13.25" style="2695" customWidth="1"/>
    <col min="9987" max="9987" width="15.625" style="2695" customWidth="1"/>
    <col min="9988" max="9988" width="9.375" style="2695" bestFit="1" customWidth="1"/>
    <col min="9989" max="9989" width="13.5" style="2695" customWidth="1"/>
    <col min="9990" max="9990" width="9" style="2695"/>
    <col min="9991" max="9991" width="9.375" style="2695" bestFit="1" customWidth="1"/>
    <col min="9992" max="9993" width="9" style="2695"/>
    <col min="9994" max="9994" width="9.375" style="2695" bestFit="1" customWidth="1"/>
    <col min="9995" max="9995" width="4" style="2695" customWidth="1"/>
    <col min="9996" max="9996" width="5.125" style="2695" customWidth="1"/>
    <col min="9997" max="9997" width="13.75" style="2695" customWidth="1"/>
    <col min="9998" max="10240" width="9" style="2695"/>
    <col min="10241" max="10241" width="4.875" style="2695" customWidth="1"/>
    <col min="10242" max="10242" width="13.25" style="2695" customWidth="1"/>
    <col min="10243" max="10243" width="15.625" style="2695" customWidth="1"/>
    <col min="10244" max="10244" width="9.375" style="2695" bestFit="1" customWidth="1"/>
    <col min="10245" max="10245" width="13.5" style="2695" customWidth="1"/>
    <col min="10246" max="10246" width="9" style="2695"/>
    <col min="10247" max="10247" width="9.375" style="2695" bestFit="1" customWidth="1"/>
    <col min="10248" max="10249" width="9" style="2695"/>
    <col min="10250" max="10250" width="9.375" style="2695" bestFit="1" customWidth="1"/>
    <col min="10251" max="10251" width="4" style="2695" customWidth="1"/>
    <col min="10252" max="10252" width="5.125" style="2695" customWidth="1"/>
    <col min="10253" max="10253" width="13.75" style="2695" customWidth="1"/>
    <col min="10254" max="10496" width="9" style="2695"/>
    <col min="10497" max="10497" width="4.875" style="2695" customWidth="1"/>
    <col min="10498" max="10498" width="13.25" style="2695" customWidth="1"/>
    <col min="10499" max="10499" width="15.625" style="2695" customWidth="1"/>
    <col min="10500" max="10500" width="9.375" style="2695" bestFit="1" customWidth="1"/>
    <col min="10501" max="10501" width="13.5" style="2695" customWidth="1"/>
    <col min="10502" max="10502" width="9" style="2695"/>
    <col min="10503" max="10503" width="9.375" style="2695" bestFit="1" customWidth="1"/>
    <col min="10504" max="10505" width="9" style="2695"/>
    <col min="10506" max="10506" width="9.375" style="2695" bestFit="1" customWidth="1"/>
    <col min="10507" max="10507" width="4" style="2695" customWidth="1"/>
    <col min="10508" max="10508" width="5.125" style="2695" customWidth="1"/>
    <col min="10509" max="10509" width="13.75" style="2695" customWidth="1"/>
    <col min="10510" max="10752" width="9" style="2695"/>
    <col min="10753" max="10753" width="4.875" style="2695" customWidth="1"/>
    <col min="10754" max="10754" width="13.25" style="2695" customWidth="1"/>
    <col min="10755" max="10755" width="15.625" style="2695" customWidth="1"/>
    <col min="10756" max="10756" width="9.375" style="2695" bestFit="1" customWidth="1"/>
    <col min="10757" max="10757" width="13.5" style="2695" customWidth="1"/>
    <col min="10758" max="10758" width="9" style="2695"/>
    <col min="10759" max="10759" width="9.375" style="2695" bestFit="1" customWidth="1"/>
    <col min="10760" max="10761" width="9" style="2695"/>
    <col min="10762" max="10762" width="9.375" style="2695" bestFit="1" customWidth="1"/>
    <col min="10763" max="10763" width="4" style="2695" customWidth="1"/>
    <col min="10764" max="10764" width="5.125" style="2695" customWidth="1"/>
    <col min="10765" max="10765" width="13.75" style="2695" customWidth="1"/>
    <col min="10766" max="11008" width="9" style="2695"/>
    <col min="11009" max="11009" width="4.875" style="2695" customWidth="1"/>
    <col min="11010" max="11010" width="13.25" style="2695" customWidth="1"/>
    <col min="11011" max="11011" width="15.625" style="2695" customWidth="1"/>
    <col min="11012" max="11012" width="9.375" style="2695" bestFit="1" customWidth="1"/>
    <col min="11013" max="11013" width="13.5" style="2695" customWidth="1"/>
    <col min="11014" max="11014" width="9" style="2695"/>
    <col min="11015" max="11015" width="9.375" style="2695" bestFit="1" customWidth="1"/>
    <col min="11016" max="11017" width="9" style="2695"/>
    <col min="11018" max="11018" width="9.375" style="2695" bestFit="1" customWidth="1"/>
    <col min="11019" max="11019" width="4" style="2695" customWidth="1"/>
    <col min="11020" max="11020" width="5.125" style="2695" customWidth="1"/>
    <col min="11021" max="11021" width="13.75" style="2695" customWidth="1"/>
    <col min="11022" max="11264" width="9" style="2695"/>
    <col min="11265" max="11265" width="4.875" style="2695" customWidth="1"/>
    <col min="11266" max="11266" width="13.25" style="2695" customWidth="1"/>
    <col min="11267" max="11267" width="15.625" style="2695" customWidth="1"/>
    <col min="11268" max="11268" width="9.375" style="2695" bestFit="1" customWidth="1"/>
    <col min="11269" max="11269" width="13.5" style="2695" customWidth="1"/>
    <col min="11270" max="11270" width="9" style="2695"/>
    <col min="11271" max="11271" width="9.375" style="2695" bestFit="1" customWidth="1"/>
    <col min="11272" max="11273" width="9" style="2695"/>
    <col min="11274" max="11274" width="9.375" style="2695" bestFit="1" customWidth="1"/>
    <col min="11275" max="11275" width="4" style="2695" customWidth="1"/>
    <col min="11276" max="11276" width="5.125" style="2695" customWidth="1"/>
    <col min="11277" max="11277" width="13.75" style="2695" customWidth="1"/>
    <col min="11278" max="11520" width="9" style="2695"/>
    <col min="11521" max="11521" width="4.875" style="2695" customWidth="1"/>
    <col min="11522" max="11522" width="13.25" style="2695" customWidth="1"/>
    <col min="11523" max="11523" width="15.625" style="2695" customWidth="1"/>
    <col min="11524" max="11524" width="9.375" style="2695" bestFit="1" customWidth="1"/>
    <col min="11525" max="11525" width="13.5" style="2695" customWidth="1"/>
    <col min="11526" max="11526" width="9" style="2695"/>
    <col min="11527" max="11527" width="9.375" style="2695" bestFit="1" customWidth="1"/>
    <col min="11528" max="11529" width="9" style="2695"/>
    <col min="11530" max="11530" width="9.375" style="2695" bestFit="1" customWidth="1"/>
    <col min="11531" max="11531" width="4" style="2695" customWidth="1"/>
    <col min="11532" max="11532" width="5.125" style="2695" customWidth="1"/>
    <col min="11533" max="11533" width="13.75" style="2695" customWidth="1"/>
    <col min="11534" max="11776" width="9" style="2695"/>
    <col min="11777" max="11777" width="4.875" style="2695" customWidth="1"/>
    <col min="11778" max="11778" width="13.25" style="2695" customWidth="1"/>
    <col min="11779" max="11779" width="15.625" style="2695" customWidth="1"/>
    <col min="11780" max="11780" width="9.375" style="2695" bestFit="1" customWidth="1"/>
    <col min="11781" max="11781" width="13.5" style="2695" customWidth="1"/>
    <col min="11782" max="11782" width="9" style="2695"/>
    <col min="11783" max="11783" width="9.375" style="2695" bestFit="1" customWidth="1"/>
    <col min="11784" max="11785" width="9" style="2695"/>
    <col min="11786" max="11786" width="9.375" style="2695" bestFit="1" customWidth="1"/>
    <col min="11787" max="11787" width="4" style="2695" customWidth="1"/>
    <col min="11788" max="11788" width="5.125" style="2695" customWidth="1"/>
    <col min="11789" max="11789" width="13.75" style="2695" customWidth="1"/>
    <col min="11790" max="12032" width="9" style="2695"/>
    <col min="12033" max="12033" width="4.875" style="2695" customWidth="1"/>
    <col min="12034" max="12034" width="13.25" style="2695" customWidth="1"/>
    <col min="12035" max="12035" width="15.625" style="2695" customWidth="1"/>
    <col min="12036" max="12036" width="9.375" style="2695" bestFit="1" customWidth="1"/>
    <col min="12037" max="12037" width="13.5" style="2695" customWidth="1"/>
    <col min="12038" max="12038" width="9" style="2695"/>
    <col min="12039" max="12039" width="9.375" style="2695" bestFit="1" customWidth="1"/>
    <col min="12040" max="12041" width="9" style="2695"/>
    <col min="12042" max="12042" width="9.375" style="2695" bestFit="1" customWidth="1"/>
    <col min="12043" max="12043" width="4" style="2695" customWidth="1"/>
    <col min="12044" max="12044" width="5.125" style="2695" customWidth="1"/>
    <col min="12045" max="12045" width="13.75" style="2695" customWidth="1"/>
    <col min="12046" max="12288" width="9" style="2695"/>
    <col min="12289" max="12289" width="4.875" style="2695" customWidth="1"/>
    <col min="12290" max="12290" width="13.25" style="2695" customWidth="1"/>
    <col min="12291" max="12291" width="15.625" style="2695" customWidth="1"/>
    <col min="12292" max="12292" width="9.375" style="2695" bestFit="1" customWidth="1"/>
    <col min="12293" max="12293" width="13.5" style="2695" customWidth="1"/>
    <col min="12294" max="12294" width="9" style="2695"/>
    <col min="12295" max="12295" width="9.375" style="2695" bestFit="1" customWidth="1"/>
    <col min="12296" max="12297" width="9" style="2695"/>
    <col min="12298" max="12298" width="9.375" style="2695" bestFit="1" customWidth="1"/>
    <col min="12299" max="12299" width="4" style="2695" customWidth="1"/>
    <col min="12300" max="12300" width="5.125" style="2695" customWidth="1"/>
    <col min="12301" max="12301" width="13.75" style="2695" customWidth="1"/>
    <col min="12302" max="12544" width="9" style="2695"/>
    <col min="12545" max="12545" width="4.875" style="2695" customWidth="1"/>
    <col min="12546" max="12546" width="13.25" style="2695" customWidth="1"/>
    <col min="12547" max="12547" width="15.625" style="2695" customWidth="1"/>
    <col min="12548" max="12548" width="9.375" style="2695" bestFit="1" customWidth="1"/>
    <col min="12549" max="12549" width="13.5" style="2695" customWidth="1"/>
    <col min="12550" max="12550" width="9" style="2695"/>
    <col min="12551" max="12551" width="9.375" style="2695" bestFit="1" customWidth="1"/>
    <col min="12552" max="12553" width="9" style="2695"/>
    <col min="12554" max="12554" width="9.375" style="2695" bestFit="1" customWidth="1"/>
    <col min="12555" max="12555" width="4" style="2695" customWidth="1"/>
    <col min="12556" max="12556" width="5.125" style="2695" customWidth="1"/>
    <col min="12557" max="12557" width="13.75" style="2695" customWidth="1"/>
    <col min="12558" max="12800" width="9" style="2695"/>
    <col min="12801" max="12801" width="4.875" style="2695" customWidth="1"/>
    <col min="12802" max="12802" width="13.25" style="2695" customWidth="1"/>
    <col min="12803" max="12803" width="15.625" style="2695" customWidth="1"/>
    <col min="12804" max="12804" width="9.375" style="2695" bestFit="1" customWidth="1"/>
    <col min="12805" max="12805" width="13.5" style="2695" customWidth="1"/>
    <col min="12806" max="12806" width="9" style="2695"/>
    <col min="12807" max="12807" width="9.375" style="2695" bestFit="1" customWidth="1"/>
    <col min="12808" max="12809" width="9" style="2695"/>
    <col min="12810" max="12810" width="9.375" style="2695" bestFit="1" customWidth="1"/>
    <col min="12811" max="12811" width="4" style="2695" customWidth="1"/>
    <col min="12812" max="12812" width="5.125" style="2695" customWidth="1"/>
    <col min="12813" max="12813" width="13.75" style="2695" customWidth="1"/>
    <col min="12814" max="13056" width="9" style="2695"/>
    <col min="13057" max="13057" width="4.875" style="2695" customWidth="1"/>
    <col min="13058" max="13058" width="13.25" style="2695" customWidth="1"/>
    <col min="13059" max="13059" width="15.625" style="2695" customWidth="1"/>
    <col min="13060" max="13060" width="9.375" style="2695" bestFit="1" customWidth="1"/>
    <col min="13061" max="13061" width="13.5" style="2695" customWidth="1"/>
    <col min="13062" max="13062" width="9" style="2695"/>
    <col min="13063" max="13063" width="9.375" style="2695" bestFit="1" customWidth="1"/>
    <col min="13064" max="13065" width="9" style="2695"/>
    <col min="13066" max="13066" width="9.375" style="2695" bestFit="1" customWidth="1"/>
    <col min="13067" max="13067" width="4" style="2695" customWidth="1"/>
    <col min="13068" max="13068" width="5.125" style="2695" customWidth="1"/>
    <col min="13069" max="13069" width="13.75" style="2695" customWidth="1"/>
    <col min="13070" max="13312" width="9" style="2695"/>
    <col min="13313" max="13313" width="4.875" style="2695" customWidth="1"/>
    <col min="13314" max="13314" width="13.25" style="2695" customWidth="1"/>
    <col min="13315" max="13315" width="15.625" style="2695" customWidth="1"/>
    <col min="13316" max="13316" width="9.375" style="2695" bestFit="1" customWidth="1"/>
    <col min="13317" max="13317" width="13.5" style="2695" customWidth="1"/>
    <col min="13318" max="13318" width="9" style="2695"/>
    <col min="13319" max="13319" width="9.375" style="2695" bestFit="1" customWidth="1"/>
    <col min="13320" max="13321" width="9" style="2695"/>
    <col min="13322" max="13322" width="9.375" style="2695" bestFit="1" customWidth="1"/>
    <col min="13323" max="13323" width="4" style="2695" customWidth="1"/>
    <col min="13324" max="13324" width="5.125" style="2695" customWidth="1"/>
    <col min="13325" max="13325" width="13.75" style="2695" customWidth="1"/>
    <col min="13326" max="13568" width="9" style="2695"/>
    <col min="13569" max="13569" width="4.875" style="2695" customWidth="1"/>
    <col min="13570" max="13570" width="13.25" style="2695" customWidth="1"/>
    <col min="13571" max="13571" width="15.625" style="2695" customWidth="1"/>
    <col min="13572" max="13572" width="9.375" style="2695" bestFit="1" customWidth="1"/>
    <col min="13573" max="13573" width="13.5" style="2695" customWidth="1"/>
    <col min="13574" max="13574" width="9" style="2695"/>
    <col min="13575" max="13575" width="9.375" style="2695" bestFit="1" customWidth="1"/>
    <col min="13576" max="13577" width="9" style="2695"/>
    <col min="13578" max="13578" width="9.375" style="2695" bestFit="1" customWidth="1"/>
    <col min="13579" max="13579" width="4" style="2695" customWidth="1"/>
    <col min="13580" max="13580" width="5.125" style="2695" customWidth="1"/>
    <col min="13581" max="13581" width="13.75" style="2695" customWidth="1"/>
    <col min="13582" max="13824" width="9" style="2695"/>
    <col min="13825" max="13825" width="4.875" style="2695" customWidth="1"/>
    <col min="13826" max="13826" width="13.25" style="2695" customWidth="1"/>
    <col min="13827" max="13827" width="15.625" style="2695" customWidth="1"/>
    <col min="13828" max="13828" width="9.375" style="2695" bestFit="1" customWidth="1"/>
    <col min="13829" max="13829" width="13.5" style="2695" customWidth="1"/>
    <col min="13830" max="13830" width="9" style="2695"/>
    <col min="13831" max="13831" width="9.375" style="2695" bestFit="1" customWidth="1"/>
    <col min="13832" max="13833" width="9" style="2695"/>
    <col min="13834" max="13834" width="9.375" style="2695" bestFit="1" customWidth="1"/>
    <col min="13835" max="13835" width="4" style="2695" customWidth="1"/>
    <col min="13836" max="13836" width="5.125" style="2695" customWidth="1"/>
    <col min="13837" max="13837" width="13.75" style="2695" customWidth="1"/>
    <col min="13838" max="14080" width="9" style="2695"/>
    <col min="14081" max="14081" width="4.875" style="2695" customWidth="1"/>
    <col min="14082" max="14082" width="13.25" style="2695" customWidth="1"/>
    <col min="14083" max="14083" width="15.625" style="2695" customWidth="1"/>
    <col min="14084" max="14084" width="9.375" style="2695" bestFit="1" customWidth="1"/>
    <col min="14085" max="14085" width="13.5" style="2695" customWidth="1"/>
    <col min="14086" max="14086" width="9" style="2695"/>
    <col min="14087" max="14087" width="9.375" style="2695" bestFit="1" customWidth="1"/>
    <col min="14088" max="14089" width="9" style="2695"/>
    <col min="14090" max="14090" width="9.375" style="2695" bestFit="1" customWidth="1"/>
    <col min="14091" max="14091" width="4" style="2695" customWidth="1"/>
    <col min="14092" max="14092" width="5.125" style="2695" customWidth="1"/>
    <col min="14093" max="14093" width="13.75" style="2695" customWidth="1"/>
    <col min="14094" max="14336" width="9" style="2695"/>
    <col min="14337" max="14337" width="4.875" style="2695" customWidth="1"/>
    <col min="14338" max="14338" width="13.25" style="2695" customWidth="1"/>
    <col min="14339" max="14339" width="15.625" style="2695" customWidth="1"/>
    <col min="14340" max="14340" width="9.375" style="2695" bestFit="1" customWidth="1"/>
    <col min="14341" max="14341" width="13.5" style="2695" customWidth="1"/>
    <col min="14342" max="14342" width="9" style="2695"/>
    <col min="14343" max="14343" width="9.375" style="2695" bestFit="1" customWidth="1"/>
    <col min="14344" max="14345" width="9" style="2695"/>
    <col min="14346" max="14346" width="9.375" style="2695" bestFit="1" customWidth="1"/>
    <col min="14347" max="14347" width="4" style="2695" customWidth="1"/>
    <col min="14348" max="14348" width="5.125" style="2695" customWidth="1"/>
    <col min="14349" max="14349" width="13.75" style="2695" customWidth="1"/>
    <col min="14350" max="14592" width="9" style="2695"/>
    <col min="14593" max="14593" width="4.875" style="2695" customWidth="1"/>
    <col min="14594" max="14594" width="13.25" style="2695" customWidth="1"/>
    <col min="14595" max="14595" width="15.625" style="2695" customWidth="1"/>
    <col min="14596" max="14596" width="9.375" style="2695" bestFit="1" customWidth="1"/>
    <col min="14597" max="14597" width="13.5" style="2695" customWidth="1"/>
    <col min="14598" max="14598" width="9" style="2695"/>
    <col min="14599" max="14599" width="9.375" style="2695" bestFit="1" customWidth="1"/>
    <col min="14600" max="14601" width="9" style="2695"/>
    <col min="14602" max="14602" width="9.375" style="2695" bestFit="1" customWidth="1"/>
    <col min="14603" max="14603" width="4" style="2695" customWidth="1"/>
    <col min="14604" max="14604" width="5.125" style="2695" customWidth="1"/>
    <col min="14605" max="14605" width="13.75" style="2695" customWidth="1"/>
    <col min="14606" max="14848" width="9" style="2695"/>
    <col min="14849" max="14849" width="4.875" style="2695" customWidth="1"/>
    <col min="14850" max="14850" width="13.25" style="2695" customWidth="1"/>
    <col min="14851" max="14851" width="15.625" style="2695" customWidth="1"/>
    <col min="14852" max="14852" width="9.375" style="2695" bestFit="1" customWidth="1"/>
    <col min="14853" max="14853" width="13.5" style="2695" customWidth="1"/>
    <col min="14854" max="14854" width="9" style="2695"/>
    <col min="14855" max="14855" width="9.375" style="2695" bestFit="1" customWidth="1"/>
    <col min="14856" max="14857" width="9" style="2695"/>
    <col min="14858" max="14858" width="9.375" style="2695" bestFit="1" customWidth="1"/>
    <col min="14859" max="14859" width="4" style="2695" customWidth="1"/>
    <col min="14860" max="14860" width="5.125" style="2695" customWidth="1"/>
    <col min="14861" max="14861" width="13.75" style="2695" customWidth="1"/>
    <col min="14862" max="15104" width="9" style="2695"/>
    <col min="15105" max="15105" width="4.875" style="2695" customWidth="1"/>
    <col min="15106" max="15106" width="13.25" style="2695" customWidth="1"/>
    <col min="15107" max="15107" width="15.625" style="2695" customWidth="1"/>
    <col min="15108" max="15108" width="9.375" style="2695" bestFit="1" customWidth="1"/>
    <col min="15109" max="15109" width="13.5" style="2695" customWidth="1"/>
    <col min="15110" max="15110" width="9" style="2695"/>
    <col min="15111" max="15111" width="9.375" style="2695" bestFit="1" customWidth="1"/>
    <col min="15112" max="15113" width="9" style="2695"/>
    <col min="15114" max="15114" width="9.375" style="2695" bestFit="1" customWidth="1"/>
    <col min="15115" max="15115" width="4" style="2695" customWidth="1"/>
    <col min="15116" max="15116" width="5.125" style="2695" customWidth="1"/>
    <col min="15117" max="15117" width="13.75" style="2695" customWidth="1"/>
    <col min="15118" max="15360" width="9" style="2695"/>
    <col min="15361" max="15361" width="4.875" style="2695" customWidth="1"/>
    <col min="15362" max="15362" width="13.25" style="2695" customWidth="1"/>
    <col min="15363" max="15363" width="15.625" style="2695" customWidth="1"/>
    <col min="15364" max="15364" width="9.375" style="2695" bestFit="1" customWidth="1"/>
    <col min="15365" max="15365" width="13.5" style="2695" customWidth="1"/>
    <col min="15366" max="15366" width="9" style="2695"/>
    <col min="15367" max="15367" width="9.375" style="2695" bestFit="1" customWidth="1"/>
    <col min="15368" max="15369" width="9" style="2695"/>
    <col min="15370" max="15370" width="9.375" style="2695" bestFit="1" customWidth="1"/>
    <col min="15371" max="15371" width="4" style="2695" customWidth="1"/>
    <col min="15372" max="15372" width="5.125" style="2695" customWidth="1"/>
    <col min="15373" max="15373" width="13.75" style="2695" customWidth="1"/>
    <col min="15374" max="15616" width="9" style="2695"/>
    <col min="15617" max="15617" width="4.875" style="2695" customWidth="1"/>
    <col min="15618" max="15618" width="13.25" style="2695" customWidth="1"/>
    <col min="15619" max="15619" width="15.625" style="2695" customWidth="1"/>
    <col min="15620" max="15620" width="9.375" style="2695" bestFit="1" customWidth="1"/>
    <col min="15621" max="15621" width="13.5" style="2695" customWidth="1"/>
    <col min="15622" max="15622" width="9" style="2695"/>
    <col min="15623" max="15623" width="9.375" style="2695" bestFit="1" customWidth="1"/>
    <col min="15624" max="15625" width="9" style="2695"/>
    <col min="15626" max="15626" width="9.375" style="2695" bestFit="1" customWidth="1"/>
    <col min="15627" max="15627" width="4" style="2695" customWidth="1"/>
    <col min="15628" max="15628" width="5.125" style="2695" customWidth="1"/>
    <col min="15629" max="15629" width="13.75" style="2695" customWidth="1"/>
    <col min="15630" max="15872" width="9" style="2695"/>
    <col min="15873" max="15873" width="4.875" style="2695" customWidth="1"/>
    <col min="15874" max="15874" width="13.25" style="2695" customWidth="1"/>
    <col min="15875" max="15875" width="15.625" style="2695" customWidth="1"/>
    <col min="15876" max="15876" width="9.375" style="2695" bestFit="1" customWidth="1"/>
    <col min="15877" max="15877" width="13.5" style="2695" customWidth="1"/>
    <col min="15878" max="15878" width="9" style="2695"/>
    <col min="15879" max="15879" width="9.375" style="2695" bestFit="1" customWidth="1"/>
    <col min="15880" max="15881" width="9" style="2695"/>
    <col min="15882" max="15882" width="9.375" style="2695" bestFit="1" customWidth="1"/>
    <col min="15883" max="15883" width="4" style="2695" customWidth="1"/>
    <col min="15884" max="15884" width="5.125" style="2695" customWidth="1"/>
    <col min="15885" max="15885" width="13.75" style="2695" customWidth="1"/>
    <col min="15886" max="16128" width="9" style="2695"/>
    <col min="16129" max="16129" width="4.875" style="2695" customWidth="1"/>
    <col min="16130" max="16130" width="13.25" style="2695" customWidth="1"/>
    <col min="16131" max="16131" width="15.625" style="2695" customWidth="1"/>
    <col min="16132" max="16132" width="9.375" style="2695" bestFit="1" customWidth="1"/>
    <col min="16133" max="16133" width="13.5" style="2695" customWidth="1"/>
    <col min="16134" max="16134" width="9" style="2695"/>
    <col min="16135" max="16135" width="9.375" style="2695" bestFit="1" customWidth="1"/>
    <col min="16136" max="16137" width="9" style="2695"/>
    <col min="16138" max="16138" width="9.375" style="2695" bestFit="1" customWidth="1"/>
    <col min="16139" max="16139" width="4" style="2695" customWidth="1"/>
    <col min="16140" max="16140" width="5.125" style="2695" customWidth="1"/>
    <col min="16141" max="16141" width="13.75" style="2695" customWidth="1"/>
    <col min="16142" max="16384" width="9" style="2695"/>
  </cols>
  <sheetData>
    <row r="1" spans="1:257" s="2692" customFormat="1" ht="14.25" thickBot="1">
      <c r="A1" s="2685"/>
      <c r="B1" s="2686" t="s">
        <v>815</v>
      </c>
      <c r="C1" s="2839">
        <f>项目基本情况!D3</f>
        <v>44631</v>
      </c>
      <c r="D1" s="2686" t="s">
        <v>816</v>
      </c>
      <c r="E1" s="2687">
        <f>'数据-取费表'!B22</f>
        <v>0</v>
      </c>
      <c r="F1" s="2686" t="s">
        <v>817</v>
      </c>
      <c r="G1" s="2688" t="e">
        <f ca="1">INDIRECT("d"&amp;$K$1)/100</f>
        <v>#VALUE!</v>
      </c>
      <c r="H1" s="2686" t="s">
        <v>847</v>
      </c>
      <c r="I1" s="2840">
        <f ca="1">F4/100</f>
        <v>1.4999999999999999E-2</v>
      </c>
      <c r="J1" s="2689">
        <f>IF(C1&gt;C13,0,MATCH(C1,C$13:C$107,-1))+IF(SUMIF(C13:C107,C1,D13:D107)=0,13,12)</f>
        <v>13</v>
      </c>
      <c r="K1" s="2689">
        <f ca="1">MATCH(E1,C3:C7,1)+IF(SUMIF(C3:C7,E1,D3:D7)=0,2,1)</f>
        <v>2</v>
      </c>
      <c r="L1" s="2689">
        <f>IF(C1&gt;M13,0,MATCH(C1,M$13:M$100,-1))+IF(SUMIF(M13:M100,C1,N13:N100)=0,13,12)</f>
        <v>13</v>
      </c>
      <c r="M1" s="2685"/>
      <c r="N1" s="2685"/>
      <c r="O1" s="2685"/>
      <c r="P1" s="2685"/>
      <c r="Q1" s="2685"/>
      <c r="R1" s="2685"/>
      <c r="S1" s="2685"/>
      <c r="T1" s="2685"/>
      <c r="U1" s="2685"/>
      <c r="V1" s="2685"/>
      <c r="W1" s="2685"/>
      <c r="X1" s="2685"/>
      <c r="Y1" s="2685"/>
      <c r="Z1" s="2685"/>
      <c r="AA1" s="2690"/>
      <c r="AB1" s="2690"/>
      <c r="AC1" s="2690"/>
      <c r="AD1" s="2690"/>
      <c r="AE1" s="2690"/>
      <c r="AF1" s="2690"/>
      <c r="AG1" s="2690"/>
      <c r="AH1" s="2690"/>
      <c r="AI1" s="2690"/>
      <c r="AJ1" s="2690"/>
      <c r="AK1" s="2690"/>
      <c r="AL1" s="2690"/>
      <c r="AM1" s="2690"/>
      <c r="AN1" s="2690"/>
      <c r="AO1" s="2690"/>
      <c r="AP1" s="2690"/>
      <c r="AQ1" s="2690"/>
      <c r="AR1" s="2690"/>
      <c r="AS1" s="2690"/>
      <c r="AT1" s="2690"/>
      <c r="AU1" s="2690"/>
      <c r="AV1" s="2690"/>
      <c r="AW1" s="2690"/>
      <c r="AX1" s="2690"/>
      <c r="AY1" s="2690"/>
      <c r="AZ1" s="2690"/>
      <c r="BA1" s="2690"/>
      <c r="BB1" s="2690"/>
      <c r="BC1" s="2690"/>
      <c r="BD1" s="2690"/>
      <c r="BE1" s="2690"/>
      <c r="BF1" s="2690"/>
      <c r="BG1" s="2690"/>
      <c r="BH1" s="2690"/>
      <c r="BI1" s="2690"/>
      <c r="BJ1" s="2690"/>
      <c r="BK1" s="2690"/>
      <c r="BL1" s="2690"/>
      <c r="BM1" s="2690"/>
      <c r="BN1" s="2690"/>
      <c r="BO1" s="2690"/>
      <c r="BP1" s="2690"/>
      <c r="BQ1" s="2690"/>
      <c r="BR1" s="2690"/>
      <c r="BS1" s="2690"/>
      <c r="BT1" s="2690"/>
      <c r="BU1" s="2690"/>
      <c r="BV1" s="2690"/>
      <c r="BW1" s="2690"/>
      <c r="BX1" s="2690"/>
      <c r="BY1" s="2690"/>
      <c r="BZ1" s="2690"/>
      <c r="CA1" s="2690"/>
      <c r="CB1" s="2690"/>
      <c r="CC1" s="2690"/>
      <c r="CD1" s="2690"/>
      <c r="CE1" s="2690"/>
      <c r="CF1" s="2690"/>
      <c r="CG1" s="2690"/>
      <c r="CH1" s="2690"/>
      <c r="CI1" s="2690"/>
      <c r="CJ1" s="2690"/>
      <c r="CK1" s="2690"/>
      <c r="CL1" s="2690"/>
      <c r="CM1" s="2690"/>
      <c r="CN1" s="2690"/>
      <c r="CO1" s="2690"/>
      <c r="CP1" s="2690"/>
      <c r="CQ1" s="2690"/>
      <c r="CR1" s="2690"/>
      <c r="CS1" s="2690"/>
      <c r="CT1" s="2690"/>
      <c r="CU1" s="2690"/>
      <c r="CV1" s="2690"/>
      <c r="CW1" s="2690"/>
      <c r="CX1" s="2690"/>
      <c r="CY1" s="2690"/>
      <c r="CZ1" s="2690"/>
      <c r="DA1" s="2690"/>
      <c r="DB1" s="2690"/>
      <c r="DC1" s="2690"/>
      <c r="DD1" s="2690"/>
      <c r="DE1" s="2690"/>
      <c r="DF1" s="2690"/>
      <c r="DG1" s="2690"/>
      <c r="DH1" s="2690"/>
      <c r="DI1" s="2690"/>
      <c r="DJ1" s="2690"/>
      <c r="DK1" s="2690"/>
      <c r="DL1" s="2690"/>
      <c r="DM1" s="2690"/>
      <c r="DN1" s="2690"/>
      <c r="DO1" s="2690"/>
      <c r="DP1" s="2690"/>
      <c r="DQ1" s="2690"/>
      <c r="DR1" s="2690"/>
      <c r="DS1" s="2690"/>
      <c r="DT1" s="2690"/>
      <c r="DU1" s="2690"/>
      <c r="DV1" s="2690"/>
      <c r="DW1" s="2690"/>
      <c r="DX1" s="2690"/>
      <c r="DY1" s="2690"/>
      <c r="DZ1" s="2690"/>
      <c r="EA1" s="2690"/>
      <c r="EB1" s="2690"/>
      <c r="EC1" s="2690"/>
      <c r="ED1" s="2690"/>
      <c r="EE1" s="2690"/>
      <c r="EF1" s="2690"/>
      <c r="EG1" s="2690"/>
      <c r="EH1" s="2690"/>
      <c r="EI1" s="2690"/>
      <c r="EJ1" s="2690"/>
      <c r="EK1" s="2690"/>
      <c r="EL1" s="2690"/>
      <c r="EM1" s="2690"/>
      <c r="EN1" s="2690"/>
      <c r="EO1" s="2690"/>
      <c r="EP1" s="2690"/>
      <c r="EQ1" s="2690"/>
      <c r="ER1" s="2690"/>
      <c r="ES1" s="2690"/>
      <c r="ET1" s="2690"/>
      <c r="EU1" s="2690"/>
      <c r="EV1" s="2690"/>
      <c r="EW1" s="2690"/>
      <c r="EX1" s="2690"/>
      <c r="EY1" s="2690"/>
      <c r="EZ1" s="2690"/>
      <c r="FA1" s="2690"/>
      <c r="FB1" s="2690"/>
      <c r="FC1" s="2690"/>
      <c r="FD1" s="2690"/>
      <c r="FE1" s="2690"/>
      <c r="FF1" s="2690"/>
      <c r="FG1" s="2690"/>
      <c r="FH1" s="2690"/>
      <c r="FI1" s="2690"/>
      <c r="FJ1" s="2690"/>
      <c r="FK1" s="2690"/>
      <c r="FL1" s="2690"/>
      <c r="FM1" s="2690"/>
      <c r="FN1" s="2690"/>
      <c r="FO1" s="2690"/>
      <c r="FP1" s="2690"/>
      <c r="FQ1" s="2690"/>
      <c r="FR1" s="2690"/>
      <c r="FS1" s="2690"/>
      <c r="FT1" s="2690"/>
      <c r="FU1" s="2690"/>
      <c r="FV1" s="2690"/>
      <c r="FW1" s="2690"/>
      <c r="FX1" s="2690"/>
      <c r="FY1" s="2690"/>
      <c r="FZ1" s="2690"/>
      <c r="GA1" s="2690"/>
      <c r="GB1" s="2690"/>
      <c r="GC1" s="2690"/>
      <c r="GD1" s="2690"/>
      <c r="GE1" s="2690"/>
      <c r="GF1" s="2690"/>
      <c r="GG1" s="2690"/>
      <c r="GH1" s="2690"/>
      <c r="GI1" s="2690"/>
      <c r="GJ1" s="2690"/>
      <c r="GK1" s="2690"/>
      <c r="GL1" s="2690"/>
      <c r="GM1" s="2690"/>
      <c r="GN1" s="2690"/>
      <c r="GO1" s="2690"/>
      <c r="GP1" s="2690"/>
      <c r="GQ1" s="2690"/>
      <c r="GR1" s="2690"/>
      <c r="GS1" s="2690"/>
      <c r="GT1" s="2690"/>
      <c r="GU1" s="2690"/>
      <c r="GV1" s="2690"/>
      <c r="GW1" s="2690"/>
      <c r="GX1" s="2690"/>
      <c r="GY1" s="2690"/>
      <c r="GZ1" s="2690"/>
      <c r="HA1" s="2690"/>
      <c r="HB1" s="2690"/>
      <c r="HC1" s="2690"/>
      <c r="HD1" s="2690"/>
      <c r="HE1" s="2690"/>
      <c r="HF1" s="2690"/>
      <c r="HG1" s="2690"/>
      <c r="HH1" s="2690"/>
      <c r="HI1" s="2690"/>
      <c r="HJ1" s="2690"/>
      <c r="HK1" s="2690"/>
      <c r="HL1" s="2690"/>
      <c r="HM1" s="2690"/>
      <c r="HN1" s="2690"/>
      <c r="HO1" s="2690"/>
      <c r="HP1" s="2690"/>
      <c r="HQ1" s="2690"/>
      <c r="HR1" s="2690"/>
      <c r="HS1" s="2690"/>
      <c r="HT1" s="2690"/>
      <c r="HU1" s="2690"/>
      <c r="HV1" s="2690"/>
      <c r="HW1" s="2690"/>
      <c r="HX1" s="2690"/>
      <c r="HY1" s="2690"/>
      <c r="HZ1" s="2690"/>
      <c r="IA1" s="2690"/>
      <c r="IB1" s="2690"/>
      <c r="IC1" s="2690"/>
      <c r="ID1" s="2690"/>
      <c r="IE1" s="2690"/>
      <c r="IF1" s="2690"/>
      <c r="IG1" s="2690"/>
      <c r="IH1" s="2690"/>
      <c r="II1" s="2690"/>
      <c r="IJ1" s="2690"/>
      <c r="IK1" s="2690"/>
      <c r="IL1" s="2690"/>
      <c r="IM1" s="2690"/>
      <c r="IN1" s="2690"/>
      <c r="IO1" s="2690"/>
      <c r="IP1" s="2690"/>
      <c r="IQ1" s="2690"/>
      <c r="IR1" s="2690"/>
      <c r="IS1" s="2690"/>
      <c r="IT1" s="2690"/>
      <c r="IU1" s="2690"/>
      <c r="IV1" s="2690"/>
      <c r="IW1" s="2691"/>
    </row>
    <row r="2" spans="1:257" ht="15" thickTop="1" thickBot="1">
      <c r="A2" s="2693"/>
      <c r="B2" s="2693"/>
      <c r="C2" s="2693"/>
      <c r="D2" s="2693" t="s">
        <v>818</v>
      </c>
      <c r="E2" s="2693"/>
      <c r="F2" s="2693" t="s">
        <v>819</v>
      </c>
      <c r="G2" s="2694"/>
      <c r="H2" s="2693"/>
      <c r="I2" s="2693"/>
      <c r="J2" s="2693"/>
      <c r="K2" s="2693"/>
      <c r="L2" s="2693"/>
      <c r="M2" s="2693"/>
      <c r="N2" s="2693"/>
      <c r="O2" s="2693"/>
      <c r="P2" s="2693"/>
      <c r="Q2" s="2693"/>
      <c r="R2" s="2693"/>
      <c r="S2" s="2693"/>
      <c r="T2" s="2693"/>
      <c r="U2" s="2693"/>
      <c r="V2" s="2693"/>
      <c r="W2" s="2693"/>
      <c r="X2" s="2693"/>
      <c r="Y2" s="2693"/>
      <c r="Z2" s="2693"/>
      <c r="AA2" s="2693"/>
      <c r="AB2" s="2693"/>
      <c r="AC2" s="2693"/>
      <c r="AD2" s="2693"/>
      <c r="AE2" s="2693"/>
      <c r="AF2" s="2693"/>
      <c r="AG2" s="2693"/>
      <c r="AH2" s="2693"/>
      <c r="AI2" s="2693"/>
      <c r="AJ2" s="2693"/>
      <c r="AK2" s="2693"/>
      <c r="AL2" s="2693"/>
      <c r="AM2" s="2693"/>
      <c r="AN2" s="2693"/>
      <c r="AO2" s="2693"/>
      <c r="AP2" s="2693"/>
      <c r="AQ2" s="2693"/>
      <c r="AR2" s="2693"/>
      <c r="AS2" s="2693"/>
      <c r="AT2" s="2693"/>
      <c r="AU2" s="2693"/>
      <c r="AV2" s="2693"/>
      <c r="AW2" s="2693"/>
      <c r="AX2" s="2693"/>
      <c r="AY2" s="2693"/>
      <c r="AZ2" s="2693"/>
      <c r="BA2" s="2693"/>
      <c r="BB2" s="2693"/>
      <c r="BC2" s="2693"/>
      <c r="BD2" s="2693"/>
      <c r="BE2" s="2693"/>
      <c r="BF2" s="2693"/>
      <c r="BG2" s="2693"/>
      <c r="BH2" s="2693"/>
      <c r="BI2" s="2693"/>
      <c r="BJ2" s="2693"/>
      <c r="BK2" s="2693"/>
      <c r="BL2" s="2693"/>
      <c r="BM2" s="2693"/>
      <c r="BN2" s="2693"/>
      <c r="BO2" s="2693"/>
      <c r="BP2" s="2693"/>
      <c r="BQ2" s="2693"/>
      <c r="BR2" s="2693"/>
      <c r="BS2" s="2693"/>
      <c r="BT2" s="2693"/>
      <c r="BU2" s="2693"/>
      <c r="BV2" s="2693"/>
      <c r="BW2" s="2693"/>
      <c r="BX2" s="2693"/>
      <c r="BY2" s="2693"/>
      <c r="BZ2" s="2693"/>
      <c r="CA2" s="2693"/>
      <c r="CB2" s="2693"/>
      <c r="CC2" s="2693"/>
      <c r="CD2" s="2693"/>
      <c r="CE2" s="2693"/>
      <c r="CF2" s="2693"/>
      <c r="CG2" s="2693"/>
      <c r="CH2" s="2693"/>
      <c r="CI2" s="2693"/>
      <c r="CJ2" s="2693"/>
      <c r="CK2" s="2693"/>
      <c r="CL2" s="2693"/>
      <c r="CM2" s="2693"/>
      <c r="CN2" s="2693"/>
      <c r="CO2" s="2693"/>
      <c r="CP2" s="2693"/>
      <c r="CQ2" s="2693"/>
      <c r="CR2" s="2693"/>
      <c r="CS2" s="2693"/>
      <c r="CT2" s="2693"/>
      <c r="CU2" s="2693"/>
      <c r="CV2" s="2693"/>
      <c r="CW2" s="2693"/>
      <c r="CX2" s="2693"/>
      <c r="CY2" s="2693"/>
      <c r="CZ2" s="2693"/>
      <c r="DA2" s="2693"/>
      <c r="DB2" s="2693"/>
      <c r="DC2" s="2693"/>
      <c r="DD2" s="2693"/>
      <c r="DE2" s="2693"/>
      <c r="DF2" s="2693"/>
      <c r="DG2" s="2693"/>
      <c r="DH2" s="2693"/>
      <c r="DI2" s="2693"/>
      <c r="DJ2" s="2693"/>
      <c r="DK2" s="2693"/>
      <c r="DL2" s="2693"/>
      <c r="DM2" s="2693"/>
      <c r="DN2" s="2693"/>
      <c r="DO2" s="2693"/>
      <c r="DP2" s="2693"/>
      <c r="DQ2" s="2693"/>
      <c r="DR2" s="2693"/>
      <c r="DS2" s="2693"/>
      <c r="DT2" s="2693"/>
      <c r="DU2" s="2693"/>
      <c r="DV2" s="2693"/>
      <c r="DW2" s="2693"/>
      <c r="DX2" s="2693"/>
      <c r="DY2" s="2693"/>
      <c r="DZ2" s="2693"/>
      <c r="EA2" s="2693"/>
      <c r="EB2" s="2693"/>
      <c r="EC2" s="2693"/>
      <c r="ED2" s="2693"/>
      <c r="EE2" s="2693"/>
      <c r="EF2" s="2693"/>
      <c r="EG2" s="2693"/>
      <c r="EH2" s="2693"/>
      <c r="EI2" s="2693"/>
      <c r="EJ2" s="2693"/>
      <c r="EK2" s="2693"/>
      <c r="EL2" s="2693"/>
      <c r="EM2" s="2693"/>
      <c r="EN2" s="2693"/>
      <c r="EO2" s="2693"/>
      <c r="EP2" s="2693"/>
      <c r="EQ2" s="2693"/>
      <c r="ER2" s="2693"/>
      <c r="ES2" s="2693"/>
      <c r="ET2" s="2693"/>
      <c r="EU2" s="2693"/>
      <c r="EV2" s="2693"/>
      <c r="EW2" s="2693"/>
      <c r="EX2" s="2693"/>
      <c r="EY2" s="2693"/>
      <c r="EZ2" s="2693"/>
      <c r="FA2" s="2693"/>
      <c r="FB2" s="2693"/>
      <c r="FC2" s="2693"/>
      <c r="FD2" s="2693"/>
      <c r="FE2" s="2693"/>
      <c r="FF2" s="2693"/>
      <c r="FG2" s="2693"/>
      <c r="FH2" s="2693"/>
      <c r="FI2" s="2693"/>
      <c r="FJ2" s="2693"/>
      <c r="FK2" s="2693"/>
      <c r="FL2" s="2693"/>
      <c r="FM2" s="2693"/>
      <c r="FN2" s="2693"/>
      <c r="FO2" s="2693"/>
      <c r="FP2" s="2693"/>
      <c r="FQ2" s="2693"/>
      <c r="FR2" s="2693"/>
      <c r="FS2" s="2693"/>
      <c r="FT2" s="2693"/>
      <c r="FU2" s="2693"/>
      <c r="FV2" s="2693"/>
      <c r="FW2" s="2693"/>
      <c r="FX2" s="2693"/>
      <c r="FY2" s="2693"/>
      <c r="FZ2" s="2693"/>
      <c r="GA2" s="2693"/>
      <c r="GB2" s="2693"/>
      <c r="GC2" s="2693"/>
      <c r="GD2" s="2693"/>
      <c r="GE2" s="2693"/>
      <c r="GF2" s="2693"/>
      <c r="GG2" s="2693"/>
      <c r="GH2" s="2693"/>
      <c r="GI2" s="2693"/>
      <c r="GJ2" s="2693"/>
      <c r="GK2" s="2693"/>
      <c r="GL2" s="2693"/>
      <c r="GM2" s="2693"/>
      <c r="GN2" s="2693"/>
      <c r="GO2" s="2693"/>
      <c r="GP2" s="2693"/>
      <c r="GQ2" s="2693"/>
      <c r="GR2" s="2693"/>
      <c r="GS2" s="2693"/>
      <c r="GT2" s="2693"/>
      <c r="GU2" s="2693"/>
      <c r="GV2" s="2693"/>
      <c r="GW2" s="2693"/>
      <c r="GX2" s="2693"/>
      <c r="GY2" s="2693"/>
      <c r="GZ2" s="2693"/>
      <c r="HA2" s="2693"/>
      <c r="HB2" s="2693"/>
      <c r="HC2" s="2693"/>
      <c r="HD2" s="2693"/>
      <c r="HE2" s="2693"/>
      <c r="HF2" s="2693"/>
      <c r="HG2" s="2693"/>
      <c r="HH2" s="2693"/>
      <c r="HI2" s="2693"/>
      <c r="HJ2" s="2693"/>
      <c r="HK2" s="2693"/>
      <c r="HL2" s="2693"/>
      <c r="HM2" s="2693"/>
      <c r="HN2" s="2693"/>
      <c r="HO2" s="2693"/>
      <c r="HP2" s="2693"/>
      <c r="HQ2" s="2693"/>
      <c r="HR2" s="2693"/>
      <c r="HS2" s="2693"/>
      <c r="HT2" s="2693"/>
      <c r="HU2" s="2693"/>
      <c r="HV2" s="2693"/>
      <c r="HW2" s="2693"/>
      <c r="HX2" s="2693"/>
      <c r="HY2" s="2693"/>
      <c r="HZ2" s="2693"/>
      <c r="IA2" s="2693"/>
      <c r="IB2" s="2693"/>
      <c r="IC2" s="2693"/>
      <c r="ID2" s="2693"/>
      <c r="IE2" s="2693"/>
      <c r="IF2" s="2693"/>
      <c r="IG2" s="2693"/>
      <c r="IH2" s="2693"/>
      <c r="II2" s="2693"/>
      <c r="IJ2" s="2693"/>
      <c r="IK2" s="2693"/>
      <c r="IL2" s="2693"/>
      <c r="IM2" s="2693"/>
      <c r="IN2" s="2693"/>
      <c r="IO2" s="2693"/>
      <c r="IP2" s="2693"/>
      <c r="IQ2" s="2693"/>
      <c r="IR2" s="2693"/>
      <c r="IS2" s="2693"/>
      <c r="IT2" s="2693"/>
      <c r="IU2" s="2693"/>
      <c r="IV2" s="2693"/>
      <c r="IW2" s="2693"/>
    </row>
    <row r="3" spans="1:257">
      <c r="B3" s="2697" t="s">
        <v>820</v>
      </c>
      <c r="C3" s="2698">
        <v>0</v>
      </c>
      <c r="D3" s="2699">
        <f ca="1">INDIRECT("d"&amp;$J$1)</f>
        <v>3.7</v>
      </c>
      <c r="E3" s="2700">
        <v>0.5</v>
      </c>
      <c r="F3" s="2701">
        <f ca="1">INDIRECT("p"&amp;$L$1)</f>
        <v>1.3</v>
      </c>
      <c r="G3" s="2696"/>
      <c r="H3" s="2696"/>
      <c r="I3" s="2696"/>
      <c r="J3" s="2696"/>
      <c r="L3" s="2696"/>
      <c r="M3" s="2696"/>
      <c r="N3" s="2696"/>
      <c r="O3" s="2696"/>
      <c r="P3" s="2696"/>
      <c r="Q3" s="2696"/>
      <c r="R3" s="2696"/>
      <c r="S3" s="2696"/>
      <c r="T3" s="2696"/>
      <c r="U3" s="2696"/>
      <c r="V3" s="2696"/>
      <c r="W3" s="2696"/>
      <c r="X3" s="2696"/>
      <c r="Y3" s="2696"/>
      <c r="Z3" s="2696"/>
    </row>
    <row r="4" spans="1:257">
      <c r="B4" s="2703" t="s">
        <v>821</v>
      </c>
      <c r="C4" s="2704">
        <v>0.5</v>
      </c>
      <c r="D4" s="2705">
        <f ca="1">INDIRECT("e"&amp;$J$1)</f>
        <v>3.7</v>
      </c>
      <c r="E4" s="2706">
        <v>1</v>
      </c>
      <c r="F4" s="2707">
        <f ca="1">INDIRECT("q"&amp;$L$1)</f>
        <v>1.5</v>
      </c>
      <c r="G4" s="2696"/>
      <c r="H4" s="2696"/>
      <c r="I4" s="2696"/>
      <c r="J4" s="2696"/>
      <c r="L4" s="2696"/>
      <c r="M4" s="2696"/>
      <c r="N4" s="2696"/>
      <c r="O4" s="2696"/>
      <c r="P4" s="2696"/>
      <c r="Q4" s="2696"/>
      <c r="R4" s="2696"/>
      <c r="S4" s="2696"/>
      <c r="T4" s="2696"/>
      <c r="U4" s="2696"/>
      <c r="V4" s="2696"/>
      <c r="W4" s="2696"/>
      <c r="X4" s="2696"/>
      <c r="Y4" s="2696"/>
      <c r="Z4" s="2696"/>
    </row>
    <row r="5" spans="1:257">
      <c r="B5" s="2703" t="s">
        <v>822</v>
      </c>
      <c r="C5" s="2704">
        <v>1</v>
      </c>
      <c r="D5" s="2705">
        <f ca="1">INDIRECT("f"&amp;$J$1)</f>
        <v>3.7</v>
      </c>
      <c r="E5" s="2706">
        <v>2</v>
      </c>
      <c r="F5" s="2707">
        <f ca="1">INDIRECT("r"&amp;$L$1)</f>
        <v>2.1</v>
      </c>
      <c r="G5" s="2696"/>
      <c r="H5" s="2696"/>
      <c r="I5" s="2696"/>
      <c r="J5" s="2696"/>
      <c r="L5" s="2696"/>
      <c r="M5" s="2696"/>
      <c r="N5" s="2696"/>
      <c r="O5" s="2696"/>
      <c r="P5" s="2696"/>
      <c r="Q5" s="2696"/>
      <c r="R5" s="2696"/>
      <c r="S5" s="2696"/>
      <c r="T5" s="2696"/>
      <c r="U5" s="2696"/>
      <c r="V5" s="2696"/>
      <c r="W5" s="2696"/>
      <c r="X5" s="2696"/>
      <c r="Y5" s="2696"/>
      <c r="Z5" s="2696"/>
    </row>
    <row r="6" spans="1:257">
      <c r="B6" s="2703" t="s">
        <v>823</v>
      </c>
      <c r="C6" s="2704">
        <v>3</v>
      </c>
      <c r="D6" s="2705">
        <f ca="1">INDIRECT("g"&amp;$J$1)</f>
        <v>3.7</v>
      </c>
      <c r="E6" s="2706">
        <v>3</v>
      </c>
      <c r="F6" s="2707">
        <f ca="1">INDIRECT("s"&amp;$L$1)</f>
        <v>2.75</v>
      </c>
      <c r="G6" s="2696"/>
      <c r="H6" s="2696"/>
      <c r="I6" s="2696"/>
      <c r="J6" s="2696"/>
      <c r="L6" s="2696"/>
      <c r="M6" s="2696"/>
      <c r="N6" s="2696"/>
      <c r="O6" s="2696"/>
      <c r="P6" s="2696"/>
      <c r="Q6" s="2696"/>
      <c r="R6" s="2696"/>
      <c r="S6" s="2696"/>
      <c r="T6" s="2696"/>
      <c r="U6" s="2696"/>
      <c r="V6" s="2696"/>
      <c r="W6" s="2696"/>
      <c r="X6" s="2696"/>
      <c r="Y6" s="2696"/>
      <c r="Z6" s="2696"/>
    </row>
    <row r="7" spans="1:257" ht="14.25" thickBot="1">
      <c r="B7" s="2708" t="s">
        <v>824</v>
      </c>
      <c r="C7" s="2709">
        <v>5</v>
      </c>
      <c r="D7" s="2710">
        <f ca="1">INDIRECT("h"&amp;$J$1)</f>
        <v>4.5999999999999996</v>
      </c>
      <c r="E7" s="2711">
        <v>5</v>
      </c>
      <c r="F7" s="2712">
        <f ca="1">INDIRECT("t"&amp;$L$1)</f>
        <v>0</v>
      </c>
      <c r="G7" s="2696"/>
      <c r="H7" s="2696"/>
      <c r="I7" s="2696"/>
      <c r="J7" s="2696"/>
      <c r="L7" s="2696"/>
      <c r="M7" s="2696"/>
      <c r="N7" s="2696"/>
      <c r="O7" s="2696"/>
      <c r="P7" s="2696"/>
      <c r="Q7" s="2696"/>
      <c r="R7" s="2696"/>
      <c r="S7" s="2696"/>
      <c r="T7" s="2696"/>
      <c r="U7" s="2696"/>
      <c r="V7" s="2696"/>
      <c r="W7" s="2696"/>
      <c r="X7" s="2696"/>
      <c r="Y7" s="2696"/>
      <c r="Z7" s="2696"/>
    </row>
    <row r="8" spans="1:257">
      <c r="A8" s="2713"/>
      <c r="B8" s="2714"/>
      <c r="C8" s="2713"/>
      <c r="D8" s="2696"/>
      <c r="E8" s="2696"/>
      <c r="F8" s="2696"/>
      <c r="G8" s="2696"/>
      <c r="H8" s="2696"/>
      <c r="I8" s="2696"/>
      <c r="J8" s="2696"/>
      <c r="L8" s="2696"/>
      <c r="M8" s="2696"/>
      <c r="N8" s="2696"/>
      <c r="O8" s="2696"/>
      <c r="P8" s="2696"/>
      <c r="Q8" s="2696"/>
      <c r="R8" s="2696"/>
      <c r="S8" s="2696"/>
      <c r="T8" s="2696"/>
      <c r="U8" s="2696"/>
      <c r="V8" s="2696"/>
      <c r="W8" s="2696"/>
      <c r="X8" s="2696"/>
      <c r="Y8" s="2696"/>
      <c r="Z8" s="2696"/>
    </row>
    <row r="9" spans="1:257" ht="20.25">
      <c r="A9" s="2715"/>
      <c r="B9" s="2716" t="s">
        <v>825</v>
      </c>
      <c r="C9" s="2715"/>
      <c r="D9" s="2717"/>
      <c r="E9" s="2717"/>
      <c r="F9" s="2717"/>
      <c r="G9" s="2717"/>
      <c r="H9" s="2717"/>
      <c r="I9" s="2717"/>
      <c r="J9" s="2717"/>
      <c r="K9" s="2717"/>
      <c r="L9" s="2717"/>
      <c r="M9" s="2717"/>
      <c r="N9" s="2717"/>
      <c r="O9" s="2717"/>
      <c r="P9" s="2717"/>
      <c r="Q9" s="2717"/>
      <c r="R9" s="2717"/>
      <c r="S9" s="2717"/>
      <c r="T9" s="2717"/>
      <c r="U9" s="2717"/>
      <c r="V9" s="2717"/>
      <c r="W9" s="2717"/>
      <c r="X9" s="2717"/>
      <c r="Y9" s="2717"/>
      <c r="Z9" s="2717"/>
      <c r="AA9" s="2718"/>
      <c r="AB9" s="2718"/>
      <c r="AC9" s="2718"/>
      <c r="AD9" s="2718"/>
      <c r="AE9" s="2718"/>
      <c r="AF9" s="2718"/>
      <c r="AG9" s="2718"/>
      <c r="AH9" s="2718"/>
      <c r="AI9" s="2718"/>
      <c r="AJ9" s="2718"/>
      <c r="AK9" s="2718"/>
      <c r="AL9" s="2718"/>
      <c r="AM9" s="2718"/>
      <c r="AN9" s="2718"/>
      <c r="AO9" s="2718"/>
      <c r="AP9" s="2718"/>
      <c r="AQ9" s="2718"/>
      <c r="AR9" s="2718"/>
      <c r="AS9" s="2718"/>
      <c r="AT9" s="2718"/>
      <c r="AU9" s="2718"/>
      <c r="AV9" s="2718"/>
      <c r="AW9" s="2718"/>
      <c r="AX9" s="2718"/>
      <c r="AY9" s="2718"/>
      <c r="AZ9" s="2718"/>
      <c r="BA9" s="2718"/>
      <c r="BB9" s="2718"/>
      <c r="BC9" s="2718"/>
      <c r="BD9" s="2718"/>
      <c r="BE9" s="2718"/>
      <c r="BF9" s="2718"/>
      <c r="BG9" s="2718"/>
      <c r="BH9" s="2718"/>
      <c r="BI9" s="2718"/>
      <c r="BJ9" s="2718"/>
      <c r="BK9" s="2718"/>
      <c r="BL9" s="2718"/>
      <c r="BM9" s="2718"/>
      <c r="BN9" s="2718"/>
      <c r="BO9" s="2718"/>
      <c r="BP9" s="2718"/>
      <c r="BQ9" s="2718"/>
      <c r="BR9" s="2718"/>
      <c r="BS9" s="2718"/>
      <c r="BT9" s="2718"/>
      <c r="BU9" s="2718"/>
      <c r="BV9" s="2718"/>
      <c r="BW9" s="2718"/>
      <c r="BX9" s="2718"/>
      <c r="BY9" s="2718"/>
      <c r="BZ9" s="2718"/>
      <c r="CA9" s="2718"/>
      <c r="CB9" s="2718"/>
      <c r="CC9" s="2718"/>
      <c r="CD9" s="2718"/>
      <c r="CE9" s="2718"/>
      <c r="CF9" s="2718"/>
      <c r="CG9" s="2718"/>
      <c r="CH9" s="2718"/>
      <c r="CI9" s="2718"/>
      <c r="CJ9" s="2718"/>
      <c r="CK9" s="2718"/>
      <c r="CL9" s="2718"/>
      <c r="CM9" s="2718"/>
      <c r="CN9" s="2718"/>
      <c r="CO9" s="2718"/>
      <c r="CP9" s="2718"/>
      <c r="CQ9" s="2718"/>
      <c r="CR9" s="2718"/>
      <c r="CS9" s="2718"/>
      <c r="CT9" s="2718"/>
      <c r="CU9" s="2718"/>
      <c r="CV9" s="2718"/>
      <c r="CW9" s="2718"/>
      <c r="CX9" s="2718"/>
      <c r="CY9" s="2718"/>
      <c r="CZ9" s="2718"/>
      <c r="DA9" s="2718"/>
      <c r="DB9" s="2718"/>
      <c r="DC9" s="2718"/>
      <c r="DD9" s="2718"/>
      <c r="DE9" s="2718"/>
      <c r="DF9" s="2718"/>
      <c r="DG9" s="2718"/>
      <c r="DH9" s="2718"/>
      <c r="DI9" s="2718"/>
      <c r="DJ9" s="2718"/>
      <c r="DK9" s="2718"/>
      <c r="DL9" s="2718"/>
      <c r="DM9" s="2718"/>
      <c r="DN9" s="2718"/>
      <c r="DO9" s="2718"/>
      <c r="DP9" s="2718"/>
      <c r="DQ9" s="2718"/>
      <c r="DR9" s="2718"/>
      <c r="DS9" s="2718"/>
      <c r="DT9" s="2718"/>
      <c r="DU9" s="2718"/>
      <c r="DV9" s="2718"/>
      <c r="DW9" s="2718"/>
      <c r="DX9" s="2718"/>
      <c r="DY9" s="2718"/>
      <c r="DZ9" s="2718"/>
      <c r="EA9" s="2718"/>
      <c r="EB9" s="2718"/>
      <c r="EC9" s="2718"/>
      <c r="ED9" s="2718"/>
      <c r="EE9" s="2718"/>
      <c r="EF9" s="2718"/>
      <c r="EG9" s="2718"/>
      <c r="EH9" s="2718"/>
      <c r="EI9" s="2718"/>
      <c r="EJ9" s="2718"/>
      <c r="EK9" s="2718"/>
      <c r="EL9" s="2718"/>
      <c r="EM9" s="2718"/>
      <c r="EN9" s="2718"/>
      <c r="EO9" s="2718"/>
      <c r="EP9" s="2718"/>
      <c r="EQ9" s="2718"/>
      <c r="ER9" s="2718"/>
      <c r="ES9" s="2718"/>
      <c r="ET9" s="2718"/>
      <c r="EU9" s="2718"/>
      <c r="EV9" s="2718"/>
      <c r="EW9" s="2718"/>
      <c r="EX9" s="2718"/>
      <c r="EY9" s="2718"/>
      <c r="EZ9" s="2718"/>
      <c r="FA9" s="2718"/>
      <c r="FB9" s="2718"/>
      <c r="FC9" s="2718"/>
      <c r="FD9" s="2718"/>
      <c r="FE9" s="2718"/>
      <c r="FF9" s="2718"/>
      <c r="FG9" s="2718"/>
      <c r="FH9" s="2718"/>
      <c r="FI9" s="2718"/>
      <c r="FJ9" s="2718"/>
      <c r="FK9" s="2718"/>
      <c r="FL9" s="2718"/>
      <c r="FM9" s="2718"/>
      <c r="FN9" s="2718"/>
      <c r="FO9" s="2718"/>
      <c r="FP9" s="2718"/>
      <c r="FQ9" s="2718"/>
      <c r="FR9" s="2718"/>
      <c r="FS9" s="2718"/>
      <c r="FT9" s="2718"/>
      <c r="FU9" s="2718"/>
      <c r="FV9" s="2718"/>
      <c r="FW9" s="2718"/>
      <c r="FX9" s="2718"/>
      <c r="FY9" s="2718"/>
      <c r="FZ9" s="2718"/>
      <c r="GA9" s="2718"/>
      <c r="GB9" s="2718"/>
      <c r="GC9" s="2718"/>
      <c r="GD9" s="2718"/>
      <c r="GE9" s="2718"/>
      <c r="GF9" s="2718"/>
      <c r="GG9" s="2718"/>
      <c r="GH9" s="2718"/>
      <c r="GI9" s="2718"/>
      <c r="GJ9" s="2718"/>
      <c r="GK9" s="2718"/>
      <c r="GL9" s="2718"/>
      <c r="GM9" s="2718"/>
      <c r="GN9" s="2718"/>
      <c r="GO9" s="2718"/>
      <c r="GP9" s="2718"/>
      <c r="GQ9" s="2718"/>
      <c r="GR9" s="2718"/>
      <c r="GS9" s="2718"/>
      <c r="GT9" s="2718"/>
      <c r="GU9" s="2718"/>
      <c r="GV9" s="2718"/>
      <c r="GW9" s="2718"/>
      <c r="GX9" s="2718"/>
      <c r="GY9" s="2718"/>
      <c r="GZ9" s="2718"/>
      <c r="HA9" s="2718"/>
      <c r="HB9" s="2718"/>
      <c r="HC9" s="2718"/>
      <c r="HD9" s="2718"/>
      <c r="HE9" s="2718"/>
      <c r="HF9" s="2718"/>
      <c r="HG9" s="2718"/>
      <c r="HH9" s="2718"/>
      <c r="HI9" s="2718"/>
      <c r="HJ9" s="2718"/>
      <c r="HK9" s="2718"/>
      <c r="HL9" s="2718"/>
      <c r="HM9" s="2718"/>
      <c r="HN9" s="2718"/>
      <c r="HO9" s="2718"/>
      <c r="HP9" s="2718"/>
      <c r="HQ9" s="2718"/>
      <c r="HR9" s="2718"/>
      <c r="HS9" s="2718"/>
      <c r="HT9" s="2718"/>
      <c r="HU9" s="2718"/>
      <c r="HV9" s="2718"/>
      <c r="HW9" s="2718"/>
      <c r="HX9" s="2718"/>
      <c r="HY9" s="2718"/>
      <c r="HZ9" s="2718"/>
      <c r="IA9" s="2718"/>
      <c r="IB9" s="2718"/>
      <c r="IC9" s="2718"/>
      <c r="ID9" s="2718"/>
      <c r="IE9" s="2718"/>
      <c r="IF9" s="2718"/>
      <c r="IG9" s="2718"/>
      <c r="IH9" s="2718"/>
      <c r="II9" s="2718"/>
      <c r="IJ9" s="2718"/>
      <c r="IK9" s="2718"/>
      <c r="IL9" s="2718"/>
      <c r="IM9" s="2718"/>
      <c r="IN9" s="2718"/>
      <c r="IO9" s="2718"/>
      <c r="IP9" s="2718"/>
      <c r="IQ9" s="2718"/>
      <c r="IR9" s="2718"/>
      <c r="IS9" s="2718"/>
      <c r="IT9" s="2718"/>
      <c r="IU9" s="2718"/>
      <c r="IV9" s="2718"/>
      <c r="IW9" s="2719"/>
    </row>
    <row r="10" spans="1:257" ht="22.5">
      <c r="A10" s="2720"/>
      <c r="B10" s="2721" t="s">
        <v>826</v>
      </c>
      <c r="C10" s="2720"/>
      <c r="D10" s="2720"/>
      <c r="E10" s="2720"/>
      <c r="F10" s="2720"/>
      <c r="G10" s="2720"/>
      <c r="H10" s="2720"/>
      <c r="I10" s="2696"/>
      <c r="J10" s="2696"/>
      <c r="K10" s="2720"/>
      <c r="L10" s="2721" t="s">
        <v>827</v>
      </c>
      <c r="M10" s="2720"/>
      <c r="N10" s="2720"/>
      <c r="O10" s="2720"/>
      <c r="P10" s="2720"/>
      <c r="Q10" s="2720"/>
      <c r="R10" s="2720"/>
      <c r="S10" s="2720"/>
      <c r="T10" s="2720"/>
      <c r="U10" s="2720"/>
      <c r="V10" s="2720"/>
      <c r="W10" s="2720"/>
      <c r="X10" s="2720"/>
      <c r="Y10" s="2720"/>
      <c r="Z10" s="2720"/>
      <c r="AA10" s="2722"/>
      <c r="AB10" s="2722"/>
      <c r="AC10" s="2722"/>
      <c r="AD10" s="2722"/>
      <c r="AE10" s="2722"/>
      <c r="AF10" s="2722"/>
      <c r="AG10" s="2722"/>
      <c r="AH10" s="2722"/>
      <c r="AI10" s="2722"/>
      <c r="AJ10" s="2722"/>
      <c r="AK10" s="2722"/>
      <c r="AL10" s="2722"/>
      <c r="AM10" s="2722"/>
      <c r="AN10" s="2722"/>
      <c r="AO10" s="2722"/>
      <c r="AP10" s="2722"/>
      <c r="AQ10" s="2722"/>
      <c r="AR10" s="2722"/>
      <c r="AS10" s="2722"/>
      <c r="AT10" s="2722"/>
      <c r="AU10" s="2722"/>
      <c r="AV10" s="2722"/>
      <c r="AW10" s="2722"/>
      <c r="AX10" s="2722"/>
      <c r="AY10" s="2722"/>
      <c r="AZ10" s="2722"/>
      <c r="BA10" s="2722"/>
      <c r="BB10" s="2722"/>
      <c r="BC10" s="2722"/>
      <c r="BD10" s="2722"/>
      <c r="BE10" s="2722"/>
      <c r="BF10" s="2722"/>
      <c r="BG10" s="2722"/>
      <c r="BH10" s="2722"/>
      <c r="BI10" s="2722"/>
      <c r="BJ10" s="2722"/>
      <c r="BK10" s="2722"/>
      <c r="BL10" s="2722"/>
      <c r="BM10" s="2722"/>
      <c r="BN10" s="2722"/>
      <c r="BO10" s="2722"/>
      <c r="BP10" s="2722"/>
      <c r="BQ10" s="2722"/>
      <c r="BR10" s="2722"/>
      <c r="BS10" s="2722"/>
      <c r="BT10" s="2722"/>
      <c r="BU10" s="2722"/>
      <c r="BV10" s="2722"/>
      <c r="BW10" s="2722"/>
      <c r="BX10" s="2722"/>
      <c r="BY10" s="2722"/>
      <c r="BZ10" s="2722"/>
      <c r="CA10" s="2722"/>
      <c r="CB10" s="2722"/>
      <c r="CC10" s="2722"/>
      <c r="CD10" s="2722"/>
      <c r="CE10" s="2722"/>
      <c r="CF10" s="2722"/>
      <c r="CG10" s="2722"/>
      <c r="CH10" s="2722"/>
      <c r="CI10" s="2722"/>
      <c r="CJ10" s="2722"/>
      <c r="CK10" s="2722"/>
      <c r="CL10" s="2722"/>
      <c r="CM10" s="2722"/>
      <c r="CN10" s="2722"/>
      <c r="CO10" s="2722"/>
      <c r="CP10" s="2722"/>
      <c r="CQ10" s="2722"/>
      <c r="CR10" s="2722"/>
      <c r="CS10" s="2722"/>
      <c r="CT10" s="2722"/>
      <c r="CU10" s="2722"/>
      <c r="CV10" s="2722"/>
      <c r="CW10" s="2722"/>
      <c r="CX10" s="2722"/>
      <c r="CY10" s="2722"/>
      <c r="CZ10" s="2722"/>
      <c r="DA10" s="2722"/>
      <c r="DB10" s="2722"/>
      <c r="DC10" s="2722"/>
      <c r="DD10" s="2722"/>
      <c r="DE10" s="2722"/>
      <c r="DF10" s="2722"/>
      <c r="DG10" s="2722"/>
      <c r="DH10" s="2722"/>
      <c r="DI10" s="2722"/>
      <c r="DJ10" s="2722"/>
      <c r="DK10" s="2722"/>
      <c r="DL10" s="2722"/>
      <c r="DM10" s="2722"/>
      <c r="DN10" s="2722"/>
      <c r="DO10" s="2722"/>
      <c r="DP10" s="2722"/>
      <c r="DQ10" s="2722"/>
      <c r="DR10" s="2722"/>
      <c r="DS10" s="2722"/>
      <c r="DT10" s="2722"/>
      <c r="DU10" s="2722"/>
      <c r="DV10" s="2722"/>
      <c r="DW10" s="2722"/>
      <c r="DX10" s="2722"/>
      <c r="DY10" s="2722"/>
      <c r="DZ10" s="2722"/>
      <c r="EA10" s="2722"/>
      <c r="EB10" s="2722"/>
      <c r="EC10" s="2722"/>
      <c r="ED10" s="2722"/>
      <c r="EE10" s="2722"/>
      <c r="EF10" s="2722"/>
      <c r="EG10" s="2722"/>
      <c r="EH10" s="2722"/>
      <c r="EI10" s="2722"/>
      <c r="EJ10" s="2722"/>
      <c r="EK10" s="2722"/>
      <c r="EL10" s="2722"/>
      <c r="EM10" s="2722"/>
      <c r="EN10" s="2722"/>
      <c r="EO10" s="2722"/>
      <c r="EP10" s="2722"/>
      <c r="EQ10" s="2722"/>
      <c r="ER10" s="2722"/>
      <c r="ES10" s="2722"/>
      <c r="ET10" s="2722"/>
      <c r="EU10" s="2722"/>
      <c r="EV10" s="2722"/>
      <c r="EW10" s="2722"/>
      <c r="EX10" s="2722"/>
      <c r="EY10" s="2722"/>
      <c r="EZ10" s="2722"/>
      <c r="FA10" s="2722"/>
      <c r="FB10" s="2722"/>
      <c r="FC10" s="2722"/>
      <c r="FD10" s="2722"/>
      <c r="FE10" s="2722"/>
      <c r="FF10" s="2722"/>
      <c r="FG10" s="2722"/>
      <c r="FH10" s="2722"/>
      <c r="FI10" s="2722"/>
      <c r="FJ10" s="2722"/>
      <c r="FK10" s="2722"/>
      <c r="FL10" s="2722"/>
      <c r="FM10" s="2722"/>
      <c r="FN10" s="2722"/>
      <c r="FO10" s="2722"/>
      <c r="FP10" s="2722"/>
      <c r="FQ10" s="2722"/>
      <c r="FR10" s="2722"/>
      <c r="FS10" s="2722"/>
      <c r="FT10" s="2722"/>
      <c r="FU10" s="2722"/>
      <c r="FV10" s="2722"/>
      <c r="FW10" s="2722"/>
      <c r="FX10" s="2722"/>
      <c r="FY10" s="2722"/>
      <c r="FZ10" s="2722"/>
      <c r="GA10" s="2722"/>
      <c r="GB10" s="2722"/>
      <c r="GC10" s="2722"/>
      <c r="GD10" s="2722"/>
      <c r="GE10" s="2722"/>
      <c r="GF10" s="2722"/>
      <c r="GG10" s="2722"/>
      <c r="GH10" s="2722"/>
      <c r="GI10" s="2722"/>
      <c r="GJ10" s="2722"/>
      <c r="GK10" s="2722"/>
      <c r="GL10" s="2722"/>
      <c r="GM10" s="2722"/>
      <c r="GN10" s="2722"/>
      <c r="GO10" s="2722"/>
      <c r="GP10" s="2722"/>
      <c r="GQ10" s="2722"/>
      <c r="GR10" s="2722"/>
      <c r="GS10" s="2722"/>
      <c r="GT10" s="2722"/>
      <c r="GU10" s="2722"/>
      <c r="GV10" s="2722"/>
      <c r="GW10" s="2722"/>
      <c r="GX10" s="2722"/>
      <c r="GY10" s="2722"/>
      <c r="GZ10" s="2722"/>
      <c r="HA10" s="2722"/>
      <c r="HB10" s="2722"/>
      <c r="HC10" s="2722"/>
      <c r="HD10" s="2722"/>
      <c r="HE10" s="2722"/>
      <c r="HF10" s="2722"/>
      <c r="HG10" s="2722"/>
      <c r="HH10" s="2722"/>
      <c r="HI10" s="2722"/>
      <c r="HJ10" s="2722"/>
      <c r="HK10" s="2722"/>
      <c r="HL10" s="2722"/>
      <c r="HM10" s="2722"/>
      <c r="HN10" s="2722"/>
      <c r="HO10" s="2722"/>
      <c r="HP10" s="2722"/>
      <c r="HQ10" s="2722"/>
      <c r="HR10" s="2722"/>
      <c r="HS10" s="2722"/>
      <c r="HT10" s="2722"/>
      <c r="HU10" s="2722"/>
      <c r="HV10" s="2722"/>
      <c r="HW10" s="2722"/>
      <c r="HX10" s="2722"/>
      <c r="HY10" s="2722"/>
      <c r="HZ10" s="2722"/>
      <c r="IA10" s="2722"/>
      <c r="IB10" s="2722"/>
      <c r="IC10" s="2722"/>
      <c r="ID10" s="2722"/>
      <c r="IE10" s="2722"/>
      <c r="IF10" s="2722"/>
      <c r="IG10" s="2722"/>
      <c r="IH10" s="2722"/>
      <c r="II10" s="2722"/>
      <c r="IJ10" s="2722"/>
      <c r="IK10" s="2722"/>
      <c r="IL10" s="2722"/>
      <c r="IM10" s="2722"/>
      <c r="IN10" s="2722"/>
      <c r="IO10" s="2722"/>
      <c r="IP10" s="2722"/>
      <c r="IQ10" s="2722"/>
      <c r="IR10" s="2722"/>
      <c r="IS10" s="2722"/>
      <c r="IT10" s="2722"/>
      <c r="IU10" s="2722"/>
      <c r="IV10" s="2722"/>
    </row>
    <row r="11" spans="1:257">
      <c r="A11" s="2723"/>
      <c r="B11" s="2724" t="s">
        <v>828</v>
      </c>
      <c r="C11" s="2725" t="s">
        <v>829</v>
      </c>
      <c r="D11" s="2726" t="s">
        <v>830</v>
      </c>
      <c r="E11" s="2727"/>
      <c r="F11" s="2726" t="s">
        <v>831</v>
      </c>
      <c r="G11" s="2728"/>
      <c r="H11" s="2727"/>
      <c r="I11" s="2726" t="s">
        <v>832</v>
      </c>
      <c r="J11" s="2727"/>
      <c r="K11" s="2723"/>
      <c r="L11" s="2724" t="s">
        <v>828</v>
      </c>
      <c r="M11" s="2725" t="s">
        <v>829</v>
      </c>
      <c r="N11" s="2724" t="s">
        <v>833</v>
      </c>
      <c r="O11" s="2726" t="s">
        <v>834</v>
      </c>
      <c r="P11" s="2728"/>
      <c r="Q11" s="2728"/>
      <c r="R11" s="2728"/>
      <c r="S11" s="2728"/>
      <c r="T11" s="2727"/>
      <c r="U11" s="2726" t="s">
        <v>835</v>
      </c>
      <c r="V11" s="2728"/>
      <c r="W11" s="2727"/>
      <c r="X11" s="2724" t="s">
        <v>836</v>
      </c>
      <c r="Y11" s="2724" t="s">
        <v>837</v>
      </c>
      <c r="Z11" s="2724" t="s">
        <v>838</v>
      </c>
      <c r="AA11" s="2729"/>
      <c r="AB11" s="2729"/>
      <c r="AC11" s="2729"/>
      <c r="AD11" s="2729"/>
      <c r="AE11" s="2729"/>
      <c r="AF11" s="2729"/>
      <c r="AG11" s="2729"/>
      <c r="AH11" s="2729"/>
      <c r="AI11" s="2729"/>
      <c r="AJ11" s="2729"/>
      <c r="AK11" s="2729"/>
      <c r="AL11" s="2729"/>
      <c r="AM11" s="2729"/>
      <c r="AN11" s="2729"/>
      <c r="AO11" s="2729"/>
      <c r="AP11" s="2729"/>
      <c r="AQ11" s="2729"/>
      <c r="AR11" s="2729"/>
      <c r="AS11" s="2729"/>
      <c r="AT11" s="2729"/>
      <c r="AU11" s="2729"/>
      <c r="AV11" s="2729"/>
      <c r="AW11" s="2729"/>
      <c r="AX11" s="2729"/>
      <c r="AY11" s="2729"/>
      <c r="AZ11" s="2729"/>
      <c r="BA11" s="2729"/>
      <c r="BB11" s="2729"/>
      <c r="BC11" s="2729"/>
      <c r="BD11" s="2729"/>
      <c r="BE11" s="2729"/>
      <c r="BF11" s="2729"/>
      <c r="BG11" s="2729"/>
      <c r="BH11" s="2729"/>
      <c r="BI11" s="2729"/>
      <c r="BJ11" s="2729"/>
      <c r="BK11" s="2729"/>
      <c r="BL11" s="2729"/>
      <c r="BM11" s="2729"/>
      <c r="BN11" s="2729"/>
      <c r="BO11" s="2729"/>
      <c r="BP11" s="2729"/>
      <c r="BQ11" s="2729"/>
      <c r="BR11" s="2729"/>
      <c r="BS11" s="2729"/>
      <c r="BT11" s="2729"/>
      <c r="BU11" s="2729"/>
      <c r="BV11" s="2729"/>
      <c r="BW11" s="2729"/>
      <c r="BX11" s="2729"/>
      <c r="BY11" s="2729"/>
      <c r="BZ11" s="2729"/>
      <c r="CA11" s="2729"/>
      <c r="CB11" s="2729"/>
      <c r="CC11" s="2729"/>
      <c r="CD11" s="2729"/>
      <c r="CE11" s="2729"/>
      <c r="CF11" s="2729"/>
      <c r="CG11" s="2729"/>
      <c r="CH11" s="2729"/>
      <c r="CI11" s="2729"/>
      <c r="CJ11" s="2729"/>
      <c r="CK11" s="2729"/>
      <c r="CL11" s="2729"/>
      <c r="CM11" s="2729"/>
      <c r="CN11" s="2729"/>
      <c r="CO11" s="2729"/>
      <c r="CP11" s="2729"/>
      <c r="CQ11" s="2729"/>
      <c r="CR11" s="2729"/>
      <c r="CS11" s="2729"/>
      <c r="CT11" s="2729"/>
      <c r="CU11" s="2729"/>
      <c r="CV11" s="2729"/>
      <c r="CW11" s="2729"/>
      <c r="CX11" s="2729"/>
      <c r="CY11" s="2729"/>
      <c r="CZ11" s="2729"/>
      <c r="DA11" s="2729"/>
      <c r="DB11" s="2729"/>
      <c r="DC11" s="2729"/>
      <c r="DD11" s="2729"/>
      <c r="DE11" s="2729"/>
      <c r="DF11" s="2729"/>
      <c r="DG11" s="2729"/>
      <c r="DH11" s="2729"/>
      <c r="DI11" s="2729"/>
      <c r="DJ11" s="2729"/>
      <c r="DK11" s="2729"/>
      <c r="DL11" s="2729"/>
      <c r="DM11" s="2729"/>
      <c r="DN11" s="2729"/>
      <c r="DO11" s="2729"/>
      <c r="DP11" s="2729"/>
      <c r="DQ11" s="2729"/>
      <c r="DR11" s="2729"/>
      <c r="DS11" s="2729"/>
      <c r="DT11" s="2729"/>
      <c r="DU11" s="2729"/>
      <c r="DV11" s="2729"/>
      <c r="DW11" s="2729"/>
      <c r="DX11" s="2729"/>
      <c r="DY11" s="2729"/>
      <c r="DZ11" s="2729"/>
      <c r="EA11" s="2729"/>
      <c r="EB11" s="2729"/>
      <c r="EC11" s="2729"/>
      <c r="ED11" s="2729"/>
      <c r="EE11" s="2729"/>
      <c r="EF11" s="2729"/>
      <c r="EG11" s="2729"/>
      <c r="EH11" s="2729"/>
      <c r="EI11" s="2729"/>
      <c r="EJ11" s="2729"/>
      <c r="EK11" s="2729"/>
      <c r="EL11" s="2729"/>
      <c r="EM11" s="2729"/>
      <c r="EN11" s="2729"/>
      <c r="EO11" s="2729"/>
      <c r="EP11" s="2729"/>
      <c r="EQ11" s="2729"/>
      <c r="ER11" s="2729"/>
      <c r="ES11" s="2729"/>
      <c r="ET11" s="2729"/>
      <c r="EU11" s="2729"/>
      <c r="EV11" s="2729"/>
      <c r="EW11" s="2729"/>
      <c r="EX11" s="2729"/>
      <c r="EY11" s="2729"/>
      <c r="EZ11" s="2729"/>
      <c r="FA11" s="2729"/>
      <c r="FB11" s="2729"/>
      <c r="FC11" s="2729"/>
      <c r="FD11" s="2729"/>
      <c r="FE11" s="2729"/>
      <c r="FF11" s="2729"/>
      <c r="FG11" s="2729"/>
      <c r="FH11" s="2729"/>
      <c r="FI11" s="2729"/>
      <c r="FJ11" s="2729"/>
      <c r="FK11" s="2729"/>
      <c r="FL11" s="2729"/>
      <c r="FM11" s="2729"/>
      <c r="FN11" s="2729"/>
      <c r="FO11" s="2729"/>
      <c r="FP11" s="2729"/>
      <c r="FQ11" s="2729"/>
      <c r="FR11" s="2729"/>
      <c r="FS11" s="2729"/>
      <c r="FT11" s="2729"/>
      <c r="FU11" s="2729"/>
      <c r="FV11" s="2729"/>
      <c r="FW11" s="2729"/>
      <c r="FX11" s="2729"/>
      <c r="FY11" s="2729"/>
      <c r="FZ11" s="2729"/>
      <c r="GA11" s="2729"/>
      <c r="GB11" s="2729"/>
      <c r="GC11" s="2729"/>
      <c r="GD11" s="2729"/>
      <c r="GE11" s="2729"/>
      <c r="GF11" s="2729"/>
      <c r="GG11" s="2729"/>
      <c r="GH11" s="2729"/>
      <c r="GI11" s="2729"/>
      <c r="GJ11" s="2729"/>
      <c r="GK11" s="2729"/>
      <c r="GL11" s="2729"/>
      <c r="GM11" s="2729"/>
      <c r="GN11" s="2729"/>
      <c r="GO11" s="2729"/>
      <c r="GP11" s="2729"/>
      <c r="GQ11" s="2729"/>
      <c r="GR11" s="2729"/>
      <c r="GS11" s="2729"/>
      <c r="GT11" s="2729"/>
      <c r="GU11" s="2729"/>
      <c r="GV11" s="2729"/>
      <c r="GW11" s="2729"/>
      <c r="GX11" s="2729"/>
      <c r="GY11" s="2729"/>
      <c r="GZ11" s="2729"/>
      <c r="HA11" s="2729"/>
      <c r="HB11" s="2729"/>
      <c r="HC11" s="2729"/>
      <c r="HD11" s="2729"/>
      <c r="HE11" s="2729"/>
      <c r="HF11" s="2729"/>
      <c r="HG11" s="2729"/>
      <c r="HH11" s="2729"/>
      <c r="HI11" s="2729"/>
      <c r="HJ11" s="2729"/>
      <c r="HK11" s="2729"/>
      <c r="HL11" s="2729"/>
      <c r="HM11" s="2729"/>
      <c r="HN11" s="2729"/>
      <c r="HO11" s="2729"/>
      <c r="HP11" s="2729"/>
      <c r="HQ11" s="2729"/>
      <c r="HR11" s="2729"/>
      <c r="HS11" s="2729"/>
      <c r="HT11" s="2729"/>
      <c r="HU11" s="2729"/>
      <c r="HV11" s="2729"/>
      <c r="HW11" s="2729"/>
      <c r="HX11" s="2729"/>
      <c r="HY11" s="2729"/>
      <c r="HZ11" s="2729"/>
      <c r="IA11" s="2729"/>
      <c r="IB11" s="2729"/>
      <c r="IC11" s="2729"/>
      <c r="ID11" s="2729"/>
      <c r="IE11" s="2729"/>
      <c r="IF11" s="2729"/>
      <c r="IG11" s="2729"/>
      <c r="IH11" s="2729"/>
      <c r="II11" s="2729"/>
      <c r="IJ11" s="2729"/>
      <c r="IK11" s="2729"/>
      <c r="IL11" s="2729"/>
      <c r="IM11" s="2729"/>
      <c r="IN11" s="2729"/>
      <c r="IO11" s="2729"/>
      <c r="IP11" s="2729"/>
      <c r="IQ11" s="2729"/>
      <c r="IR11" s="2729"/>
      <c r="IS11" s="2729"/>
      <c r="IT11" s="2729"/>
      <c r="IU11" s="2729"/>
      <c r="IV11" s="2729"/>
    </row>
    <row r="12" spans="1:257">
      <c r="A12" s="2730"/>
      <c r="B12" s="2731"/>
      <c r="C12" s="2732"/>
      <c r="D12" s="2733" t="s">
        <v>839</v>
      </c>
      <c r="E12" s="2733" t="s">
        <v>840</v>
      </c>
      <c r="F12" s="2733" t="s">
        <v>841</v>
      </c>
      <c r="G12" s="2733" t="s">
        <v>842</v>
      </c>
      <c r="H12" s="2733" t="s">
        <v>824</v>
      </c>
      <c r="I12" s="2734" t="s">
        <v>843</v>
      </c>
      <c r="J12" s="2734" t="s">
        <v>843</v>
      </c>
      <c r="K12" s="2730"/>
      <c r="L12" s="2731"/>
      <c r="M12" s="2732"/>
      <c r="N12" s="2731"/>
      <c r="O12" s="2734" t="s">
        <v>844</v>
      </c>
      <c r="P12" s="2734">
        <v>0.5</v>
      </c>
      <c r="Q12" s="2734">
        <v>1</v>
      </c>
      <c r="R12" s="2734">
        <v>2</v>
      </c>
      <c r="S12" s="2734">
        <v>3</v>
      </c>
      <c r="T12" s="2734">
        <v>5</v>
      </c>
      <c r="U12" s="2734">
        <v>1</v>
      </c>
      <c r="V12" s="2734">
        <v>3</v>
      </c>
      <c r="W12" s="2734">
        <v>5</v>
      </c>
      <c r="X12" s="2731"/>
      <c r="Y12" s="2731"/>
      <c r="Z12" s="2731"/>
      <c r="AA12" s="2735"/>
      <c r="AB12" s="2735"/>
      <c r="AC12" s="2735"/>
      <c r="AD12" s="2735"/>
      <c r="AE12" s="2735"/>
      <c r="AF12" s="2735"/>
      <c r="AG12" s="2735"/>
      <c r="AH12" s="2735"/>
      <c r="AI12" s="2735"/>
      <c r="AJ12" s="2735"/>
      <c r="AK12" s="2735"/>
      <c r="AL12" s="2735"/>
      <c r="AM12" s="2735"/>
      <c r="AN12" s="2735"/>
      <c r="AO12" s="2735"/>
      <c r="AP12" s="2735"/>
      <c r="AQ12" s="2735"/>
      <c r="AR12" s="2735"/>
      <c r="AS12" s="2735"/>
      <c r="AT12" s="2735"/>
      <c r="AU12" s="2735"/>
      <c r="AV12" s="2735"/>
      <c r="AW12" s="2735"/>
      <c r="AX12" s="2735"/>
      <c r="AY12" s="2735"/>
      <c r="AZ12" s="2735"/>
      <c r="BA12" s="2735"/>
      <c r="BB12" s="2735"/>
      <c r="BC12" s="2735"/>
      <c r="BD12" s="2735"/>
      <c r="BE12" s="2735"/>
      <c r="BF12" s="2735"/>
      <c r="BG12" s="2735"/>
      <c r="BH12" s="2735"/>
      <c r="BI12" s="2735"/>
      <c r="BJ12" s="2735"/>
      <c r="BK12" s="2735"/>
      <c r="BL12" s="2735"/>
      <c r="BM12" s="2735"/>
      <c r="BN12" s="2735"/>
      <c r="BO12" s="2735"/>
      <c r="BP12" s="2735"/>
      <c r="BQ12" s="2735"/>
      <c r="BR12" s="2735"/>
      <c r="BS12" s="2735"/>
      <c r="BT12" s="2735"/>
      <c r="BU12" s="2735"/>
      <c r="BV12" s="2735"/>
      <c r="BW12" s="2735"/>
      <c r="BX12" s="2735"/>
      <c r="BY12" s="2735"/>
      <c r="BZ12" s="2735"/>
      <c r="CA12" s="2735"/>
      <c r="CB12" s="2735"/>
      <c r="CC12" s="2735"/>
      <c r="CD12" s="2735"/>
      <c r="CE12" s="2735"/>
      <c r="CF12" s="2735"/>
      <c r="CG12" s="2735"/>
      <c r="CH12" s="2735"/>
      <c r="CI12" s="2735"/>
      <c r="CJ12" s="2735"/>
      <c r="CK12" s="2735"/>
      <c r="CL12" s="2735"/>
      <c r="CM12" s="2735"/>
      <c r="CN12" s="2735"/>
      <c r="CO12" s="2735"/>
      <c r="CP12" s="2735"/>
      <c r="CQ12" s="2735"/>
      <c r="CR12" s="2735"/>
      <c r="CS12" s="2735"/>
      <c r="CT12" s="2735"/>
      <c r="CU12" s="2735"/>
      <c r="CV12" s="2735"/>
      <c r="CW12" s="2735"/>
      <c r="CX12" s="2735"/>
      <c r="CY12" s="2735"/>
      <c r="CZ12" s="2735"/>
      <c r="DA12" s="2735"/>
      <c r="DB12" s="2735"/>
      <c r="DC12" s="2735"/>
      <c r="DD12" s="2735"/>
      <c r="DE12" s="2735"/>
      <c r="DF12" s="2735"/>
      <c r="DG12" s="2735"/>
      <c r="DH12" s="2735"/>
      <c r="DI12" s="2735"/>
      <c r="DJ12" s="2735"/>
      <c r="DK12" s="2735"/>
      <c r="DL12" s="2735"/>
      <c r="DM12" s="2735"/>
      <c r="DN12" s="2735"/>
      <c r="DO12" s="2735"/>
      <c r="DP12" s="2735"/>
      <c r="DQ12" s="2735"/>
      <c r="DR12" s="2735"/>
      <c r="DS12" s="2735"/>
      <c r="DT12" s="2735"/>
      <c r="DU12" s="2735"/>
      <c r="DV12" s="2735"/>
      <c r="DW12" s="2735"/>
      <c r="DX12" s="2735"/>
      <c r="DY12" s="2735"/>
      <c r="DZ12" s="2735"/>
      <c r="EA12" s="2735"/>
      <c r="EB12" s="2735"/>
      <c r="EC12" s="2735"/>
      <c r="ED12" s="2735"/>
      <c r="EE12" s="2735"/>
      <c r="EF12" s="2735"/>
      <c r="EG12" s="2735"/>
      <c r="EH12" s="2735"/>
      <c r="EI12" s="2735"/>
      <c r="EJ12" s="2735"/>
      <c r="EK12" s="2735"/>
      <c r="EL12" s="2735"/>
      <c r="EM12" s="2735"/>
      <c r="EN12" s="2735"/>
      <c r="EO12" s="2735"/>
      <c r="EP12" s="2735"/>
      <c r="EQ12" s="2735"/>
      <c r="ER12" s="2735"/>
      <c r="ES12" s="2735"/>
      <c r="ET12" s="2735"/>
      <c r="EU12" s="2735"/>
      <c r="EV12" s="2735"/>
      <c r="EW12" s="2735"/>
      <c r="EX12" s="2735"/>
      <c r="EY12" s="2735"/>
      <c r="EZ12" s="2735"/>
      <c r="FA12" s="2735"/>
      <c r="FB12" s="2735"/>
      <c r="FC12" s="2735"/>
      <c r="FD12" s="2735"/>
      <c r="FE12" s="2735"/>
      <c r="FF12" s="2735"/>
      <c r="FG12" s="2735"/>
      <c r="FH12" s="2735"/>
      <c r="FI12" s="2735"/>
      <c r="FJ12" s="2735"/>
      <c r="FK12" s="2735"/>
      <c r="FL12" s="2735"/>
      <c r="FM12" s="2735"/>
      <c r="FN12" s="2735"/>
      <c r="FO12" s="2735"/>
      <c r="FP12" s="2735"/>
      <c r="FQ12" s="2735"/>
      <c r="FR12" s="2735"/>
      <c r="FS12" s="2735"/>
      <c r="FT12" s="2735"/>
      <c r="FU12" s="2735"/>
      <c r="FV12" s="2735"/>
      <c r="FW12" s="2735"/>
      <c r="FX12" s="2735"/>
      <c r="FY12" s="2735"/>
      <c r="FZ12" s="2735"/>
      <c r="GA12" s="2735"/>
      <c r="GB12" s="2735"/>
      <c r="GC12" s="2735"/>
      <c r="GD12" s="2735"/>
      <c r="GE12" s="2735"/>
      <c r="GF12" s="2735"/>
      <c r="GG12" s="2735"/>
      <c r="GH12" s="2735"/>
      <c r="GI12" s="2735"/>
      <c r="GJ12" s="2735"/>
      <c r="GK12" s="2735"/>
      <c r="GL12" s="2735"/>
      <c r="GM12" s="2735"/>
      <c r="GN12" s="2735"/>
      <c r="GO12" s="2735"/>
      <c r="GP12" s="2735"/>
      <c r="GQ12" s="2735"/>
      <c r="GR12" s="2735"/>
      <c r="GS12" s="2735"/>
      <c r="GT12" s="2735"/>
      <c r="GU12" s="2735"/>
      <c r="GV12" s="2735"/>
      <c r="GW12" s="2735"/>
      <c r="GX12" s="2735"/>
      <c r="GY12" s="2735"/>
      <c r="GZ12" s="2735"/>
      <c r="HA12" s="2735"/>
      <c r="HB12" s="2735"/>
      <c r="HC12" s="2735"/>
      <c r="HD12" s="2735"/>
      <c r="HE12" s="2735"/>
      <c r="HF12" s="2735"/>
      <c r="HG12" s="2735"/>
      <c r="HH12" s="2735"/>
      <c r="HI12" s="2735"/>
      <c r="HJ12" s="2735"/>
      <c r="HK12" s="2735"/>
      <c r="HL12" s="2735"/>
      <c r="HM12" s="2735"/>
      <c r="HN12" s="2735"/>
      <c r="HO12" s="2735"/>
      <c r="HP12" s="2735"/>
      <c r="HQ12" s="2735"/>
      <c r="HR12" s="2735"/>
      <c r="HS12" s="2735"/>
      <c r="HT12" s="2735"/>
      <c r="HU12" s="2735"/>
      <c r="HV12" s="2735"/>
      <c r="HW12" s="2735"/>
      <c r="HX12" s="2735"/>
      <c r="HY12" s="2735"/>
      <c r="HZ12" s="2735"/>
      <c r="IA12" s="2735"/>
      <c r="IB12" s="2735"/>
      <c r="IC12" s="2735"/>
      <c r="ID12" s="2735"/>
      <c r="IE12" s="2735"/>
      <c r="IF12" s="2735"/>
      <c r="IG12" s="2735"/>
      <c r="IH12" s="2735"/>
      <c r="II12" s="2735"/>
      <c r="IJ12" s="2735"/>
      <c r="IK12" s="2735"/>
      <c r="IL12" s="2735"/>
      <c r="IM12" s="2735"/>
      <c r="IN12" s="2735"/>
      <c r="IO12" s="2735"/>
      <c r="IP12" s="2735"/>
      <c r="IQ12" s="2735"/>
      <c r="IR12" s="2735"/>
      <c r="IS12" s="2735"/>
      <c r="IT12" s="2735"/>
      <c r="IU12" s="2735"/>
      <c r="IV12" s="2735"/>
    </row>
    <row r="13" spans="1:257" ht="14.25">
      <c r="A13" s="2736"/>
      <c r="B13" s="2737" t="s">
        <v>845</v>
      </c>
      <c r="C13" s="2846">
        <v>44581</v>
      </c>
      <c r="D13" s="2738">
        <v>3.7</v>
      </c>
      <c r="E13" s="2738">
        <f>D13</f>
        <v>3.7</v>
      </c>
      <c r="F13" s="2738">
        <f>D13</f>
        <v>3.7</v>
      </c>
      <c r="G13" s="2738">
        <f>D13</f>
        <v>3.7</v>
      </c>
      <c r="H13" s="2738">
        <v>4.5999999999999996</v>
      </c>
      <c r="I13" s="2738"/>
      <c r="J13" s="2738"/>
      <c r="K13" s="2736"/>
      <c r="L13" s="2737" t="s">
        <v>845</v>
      </c>
      <c r="M13" s="2846">
        <v>42301</v>
      </c>
      <c r="N13" s="2738">
        <v>0.35</v>
      </c>
      <c r="O13" s="2738">
        <v>1.1000000000000001</v>
      </c>
      <c r="P13" s="2738">
        <v>1.3</v>
      </c>
      <c r="Q13" s="2738">
        <v>1.5</v>
      </c>
      <c r="R13" s="2738">
        <v>2.1</v>
      </c>
      <c r="S13" s="2738">
        <v>2.75</v>
      </c>
      <c r="T13" s="2738"/>
      <c r="U13" s="2738"/>
      <c r="V13" s="2738"/>
      <c r="W13" s="2738"/>
      <c r="X13" s="2738"/>
      <c r="Y13" s="2738"/>
      <c r="Z13" s="2738"/>
      <c r="AA13" s="2739"/>
      <c r="AB13" s="2739"/>
      <c r="AC13" s="2739"/>
      <c r="AD13" s="2739"/>
      <c r="AE13" s="2739"/>
      <c r="AF13" s="2739"/>
      <c r="AG13" s="2739"/>
      <c r="AH13" s="2739"/>
      <c r="AI13" s="2739"/>
      <c r="AJ13" s="2739"/>
      <c r="AK13" s="2739"/>
      <c r="AL13" s="2739"/>
      <c r="AM13" s="2739"/>
      <c r="AN13" s="2739"/>
      <c r="AO13" s="2739"/>
      <c r="AP13" s="2739"/>
      <c r="AQ13" s="2739"/>
      <c r="AR13" s="2739"/>
      <c r="AS13" s="2739"/>
      <c r="AT13" s="2739"/>
      <c r="AU13" s="2739"/>
      <c r="AV13" s="2739"/>
      <c r="AW13" s="2739"/>
      <c r="AX13" s="2739"/>
      <c r="AY13" s="2739"/>
      <c r="AZ13" s="2739"/>
      <c r="BA13" s="2739"/>
      <c r="BB13" s="2739"/>
      <c r="BC13" s="2739"/>
      <c r="BD13" s="2739"/>
      <c r="BE13" s="2739"/>
      <c r="BF13" s="2739"/>
      <c r="BG13" s="2739"/>
      <c r="BH13" s="2739"/>
      <c r="BI13" s="2739"/>
      <c r="BJ13" s="2739"/>
      <c r="BK13" s="2739"/>
      <c r="BL13" s="2739"/>
      <c r="BM13" s="2739"/>
      <c r="BN13" s="2739"/>
      <c r="BO13" s="2739"/>
      <c r="BP13" s="2739"/>
      <c r="BQ13" s="2739"/>
      <c r="BR13" s="2739"/>
      <c r="BS13" s="2739"/>
      <c r="BT13" s="2739"/>
      <c r="BU13" s="2739"/>
      <c r="BV13" s="2739"/>
      <c r="BW13" s="2739"/>
      <c r="BX13" s="2739"/>
      <c r="BY13" s="2739"/>
      <c r="BZ13" s="2739"/>
      <c r="CA13" s="2739"/>
      <c r="CB13" s="2739"/>
      <c r="CC13" s="2739"/>
      <c r="CD13" s="2739"/>
      <c r="CE13" s="2739"/>
      <c r="CF13" s="2739"/>
      <c r="CG13" s="2739"/>
      <c r="CH13" s="2739"/>
      <c r="CI13" s="2739"/>
      <c r="CJ13" s="2739"/>
      <c r="CK13" s="2739"/>
      <c r="CL13" s="2739"/>
      <c r="CM13" s="2739"/>
      <c r="CN13" s="2739"/>
      <c r="CO13" s="2739"/>
      <c r="CP13" s="2739"/>
      <c r="CQ13" s="2739"/>
      <c r="CR13" s="2739"/>
      <c r="CS13" s="2739"/>
      <c r="CT13" s="2739"/>
      <c r="CU13" s="2739"/>
      <c r="CV13" s="2739"/>
      <c r="CW13" s="2739"/>
      <c r="CX13" s="2739"/>
      <c r="CY13" s="2739"/>
      <c r="CZ13" s="2739"/>
      <c r="DA13" s="2739"/>
      <c r="DB13" s="2739"/>
      <c r="DC13" s="2739"/>
      <c r="DD13" s="2739"/>
      <c r="DE13" s="2739"/>
      <c r="DF13" s="2739"/>
      <c r="DG13" s="2739"/>
      <c r="DH13" s="2739"/>
      <c r="DI13" s="2739"/>
      <c r="DJ13" s="2739"/>
      <c r="DK13" s="2739"/>
      <c r="DL13" s="2739"/>
      <c r="DM13" s="2739"/>
      <c r="DN13" s="2739"/>
      <c r="DO13" s="2739"/>
      <c r="DP13" s="2739"/>
      <c r="DQ13" s="2739"/>
      <c r="DR13" s="2739"/>
      <c r="DS13" s="2739"/>
      <c r="DT13" s="2739"/>
      <c r="DU13" s="2739"/>
      <c r="DV13" s="2739"/>
      <c r="DW13" s="2739"/>
      <c r="DX13" s="2739"/>
      <c r="DY13" s="2739"/>
      <c r="DZ13" s="2739"/>
      <c r="EA13" s="2739"/>
      <c r="EB13" s="2739"/>
      <c r="EC13" s="2739"/>
      <c r="ED13" s="2739"/>
      <c r="EE13" s="2739"/>
      <c r="EF13" s="2739"/>
      <c r="EG13" s="2739"/>
      <c r="EH13" s="2739"/>
      <c r="EI13" s="2739"/>
      <c r="EJ13" s="2739"/>
      <c r="EK13" s="2739"/>
      <c r="EL13" s="2739"/>
      <c r="EM13" s="2739"/>
      <c r="EN13" s="2739"/>
      <c r="EO13" s="2739"/>
      <c r="EP13" s="2739"/>
      <c r="EQ13" s="2739"/>
      <c r="ER13" s="2739"/>
      <c r="ES13" s="2739"/>
      <c r="ET13" s="2739"/>
      <c r="EU13" s="2739"/>
      <c r="EV13" s="2739"/>
      <c r="EW13" s="2739"/>
      <c r="EX13" s="2739"/>
      <c r="EY13" s="2739"/>
      <c r="EZ13" s="2739"/>
      <c r="FA13" s="2739"/>
      <c r="FB13" s="2739"/>
      <c r="FC13" s="2739"/>
      <c r="FD13" s="2739"/>
      <c r="FE13" s="2739"/>
      <c r="FF13" s="2739"/>
      <c r="FG13" s="2739"/>
      <c r="FH13" s="2739"/>
      <c r="FI13" s="2739"/>
      <c r="FJ13" s="2739"/>
      <c r="FK13" s="2739"/>
      <c r="FL13" s="2739"/>
      <c r="FM13" s="2739"/>
      <c r="FN13" s="2739"/>
      <c r="FO13" s="2739"/>
      <c r="FP13" s="2739"/>
      <c r="FQ13" s="2739"/>
      <c r="FR13" s="2739"/>
      <c r="FS13" s="2739"/>
      <c r="FT13" s="2739"/>
      <c r="FU13" s="2739"/>
      <c r="FV13" s="2739"/>
      <c r="FW13" s="2739"/>
      <c r="FX13" s="2739"/>
      <c r="FY13" s="2739"/>
      <c r="FZ13" s="2739"/>
      <c r="GA13" s="2739"/>
      <c r="GB13" s="2739"/>
      <c r="GC13" s="2739"/>
      <c r="GD13" s="2739"/>
      <c r="GE13" s="2739"/>
      <c r="GF13" s="2739"/>
      <c r="GG13" s="2739"/>
      <c r="GH13" s="2739"/>
      <c r="GI13" s="2739"/>
      <c r="GJ13" s="2739"/>
      <c r="GK13" s="2739"/>
      <c r="GL13" s="2739"/>
      <c r="GM13" s="2739"/>
      <c r="GN13" s="2739"/>
      <c r="GO13" s="2739"/>
      <c r="GP13" s="2739"/>
      <c r="GQ13" s="2739"/>
      <c r="GR13" s="2739"/>
      <c r="GS13" s="2739"/>
      <c r="GT13" s="2739"/>
      <c r="GU13" s="2739"/>
      <c r="GV13" s="2739"/>
      <c r="GW13" s="2739"/>
      <c r="GX13" s="2739"/>
      <c r="GY13" s="2739"/>
      <c r="GZ13" s="2739"/>
      <c r="HA13" s="2739"/>
      <c r="HB13" s="2739"/>
      <c r="HC13" s="2739"/>
      <c r="HD13" s="2739"/>
      <c r="HE13" s="2739"/>
      <c r="HF13" s="2739"/>
      <c r="HG13" s="2739"/>
      <c r="HH13" s="2739"/>
      <c r="HI13" s="2739"/>
      <c r="HJ13" s="2739"/>
      <c r="HK13" s="2739"/>
      <c r="HL13" s="2739"/>
      <c r="HM13" s="2739"/>
      <c r="HN13" s="2739"/>
      <c r="HO13" s="2739"/>
      <c r="HP13" s="2739"/>
      <c r="HQ13" s="2739"/>
      <c r="HR13" s="2739"/>
      <c r="HS13" s="2739"/>
      <c r="HT13" s="2739"/>
      <c r="HU13" s="2739"/>
      <c r="HV13" s="2739"/>
      <c r="HW13" s="2739"/>
      <c r="HX13" s="2739"/>
      <c r="HY13" s="2739"/>
      <c r="HZ13" s="2739"/>
      <c r="IA13" s="2739"/>
      <c r="IB13" s="2739"/>
      <c r="IC13" s="2739"/>
      <c r="ID13" s="2739"/>
      <c r="IE13" s="2739"/>
      <c r="IF13" s="2739"/>
      <c r="IG13" s="2739"/>
      <c r="IH13" s="2739"/>
      <c r="II13" s="2739"/>
      <c r="IJ13" s="2739"/>
      <c r="IK13" s="2739"/>
      <c r="IL13" s="2739"/>
      <c r="IM13" s="2739"/>
      <c r="IN13" s="2739"/>
      <c r="IO13" s="2739"/>
      <c r="IP13" s="2739"/>
      <c r="IQ13" s="2739"/>
      <c r="IR13" s="2739"/>
      <c r="IS13" s="2739"/>
      <c r="IT13" s="2739"/>
      <c r="IU13" s="2739"/>
      <c r="IV13" s="2739"/>
      <c r="IW13" s="2740"/>
    </row>
    <row r="14" spans="1:257" ht="14.25">
      <c r="A14" s="2736"/>
      <c r="B14" s="2741"/>
      <c r="C14" s="2847">
        <v>44550</v>
      </c>
      <c r="D14" s="2741">
        <v>3.8</v>
      </c>
      <c r="E14" s="2741">
        <f>D14</f>
        <v>3.8</v>
      </c>
      <c r="F14" s="2741">
        <f>D14</f>
        <v>3.8</v>
      </c>
      <c r="G14" s="2741">
        <f>D14</f>
        <v>3.8</v>
      </c>
      <c r="H14" s="2741">
        <v>4.6500000000000004</v>
      </c>
      <c r="I14" s="2741"/>
      <c r="J14" s="2738"/>
      <c r="K14" s="2736"/>
      <c r="L14" s="2741"/>
      <c r="M14" s="2847">
        <v>42242</v>
      </c>
      <c r="N14" s="2741">
        <v>0.35</v>
      </c>
      <c r="O14" s="2741">
        <v>1.35</v>
      </c>
      <c r="P14" s="2741">
        <v>1.55</v>
      </c>
      <c r="Q14" s="2741">
        <v>1.75</v>
      </c>
      <c r="R14" s="2741">
        <v>2.35</v>
      </c>
      <c r="S14" s="2741">
        <v>3</v>
      </c>
      <c r="T14" s="2741"/>
      <c r="U14" s="2741"/>
      <c r="V14" s="2741"/>
      <c r="W14" s="2741"/>
      <c r="X14" s="2741"/>
      <c r="Y14" s="2741"/>
      <c r="Z14" s="2741"/>
    </row>
    <row r="15" spans="1:257" ht="14.25">
      <c r="A15" s="2736"/>
      <c r="B15" s="2741"/>
      <c r="C15" s="2847">
        <v>43941</v>
      </c>
      <c r="D15" s="2741">
        <v>3.85</v>
      </c>
      <c r="E15" s="2741">
        <v>3.85</v>
      </c>
      <c r="F15" s="2741">
        <v>3.85</v>
      </c>
      <c r="G15" s="2741">
        <v>3.85</v>
      </c>
      <c r="H15" s="2741">
        <v>4.6500000000000004</v>
      </c>
      <c r="I15" s="2741"/>
      <c r="J15" s="2741"/>
      <c r="L15" s="2741"/>
      <c r="M15" s="2847">
        <v>42183</v>
      </c>
      <c r="N15" s="2741">
        <v>0.35</v>
      </c>
      <c r="O15" s="2741">
        <v>1.6</v>
      </c>
      <c r="P15" s="2741">
        <v>1.8</v>
      </c>
      <c r="Q15" s="2741">
        <v>2</v>
      </c>
      <c r="R15" s="2741">
        <v>2.6</v>
      </c>
      <c r="S15" s="2741">
        <v>3.25</v>
      </c>
      <c r="T15" s="2741"/>
      <c r="U15" s="2741"/>
      <c r="V15" s="2741"/>
      <c r="W15" s="2741"/>
      <c r="X15" s="2741"/>
      <c r="Y15" s="2741"/>
      <c r="Z15" s="2741"/>
    </row>
    <row r="16" spans="1:257" ht="14.25">
      <c r="A16" s="2736"/>
      <c r="B16" s="2741"/>
      <c r="C16" s="2847">
        <v>43881</v>
      </c>
      <c r="D16" s="2741">
        <v>4.05</v>
      </c>
      <c r="E16" s="2741">
        <v>4.05</v>
      </c>
      <c r="F16" s="2741">
        <v>4.05</v>
      </c>
      <c r="G16" s="2741">
        <v>4.05</v>
      </c>
      <c r="H16" s="2741">
        <v>4.75</v>
      </c>
      <c r="I16" s="2741"/>
      <c r="J16" s="2741"/>
      <c r="L16" s="2741"/>
      <c r="M16" s="2847">
        <v>42135</v>
      </c>
      <c r="N16" s="2741">
        <v>0.35</v>
      </c>
      <c r="O16" s="2741">
        <v>1.85</v>
      </c>
      <c r="P16" s="2741">
        <v>2.0499999999999998</v>
      </c>
      <c r="Q16" s="2741">
        <v>2.25</v>
      </c>
      <c r="R16" s="2741">
        <v>2.85</v>
      </c>
      <c r="S16" s="2741">
        <v>3.5</v>
      </c>
      <c r="T16" s="2741"/>
      <c r="U16" s="2741"/>
      <c r="V16" s="2741"/>
      <c r="W16" s="2741"/>
      <c r="X16" s="2741"/>
      <c r="Y16" s="2741"/>
      <c r="Z16" s="2741"/>
    </row>
    <row r="17" spans="1:256" ht="14.25">
      <c r="A17" s="2736"/>
      <c r="B17" s="2741"/>
      <c r="C17" s="2847">
        <v>43789</v>
      </c>
      <c r="D17" s="2741">
        <v>4.1500000000000004</v>
      </c>
      <c r="E17" s="2741">
        <v>4.1500000000000004</v>
      </c>
      <c r="F17" s="2741">
        <v>4.1500000000000004</v>
      </c>
      <c r="G17" s="2741">
        <v>4.1500000000000004</v>
      </c>
      <c r="H17" s="2741">
        <v>4.8</v>
      </c>
      <c r="I17" s="2741"/>
      <c r="J17" s="2741"/>
      <c r="L17" s="2741"/>
      <c r="M17" s="2847">
        <v>42064</v>
      </c>
      <c r="N17" s="2741">
        <v>0.35</v>
      </c>
      <c r="O17" s="2741">
        <v>2.1</v>
      </c>
      <c r="P17" s="2741">
        <v>2.2999999999999998</v>
      </c>
      <c r="Q17" s="2741">
        <v>2.5</v>
      </c>
      <c r="R17" s="2741">
        <v>3.1</v>
      </c>
      <c r="S17" s="2741">
        <v>3.75</v>
      </c>
      <c r="T17" s="2741">
        <v>4.5</v>
      </c>
      <c r="U17" s="2741">
        <v>2.35</v>
      </c>
      <c r="V17" s="2741">
        <v>2.5499999999999998</v>
      </c>
      <c r="W17" s="2741">
        <v>2.75</v>
      </c>
      <c r="X17" s="2741"/>
      <c r="Y17" s="2741">
        <v>0.8</v>
      </c>
      <c r="Z17" s="2741">
        <v>1.35</v>
      </c>
    </row>
    <row r="18" spans="1:256" ht="15">
      <c r="A18" s="2736"/>
      <c r="B18" s="2741"/>
      <c r="C18" s="2847">
        <v>43728</v>
      </c>
      <c r="D18" s="2741">
        <v>4.2</v>
      </c>
      <c r="E18" s="2741">
        <v>4.2</v>
      </c>
      <c r="F18" s="2741">
        <v>4.2</v>
      </c>
      <c r="G18" s="2741">
        <v>4.2</v>
      </c>
      <c r="H18" s="2741">
        <v>4.8499999999999996</v>
      </c>
      <c r="I18" s="2741"/>
      <c r="J18" s="2741"/>
      <c r="L18" s="2742"/>
      <c r="M18" s="2849">
        <v>41965</v>
      </c>
      <c r="N18" s="2742">
        <v>0.35</v>
      </c>
      <c r="O18" s="2742">
        <v>2.35</v>
      </c>
      <c r="P18" s="2742">
        <v>2.5499999999999998</v>
      </c>
      <c r="Q18" s="2742">
        <v>2.75</v>
      </c>
      <c r="R18" s="2742">
        <v>3.35</v>
      </c>
      <c r="S18" s="2742">
        <v>4</v>
      </c>
      <c r="T18" s="2742">
        <v>4.75</v>
      </c>
      <c r="U18" s="2743">
        <v>2.35</v>
      </c>
      <c r="V18" s="2743">
        <v>2.5499999999999998</v>
      </c>
      <c r="W18" s="2743">
        <v>2.75</v>
      </c>
      <c r="X18" s="2742"/>
      <c r="Y18" s="2743">
        <v>0.8</v>
      </c>
      <c r="Z18" s="2743">
        <v>1.35</v>
      </c>
    </row>
    <row r="19" spans="1:256" s="2745" customFormat="1" ht="14.25">
      <c r="A19" s="2736"/>
      <c r="B19" s="2737" t="s">
        <v>2575</v>
      </c>
      <c r="C19" s="2848">
        <v>43697</v>
      </c>
      <c r="D19" s="2744">
        <v>4.25</v>
      </c>
      <c r="E19" s="2744">
        <v>4.25</v>
      </c>
      <c r="F19" s="2744">
        <v>4.25</v>
      </c>
      <c r="G19" s="2744">
        <v>4.25</v>
      </c>
      <c r="H19" s="2744">
        <v>4.8499999999999996</v>
      </c>
      <c r="I19" s="2744"/>
      <c r="J19" s="2744"/>
      <c r="K19" s="2696"/>
      <c r="L19" s="2741"/>
      <c r="M19" s="2847">
        <v>41096</v>
      </c>
      <c r="N19" s="2741">
        <v>0.35</v>
      </c>
      <c r="O19" s="2741">
        <v>2.6</v>
      </c>
      <c r="P19" s="2741">
        <v>2.8</v>
      </c>
      <c r="Q19" s="2741">
        <v>3</v>
      </c>
      <c r="R19" s="2741">
        <v>3.75</v>
      </c>
      <c r="S19" s="2741">
        <v>4.25</v>
      </c>
      <c r="T19" s="2741">
        <v>4.75</v>
      </c>
      <c r="U19" s="2741">
        <v>2.85</v>
      </c>
      <c r="V19" s="2741">
        <v>2.9</v>
      </c>
      <c r="W19" s="2741">
        <v>3</v>
      </c>
      <c r="X19" s="2741">
        <v>1.1499999999999999</v>
      </c>
      <c r="Y19" s="2741">
        <v>0.8</v>
      </c>
      <c r="Z19" s="2741">
        <v>1.35</v>
      </c>
      <c r="AA19" s="2735"/>
      <c r="AB19" s="2735"/>
      <c r="AC19" s="2735"/>
      <c r="AD19" s="2735"/>
      <c r="AE19" s="2735"/>
      <c r="AF19" s="2735"/>
      <c r="AG19" s="2735"/>
      <c r="AH19" s="2735"/>
      <c r="AI19" s="2735"/>
      <c r="AJ19" s="2735"/>
      <c r="AK19" s="2735"/>
      <c r="AL19" s="2735"/>
      <c r="AM19" s="2735"/>
      <c r="AN19" s="2735"/>
      <c r="AO19" s="2735"/>
      <c r="AP19" s="2735"/>
      <c r="AQ19" s="2735"/>
      <c r="AR19" s="2735"/>
      <c r="AS19" s="2735"/>
      <c r="AT19" s="2735"/>
      <c r="AU19" s="2735"/>
      <c r="AV19" s="2735"/>
      <c r="AW19" s="2735"/>
      <c r="AX19" s="2735"/>
      <c r="AY19" s="2735"/>
      <c r="AZ19" s="2735"/>
      <c r="BA19" s="2735"/>
      <c r="BB19" s="2735"/>
      <c r="BC19" s="2735"/>
      <c r="BD19" s="2735"/>
      <c r="BE19" s="2735"/>
      <c r="BF19" s="2735"/>
      <c r="BG19" s="2735"/>
      <c r="BH19" s="2735"/>
      <c r="BI19" s="2735"/>
      <c r="BJ19" s="2735"/>
      <c r="BK19" s="2735"/>
      <c r="BL19" s="2735"/>
      <c r="BM19" s="2735"/>
      <c r="BN19" s="2735"/>
      <c r="BO19" s="2735"/>
      <c r="BP19" s="2735"/>
      <c r="BQ19" s="2735"/>
      <c r="BR19" s="2735"/>
      <c r="BS19" s="2735"/>
      <c r="BT19" s="2735"/>
      <c r="BU19" s="2735"/>
      <c r="BV19" s="2735"/>
      <c r="BW19" s="2735"/>
      <c r="BX19" s="2735"/>
      <c r="BY19" s="2735"/>
      <c r="BZ19" s="2735"/>
      <c r="CA19" s="2735"/>
      <c r="CB19" s="2735"/>
      <c r="CC19" s="2735"/>
      <c r="CD19" s="2735"/>
      <c r="CE19" s="2735"/>
      <c r="CF19" s="2735"/>
      <c r="CG19" s="2735"/>
      <c r="CH19" s="2735"/>
      <c r="CI19" s="2735"/>
      <c r="CJ19" s="2735"/>
      <c r="CK19" s="2735"/>
      <c r="CL19" s="2735"/>
      <c r="CM19" s="2735"/>
      <c r="CN19" s="2735"/>
      <c r="CO19" s="2735"/>
      <c r="CP19" s="2735"/>
      <c r="CQ19" s="2735"/>
      <c r="CR19" s="2735"/>
      <c r="CS19" s="2735"/>
      <c r="CT19" s="2735"/>
      <c r="CU19" s="2735"/>
      <c r="CV19" s="2735"/>
      <c r="CW19" s="2735"/>
      <c r="CX19" s="2735"/>
      <c r="CY19" s="2735"/>
      <c r="CZ19" s="2735"/>
      <c r="DA19" s="2735"/>
      <c r="DB19" s="2735"/>
      <c r="DC19" s="2735"/>
      <c r="DD19" s="2735"/>
      <c r="DE19" s="2735"/>
      <c r="DF19" s="2735"/>
      <c r="DG19" s="2735"/>
      <c r="DH19" s="2735"/>
      <c r="DI19" s="2735"/>
      <c r="DJ19" s="2735"/>
      <c r="DK19" s="2735"/>
      <c r="DL19" s="2735"/>
      <c r="DM19" s="2735"/>
      <c r="DN19" s="2735"/>
      <c r="DO19" s="2735"/>
      <c r="DP19" s="2735"/>
      <c r="DQ19" s="2735"/>
      <c r="DR19" s="2735"/>
      <c r="DS19" s="2735"/>
      <c r="DT19" s="2735"/>
      <c r="DU19" s="2735"/>
      <c r="DV19" s="2735"/>
      <c r="DW19" s="2735"/>
      <c r="DX19" s="2735"/>
      <c r="DY19" s="2735"/>
      <c r="DZ19" s="2735"/>
      <c r="EA19" s="2735"/>
      <c r="EB19" s="2735"/>
      <c r="EC19" s="2735"/>
      <c r="ED19" s="2735"/>
      <c r="EE19" s="2735"/>
      <c r="EF19" s="2735"/>
      <c r="EG19" s="2735"/>
      <c r="EH19" s="2735"/>
      <c r="EI19" s="2735"/>
      <c r="EJ19" s="2735"/>
      <c r="EK19" s="2735"/>
      <c r="EL19" s="2735"/>
      <c r="EM19" s="2735"/>
      <c r="EN19" s="2735"/>
      <c r="EO19" s="2735"/>
      <c r="EP19" s="2735"/>
      <c r="EQ19" s="2735"/>
      <c r="ER19" s="2735"/>
      <c r="ES19" s="2735"/>
      <c r="ET19" s="2735"/>
      <c r="EU19" s="2735"/>
      <c r="EV19" s="2735"/>
      <c r="EW19" s="2735"/>
      <c r="EX19" s="2735"/>
      <c r="EY19" s="2735"/>
      <c r="EZ19" s="2735"/>
      <c r="FA19" s="2735"/>
      <c r="FB19" s="2735"/>
      <c r="FC19" s="2735"/>
      <c r="FD19" s="2735"/>
      <c r="FE19" s="2735"/>
      <c r="FF19" s="2735"/>
      <c r="FG19" s="2735"/>
      <c r="FH19" s="2735"/>
      <c r="FI19" s="2735"/>
      <c r="FJ19" s="2735"/>
      <c r="FK19" s="2735"/>
      <c r="FL19" s="2735"/>
      <c r="FM19" s="2735"/>
      <c r="FN19" s="2735"/>
      <c r="FO19" s="2735"/>
      <c r="FP19" s="2735"/>
      <c r="FQ19" s="2735"/>
      <c r="FR19" s="2735"/>
      <c r="FS19" s="2735"/>
      <c r="FT19" s="2735"/>
      <c r="FU19" s="2735"/>
      <c r="FV19" s="2735"/>
      <c r="FW19" s="2735"/>
      <c r="FX19" s="2735"/>
      <c r="FY19" s="2735"/>
      <c r="FZ19" s="2735"/>
      <c r="GA19" s="2735"/>
      <c r="GB19" s="2735"/>
      <c r="GC19" s="2735"/>
      <c r="GD19" s="2735"/>
      <c r="GE19" s="2735"/>
      <c r="GF19" s="2735"/>
      <c r="GG19" s="2735"/>
      <c r="GH19" s="2735"/>
      <c r="GI19" s="2735"/>
      <c r="GJ19" s="2735"/>
      <c r="GK19" s="2735"/>
      <c r="GL19" s="2735"/>
      <c r="GM19" s="2735"/>
      <c r="GN19" s="2735"/>
      <c r="GO19" s="2735"/>
      <c r="GP19" s="2735"/>
      <c r="GQ19" s="2735"/>
      <c r="GR19" s="2735"/>
      <c r="GS19" s="2735"/>
      <c r="GT19" s="2735"/>
      <c r="GU19" s="2735"/>
      <c r="GV19" s="2735"/>
      <c r="GW19" s="2735"/>
      <c r="GX19" s="2735"/>
      <c r="GY19" s="2735"/>
      <c r="GZ19" s="2735"/>
      <c r="HA19" s="2735"/>
      <c r="HB19" s="2735"/>
      <c r="HC19" s="2735"/>
      <c r="HD19" s="2735"/>
      <c r="HE19" s="2735"/>
      <c r="HF19" s="2735"/>
      <c r="HG19" s="2735"/>
      <c r="HH19" s="2735"/>
      <c r="HI19" s="2735"/>
      <c r="HJ19" s="2735"/>
      <c r="HK19" s="2735"/>
      <c r="HL19" s="2735"/>
      <c r="HM19" s="2735"/>
      <c r="HN19" s="2735"/>
      <c r="HO19" s="2735"/>
      <c r="HP19" s="2735"/>
      <c r="HQ19" s="2735"/>
      <c r="HR19" s="2735"/>
      <c r="HS19" s="2735"/>
      <c r="HT19" s="2735"/>
      <c r="HU19" s="2735"/>
      <c r="HV19" s="2735"/>
      <c r="HW19" s="2735"/>
      <c r="HX19" s="2735"/>
      <c r="HY19" s="2735"/>
      <c r="HZ19" s="2735"/>
      <c r="IA19" s="2735"/>
      <c r="IB19" s="2735"/>
      <c r="IC19" s="2735"/>
      <c r="ID19" s="2735"/>
      <c r="IE19" s="2735"/>
      <c r="IF19" s="2735"/>
      <c r="IG19" s="2735"/>
      <c r="IH19" s="2735"/>
      <c r="II19" s="2735"/>
      <c r="IJ19" s="2735"/>
      <c r="IK19" s="2735"/>
      <c r="IL19" s="2735"/>
      <c r="IM19" s="2735"/>
      <c r="IN19" s="2735"/>
      <c r="IO19" s="2735"/>
      <c r="IP19" s="2735"/>
      <c r="IQ19" s="2735"/>
      <c r="IR19" s="2735"/>
      <c r="IS19" s="2735"/>
      <c r="IT19" s="2735"/>
      <c r="IU19" s="2735"/>
      <c r="IV19" s="2735"/>
    </row>
    <row r="20" spans="1:256" ht="14.25">
      <c r="A20" s="2746"/>
      <c r="B20" s="2747"/>
      <c r="C20" s="2849">
        <v>42301</v>
      </c>
      <c r="D20" s="2742">
        <v>4.3499999999999996</v>
      </c>
      <c r="E20" s="2742">
        <v>4.3499999999999996</v>
      </c>
      <c r="F20" s="2742">
        <v>4.75</v>
      </c>
      <c r="G20" s="2742">
        <v>4.75</v>
      </c>
      <c r="H20" s="2742">
        <v>4.9000000000000004</v>
      </c>
      <c r="I20" s="2742"/>
      <c r="J20" s="2742"/>
      <c r="K20" s="2730"/>
      <c r="L20" s="2741"/>
      <c r="M20" s="2847">
        <v>41068</v>
      </c>
      <c r="N20" s="2741">
        <v>0.4</v>
      </c>
      <c r="O20" s="2741">
        <v>2.85</v>
      </c>
      <c r="P20" s="2741">
        <v>3.05</v>
      </c>
      <c r="Q20" s="2741">
        <v>3.25</v>
      </c>
      <c r="R20" s="2741">
        <v>4.0999999999999996</v>
      </c>
      <c r="S20" s="2741">
        <v>4.6500000000000004</v>
      </c>
      <c r="T20" s="2741">
        <v>5.0999999999999996</v>
      </c>
      <c r="U20" s="2741">
        <v>3.1</v>
      </c>
      <c r="V20" s="2741">
        <v>3.15</v>
      </c>
      <c r="W20" s="2741">
        <v>3.25</v>
      </c>
      <c r="X20" s="2741">
        <v>1.31</v>
      </c>
      <c r="Y20" s="2741">
        <v>0.94</v>
      </c>
      <c r="Z20" s="2741">
        <v>1.49</v>
      </c>
    </row>
    <row r="21" spans="1:256">
      <c r="B21" s="2741"/>
      <c r="C21" s="2847">
        <v>42242</v>
      </c>
      <c r="D21" s="2741">
        <v>4.5999999999999996</v>
      </c>
      <c r="E21" s="2741">
        <v>4.5999999999999996</v>
      </c>
      <c r="F21" s="2741">
        <v>5</v>
      </c>
      <c r="G21" s="2741">
        <v>5</v>
      </c>
      <c r="H21" s="2741">
        <v>5.15</v>
      </c>
      <c r="I21" s="2741">
        <v>2.75</v>
      </c>
      <c r="J21" s="2741">
        <v>3.25</v>
      </c>
      <c r="L21" s="2741"/>
      <c r="M21" s="2847">
        <v>40731</v>
      </c>
      <c r="N21" s="2741">
        <v>0.5</v>
      </c>
      <c r="O21" s="2741">
        <v>3.1</v>
      </c>
      <c r="P21" s="2741">
        <v>3.3</v>
      </c>
      <c r="Q21" s="2741">
        <v>3.5</v>
      </c>
      <c r="R21" s="2741">
        <v>4.4000000000000004</v>
      </c>
      <c r="S21" s="2741">
        <v>5</v>
      </c>
      <c r="T21" s="2741">
        <v>5.5</v>
      </c>
      <c r="U21" s="2741">
        <v>3.1</v>
      </c>
      <c r="V21" s="2741">
        <v>3.3</v>
      </c>
      <c r="W21" s="2741">
        <v>3.5</v>
      </c>
      <c r="X21" s="2741">
        <v>1.31</v>
      </c>
      <c r="Y21" s="2741">
        <v>0.95</v>
      </c>
      <c r="Z21" s="2741">
        <v>1.49</v>
      </c>
    </row>
    <row r="22" spans="1:256">
      <c r="B22" s="2741"/>
      <c r="C22" s="2847">
        <v>42183</v>
      </c>
      <c r="D22" s="2741">
        <v>4.8499999999999996</v>
      </c>
      <c r="E22" s="2741">
        <v>4.8499999999999996</v>
      </c>
      <c r="F22" s="2741">
        <v>5.25</v>
      </c>
      <c r="G22" s="2741">
        <v>5.25</v>
      </c>
      <c r="H22" s="2741">
        <v>5.4</v>
      </c>
      <c r="I22" s="2741">
        <v>3</v>
      </c>
      <c r="J22" s="2741">
        <v>3.5</v>
      </c>
      <c r="L22" s="2741"/>
      <c r="M22" s="2847">
        <v>40639</v>
      </c>
      <c r="N22" s="2741">
        <v>0.5</v>
      </c>
      <c r="O22" s="2741">
        <v>2.85</v>
      </c>
      <c r="P22" s="2741">
        <v>3.05</v>
      </c>
      <c r="Q22" s="2741">
        <v>3.25</v>
      </c>
      <c r="R22" s="2741">
        <v>4.1500000000000004</v>
      </c>
      <c r="S22" s="2741">
        <v>4.75</v>
      </c>
      <c r="T22" s="2741">
        <v>5.25</v>
      </c>
      <c r="U22" s="2741">
        <v>2.85</v>
      </c>
      <c r="V22" s="2741">
        <v>3.05</v>
      </c>
      <c r="W22" s="2741">
        <v>3.25</v>
      </c>
      <c r="X22" s="2741">
        <v>1.31</v>
      </c>
      <c r="Y22" s="2741">
        <v>0.95</v>
      </c>
      <c r="Z22" s="2741">
        <v>1.49</v>
      </c>
    </row>
    <row r="23" spans="1:256">
      <c r="B23" s="2741"/>
      <c r="C23" s="2847">
        <v>42135</v>
      </c>
      <c r="D23" s="2741">
        <v>5.0999999999999996</v>
      </c>
      <c r="E23" s="2741">
        <v>5.0999999999999996</v>
      </c>
      <c r="F23" s="2741">
        <v>5.5</v>
      </c>
      <c r="G23" s="2741">
        <v>5.5</v>
      </c>
      <c r="H23" s="2741">
        <v>5.65</v>
      </c>
      <c r="I23" s="2741">
        <v>3.25</v>
      </c>
      <c r="J23" s="2741">
        <v>3.75</v>
      </c>
      <c r="L23" s="2741"/>
      <c r="M23" s="2847">
        <v>40583</v>
      </c>
      <c r="N23" s="2741">
        <v>0.4</v>
      </c>
      <c r="O23" s="2741">
        <v>2.6</v>
      </c>
      <c r="P23" s="2741">
        <v>2.8</v>
      </c>
      <c r="Q23" s="2741">
        <v>3</v>
      </c>
      <c r="R23" s="2741">
        <v>3.9</v>
      </c>
      <c r="S23" s="2741">
        <v>4.5</v>
      </c>
      <c r="T23" s="2741">
        <v>5</v>
      </c>
      <c r="U23" s="2741">
        <v>2.6</v>
      </c>
      <c r="V23" s="2741">
        <v>2.8</v>
      </c>
      <c r="W23" s="2741">
        <v>3</v>
      </c>
      <c r="X23" s="2741">
        <v>1.21</v>
      </c>
      <c r="Y23" s="2741">
        <v>0.85</v>
      </c>
      <c r="Z23" s="2741">
        <v>1.39</v>
      </c>
    </row>
    <row r="24" spans="1:256">
      <c r="B24" s="2741"/>
      <c r="C24" s="2847">
        <v>42064</v>
      </c>
      <c r="D24" s="2741">
        <v>5.35</v>
      </c>
      <c r="E24" s="2741">
        <v>5.35</v>
      </c>
      <c r="F24" s="2741">
        <v>5.75</v>
      </c>
      <c r="G24" s="2741">
        <v>5.75</v>
      </c>
      <c r="H24" s="2741">
        <v>5.9</v>
      </c>
      <c r="I24" s="2741"/>
      <c r="J24" s="2741"/>
      <c r="L24" s="2741"/>
      <c r="M24" s="2847">
        <v>40538</v>
      </c>
      <c r="N24" s="2741">
        <v>0.36</v>
      </c>
      <c r="O24" s="2741">
        <v>2.25</v>
      </c>
      <c r="P24" s="2741">
        <v>2.5</v>
      </c>
      <c r="Q24" s="2741">
        <v>2.75</v>
      </c>
      <c r="R24" s="2741">
        <v>3.55</v>
      </c>
      <c r="S24" s="2741">
        <v>4.1500000000000004</v>
      </c>
      <c r="T24" s="2741">
        <v>4.55</v>
      </c>
      <c r="U24" s="2741">
        <v>2.16</v>
      </c>
      <c r="V24" s="2741">
        <v>2.5</v>
      </c>
      <c r="W24" s="2741">
        <v>2.85</v>
      </c>
      <c r="X24" s="2741">
        <v>1.17</v>
      </c>
      <c r="Y24" s="2741">
        <v>0.81</v>
      </c>
      <c r="Z24" s="2741">
        <v>1.35</v>
      </c>
    </row>
    <row r="25" spans="1:256">
      <c r="B25" s="2741"/>
      <c r="C25" s="2847">
        <v>41965</v>
      </c>
      <c r="D25" s="2741">
        <v>5.6</v>
      </c>
      <c r="E25" s="2741">
        <v>5.6</v>
      </c>
      <c r="F25" s="2741">
        <v>6</v>
      </c>
      <c r="G25" s="2741">
        <v>6</v>
      </c>
      <c r="H25" s="2741">
        <v>6.15</v>
      </c>
      <c r="I25" s="2741"/>
      <c r="J25" s="2741"/>
      <c r="L25" s="2741"/>
      <c r="M25" s="2847">
        <v>40471</v>
      </c>
      <c r="N25" s="2741">
        <v>0.36</v>
      </c>
      <c r="O25" s="2741">
        <v>1.91</v>
      </c>
      <c r="P25" s="2741">
        <v>2.2000000000000002</v>
      </c>
      <c r="Q25" s="2741">
        <v>2.5</v>
      </c>
      <c r="R25" s="2741">
        <v>3.25</v>
      </c>
      <c r="S25" s="2741">
        <v>3.85</v>
      </c>
      <c r="T25" s="2741">
        <v>4.2</v>
      </c>
      <c r="U25" s="2741">
        <v>1.91</v>
      </c>
      <c r="V25" s="2741">
        <v>2.2000000000000002</v>
      </c>
      <c r="W25" s="2741">
        <v>2.5</v>
      </c>
      <c r="X25" s="2741">
        <v>1.17</v>
      </c>
      <c r="Y25" s="2741">
        <v>0.81</v>
      </c>
      <c r="Z25" s="2741">
        <v>1.35</v>
      </c>
    </row>
    <row r="26" spans="1:256">
      <c r="B26" s="2741"/>
      <c r="C26" s="2847">
        <v>41096</v>
      </c>
      <c r="D26" s="2741">
        <v>5.6</v>
      </c>
      <c r="E26" s="2741">
        <v>6</v>
      </c>
      <c r="F26" s="2741">
        <v>6.15</v>
      </c>
      <c r="G26" s="2741">
        <v>6.4</v>
      </c>
      <c r="H26" s="2741">
        <v>6.55</v>
      </c>
      <c r="I26" s="2741">
        <v>4</v>
      </c>
      <c r="J26" s="2741">
        <v>4.5</v>
      </c>
      <c r="L26" s="2741"/>
      <c r="M26" s="2847">
        <v>39805</v>
      </c>
      <c r="N26" s="2741">
        <v>0.36</v>
      </c>
      <c r="O26" s="2741">
        <v>1.71</v>
      </c>
      <c r="P26" s="2741">
        <v>1.98</v>
      </c>
      <c r="Q26" s="2741">
        <v>2.25</v>
      </c>
      <c r="R26" s="2741">
        <v>2.79</v>
      </c>
      <c r="S26" s="2741">
        <v>3.33</v>
      </c>
      <c r="T26" s="2741">
        <v>3.6</v>
      </c>
      <c r="U26" s="2741">
        <v>1.71</v>
      </c>
      <c r="V26" s="2741">
        <v>1.98</v>
      </c>
      <c r="W26" s="2741">
        <v>2.25</v>
      </c>
      <c r="X26" s="2741">
        <v>1.17</v>
      </c>
      <c r="Y26" s="2741">
        <v>0.81</v>
      </c>
      <c r="Z26" s="2741">
        <v>1.35</v>
      </c>
    </row>
    <row r="27" spans="1:256">
      <c r="B27" s="2741"/>
      <c r="C27" s="2847">
        <v>41068</v>
      </c>
      <c r="D27" s="2741">
        <v>5.85</v>
      </c>
      <c r="E27" s="2741">
        <v>6.31</v>
      </c>
      <c r="F27" s="2741">
        <v>6.4</v>
      </c>
      <c r="G27" s="2741">
        <v>6.65</v>
      </c>
      <c r="H27" s="2741">
        <v>6.8</v>
      </c>
      <c r="I27" s="2741">
        <v>4.2</v>
      </c>
      <c r="J27" s="2741">
        <v>4.7</v>
      </c>
      <c r="L27" s="2741"/>
      <c r="M27" s="2847">
        <v>39779</v>
      </c>
      <c r="N27" s="2741">
        <v>0.36</v>
      </c>
      <c r="O27" s="2741">
        <v>1.98</v>
      </c>
      <c r="P27" s="2741">
        <v>2.25</v>
      </c>
      <c r="Q27" s="2741">
        <v>2.52</v>
      </c>
      <c r="R27" s="2741">
        <v>3.06</v>
      </c>
      <c r="S27" s="2741">
        <v>3.6</v>
      </c>
      <c r="T27" s="2741">
        <v>3.87</v>
      </c>
      <c r="U27" s="2741">
        <v>1.98</v>
      </c>
      <c r="V27" s="2741">
        <v>2.25</v>
      </c>
      <c r="W27" s="2741">
        <v>2.52</v>
      </c>
      <c r="X27" s="2741">
        <v>1.17</v>
      </c>
      <c r="Y27" s="2741">
        <v>0.81</v>
      </c>
      <c r="Z27" s="2741">
        <v>1.35</v>
      </c>
    </row>
    <row r="28" spans="1:256">
      <c r="B28" s="2741"/>
      <c r="C28" s="2847">
        <v>40731</v>
      </c>
      <c r="D28" s="2741">
        <v>6.1</v>
      </c>
      <c r="E28" s="2741">
        <v>6.56</v>
      </c>
      <c r="F28" s="2741">
        <v>6.65</v>
      </c>
      <c r="G28" s="2741">
        <v>6.9</v>
      </c>
      <c r="H28" s="2741">
        <v>7.05</v>
      </c>
      <c r="I28" s="2741">
        <v>4.45</v>
      </c>
      <c r="J28" s="2741">
        <v>4.9000000000000004</v>
      </c>
      <c r="L28" s="2741"/>
      <c r="M28" s="2847">
        <v>39751</v>
      </c>
      <c r="N28" s="2741">
        <v>0.72</v>
      </c>
      <c r="O28" s="2741">
        <v>2.88</v>
      </c>
      <c r="P28" s="2741">
        <v>3.24</v>
      </c>
      <c r="Q28" s="2741">
        <v>3.6</v>
      </c>
      <c r="R28" s="2741">
        <v>4.1399999999999997</v>
      </c>
      <c r="S28" s="2741">
        <v>4.7699999999999996</v>
      </c>
      <c r="T28" s="2741">
        <v>5.13</v>
      </c>
      <c r="U28" s="2741">
        <v>2.88</v>
      </c>
      <c r="V28" s="2741">
        <v>3.24</v>
      </c>
      <c r="W28" s="2741">
        <v>3.6</v>
      </c>
      <c r="X28" s="2741">
        <v>1.53</v>
      </c>
      <c r="Y28" s="2741">
        <v>1.17</v>
      </c>
      <c r="Z28" s="2741">
        <v>1.71</v>
      </c>
    </row>
    <row r="29" spans="1:256">
      <c r="B29" s="2741"/>
      <c r="C29" s="2847">
        <v>40639</v>
      </c>
      <c r="D29" s="2741">
        <v>5.85</v>
      </c>
      <c r="E29" s="2741">
        <v>6.31</v>
      </c>
      <c r="F29" s="2741">
        <v>6.4</v>
      </c>
      <c r="G29" s="2741">
        <v>6.65</v>
      </c>
      <c r="H29" s="2741">
        <v>6.8</v>
      </c>
      <c r="I29" s="2741">
        <v>4.2</v>
      </c>
      <c r="J29" s="2741">
        <v>4.7</v>
      </c>
      <c r="L29" s="2741"/>
      <c r="M29" s="2848">
        <v>39736</v>
      </c>
      <c r="N29" s="2741">
        <v>0.72</v>
      </c>
      <c r="O29" s="2741">
        <v>3.15</v>
      </c>
      <c r="P29" s="2741">
        <v>3.51</v>
      </c>
      <c r="Q29" s="2741">
        <v>3.87</v>
      </c>
      <c r="R29" s="2741">
        <v>4.41</v>
      </c>
      <c r="S29" s="2741">
        <v>5.13</v>
      </c>
      <c r="T29" s="2741">
        <v>5.58</v>
      </c>
      <c r="U29" s="2741">
        <v>3.15</v>
      </c>
      <c r="V29" s="2741">
        <v>3.51</v>
      </c>
      <c r="W29" s="2741">
        <v>3.87</v>
      </c>
      <c r="X29" s="2741">
        <v>1.53</v>
      </c>
      <c r="Y29" s="2741">
        <v>1.17</v>
      </c>
      <c r="Z29" s="2741">
        <v>1.71</v>
      </c>
    </row>
    <row r="30" spans="1:256">
      <c r="B30" s="2741"/>
      <c r="C30" s="2847">
        <v>40583</v>
      </c>
      <c r="D30" s="2741">
        <v>5.6</v>
      </c>
      <c r="E30" s="2741">
        <v>6.06</v>
      </c>
      <c r="F30" s="2741">
        <v>6.1</v>
      </c>
      <c r="G30" s="2741">
        <v>6.45</v>
      </c>
      <c r="H30" s="2741">
        <v>6.6</v>
      </c>
      <c r="I30" s="2741">
        <v>4</v>
      </c>
      <c r="J30" s="2741">
        <v>4.5</v>
      </c>
      <c r="L30" s="2741"/>
      <c r="M30" s="2847">
        <v>39730</v>
      </c>
      <c r="N30" s="2741">
        <v>0.72</v>
      </c>
      <c r="O30" s="2741">
        <v>3.15</v>
      </c>
      <c r="P30" s="2741">
        <v>3.51</v>
      </c>
      <c r="Q30" s="2741">
        <v>3.87</v>
      </c>
      <c r="R30" s="2741">
        <v>4.41</v>
      </c>
      <c r="S30" s="2741">
        <v>5.13</v>
      </c>
      <c r="T30" s="2741">
        <v>5.58</v>
      </c>
      <c r="U30" s="2741">
        <v>3.15</v>
      </c>
      <c r="V30" s="2741">
        <v>3.51</v>
      </c>
      <c r="W30" s="2741">
        <v>3.87</v>
      </c>
      <c r="X30" s="2741">
        <v>1.53</v>
      </c>
      <c r="Y30" s="2741">
        <v>1.17</v>
      </c>
      <c r="Z30" s="2741">
        <v>1.71</v>
      </c>
    </row>
    <row r="31" spans="1:256">
      <c r="B31" s="2741"/>
      <c r="C31" s="2847">
        <v>40538</v>
      </c>
      <c r="D31" s="2741">
        <v>5.35</v>
      </c>
      <c r="E31" s="2741">
        <v>5.81</v>
      </c>
      <c r="F31" s="2741">
        <v>5.85</v>
      </c>
      <c r="G31" s="2741">
        <v>6.22</v>
      </c>
      <c r="H31" s="2741">
        <v>6.4</v>
      </c>
      <c r="I31" s="2741">
        <v>3.75</v>
      </c>
      <c r="J31" s="2741">
        <v>4.3</v>
      </c>
      <c r="L31" s="2741"/>
      <c r="M31" s="2847">
        <v>39437</v>
      </c>
      <c r="N31" s="2741">
        <v>0.72</v>
      </c>
      <c r="O31" s="2741">
        <v>3.33</v>
      </c>
      <c r="P31" s="2741">
        <v>3.78</v>
      </c>
      <c r="Q31" s="2741">
        <v>4.1399999999999997</v>
      </c>
      <c r="R31" s="2741">
        <v>4.68</v>
      </c>
      <c r="S31" s="2741">
        <v>5.4</v>
      </c>
      <c r="T31" s="2741">
        <v>5.85</v>
      </c>
      <c r="U31" s="2741">
        <v>3.33</v>
      </c>
      <c r="V31" s="2741">
        <v>3.78</v>
      </c>
      <c r="W31" s="2741">
        <v>4.1399999999999997</v>
      </c>
      <c r="X31" s="2741">
        <v>1.53</v>
      </c>
      <c r="Y31" s="2741">
        <v>1.17</v>
      </c>
      <c r="Z31" s="2741">
        <v>1.71</v>
      </c>
    </row>
    <row r="32" spans="1:256">
      <c r="B32" s="2741"/>
      <c r="C32" s="2847">
        <v>40471</v>
      </c>
      <c r="D32" s="2741">
        <v>5.0999999999999996</v>
      </c>
      <c r="E32" s="2741">
        <v>5.56</v>
      </c>
      <c r="F32" s="2741">
        <v>5.6</v>
      </c>
      <c r="G32" s="2741">
        <v>5.96</v>
      </c>
      <c r="H32" s="2741">
        <v>6.14</v>
      </c>
      <c r="I32" s="2741">
        <v>3.5</v>
      </c>
      <c r="J32" s="2741">
        <v>4.05</v>
      </c>
      <c r="L32" s="2741"/>
      <c r="M32" s="2847">
        <v>39340</v>
      </c>
      <c r="N32" s="2741">
        <v>0.81</v>
      </c>
      <c r="O32" s="2741">
        <v>2.88</v>
      </c>
      <c r="P32" s="2741">
        <v>3.42</v>
      </c>
      <c r="Q32" s="2741">
        <v>3.87</v>
      </c>
      <c r="R32" s="2741">
        <v>4.5</v>
      </c>
      <c r="S32" s="2741">
        <v>5.22</v>
      </c>
      <c r="T32" s="2741">
        <v>5.76</v>
      </c>
      <c r="U32" s="2741">
        <v>2.88</v>
      </c>
      <c r="V32" s="2741">
        <v>3.42</v>
      </c>
      <c r="W32" s="2741">
        <v>3.87</v>
      </c>
      <c r="X32" s="2741">
        <v>1.53</v>
      </c>
      <c r="Y32" s="2741">
        <v>1.17</v>
      </c>
      <c r="Z32" s="2741">
        <v>1.71</v>
      </c>
    </row>
    <row r="33" spans="2:26">
      <c r="B33" s="2741"/>
      <c r="C33" s="2847">
        <v>39805</v>
      </c>
      <c r="D33" s="2741">
        <v>4.8600000000000003</v>
      </c>
      <c r="E33" s="2741">
        <v>5.31</v>
      </c>
      <c r="F33" s="2741">
        <v>5.4</v>
      </c>
      <c r="G33" s="2741">
        <v>5.76</v>
      </c>
      <c r="H33" s="2741">
        <v>5.94</v>
      </c>
      <c r="I33" s="2741">
        <v>3.33</v>
      </c>
      <c r="J33" s="2741">
        <v>3.87</v>
      </c>
      <c r="L33" s="2741"/>
      <c r="M33" s="2847">
        <v>39316</v>
      </c>
      <c r="N33" s="2741">
        <v>0.81</v>
      </c>
      <c r="O33" s="2741">
        <v>2.61</v>
      </c>
      <c r="P33" s="2741">
        <v>3.15</v>
      </c>
      <c r="Q33" s="2741">
        <v>3.6</v>
      </c>
      <c r="R33" s="2741">
        <v>4.2300000000000004</v>
      </c>
      <c r="S33" s="2741">
        <v>4.95</v>
      </c>
      <c r="T33" s="2741">
        <v>5.49</v>
      </c>
      <c r="U33" s="2741">
        <v>2.61</v>
      </c>
      <c r="V33" s="2741">
        <v>3.15</v>
      </c>
      <c r="W33" s="2741">
        <v>3.6</v>
      </c>
      <c r="X33" s="2741">
        <v>1.53</v>
      </c>
      <c r="Y33" s="2741">
        <v>1.17</v>
      </c>
      <c r="Z33" s="2741">
        <v>1.71</v>
      </c>
    </row>
    <row r="34" spans="2:26">
      <c r="B34" s="2741"/>
      <c r="C34" s="2847">
        <v>39779</v>
      </c>
      <c r="D34" s="2741">
        <v>5.04</v>
      </c>
      <c r="E34" s="2741">
        <v>5.58</v>
      </c>
      <c r="F34" s="2741">
        <v>5.67</v>
      </c>
      <c r="G34" s="2741">
        <v>5.94</v>
      </c>
      <c r="H34" s="2741">
        <v>6.12</v>
      </c>
      <c r="I34" s="2741">
        <v>3.51</v>
      </c>
      <c r="J34" s="2741">
        <v>4.05</v>
      </c>
      <c r="L34" s="2741"/>
      <c r="M34" s="2847">
        <v>39284</v>
      </c>
      <c r="N34" s="2741">
        <v>0.81</v>
      </c>
      <c r="O34" s="2741">
        <v>2.34</v>
      </c>
      <c r="P34" s="2741">
        <v>2.88</v>
      </c>
      <c r="Q34" s="2741">
        <v>3.33</v>
      </c>
      <c r="R34" s="2741">
        <v>3.96</v>
      </c>
      <c r="S34" s="2741">
        <v>4.68</v>
      </c>
      <c r="T34" s="2741">
        <v>5.22</v>
      </c>
      <c r="U34" s="2741">
        <v>2.34</v>
      </c>
      <c r="V34" s="2741">
        <v>2.88</v>
      </c>
      <c r="W34" s="2741">
        <v>3.33</v>
      </c>
      <c r="X34" s="2741">
        <v>1.53</v>
      </c>
      <c r="Y34" s="2741">
        <v>1.17</v>
      </c>
      <c r="Z34" s="2741">
        <v>1.71</v>
      </c>
    </row>
    <row r="35" spans="2:26">
      <c r="B35" s="2741"/>
      <c r="C35" s="2847">
        <v>39751</v>
      </c>
      <c r="D35" s="2741">
        <v>6.03</v>
      </c>
      <c r="E35" s="2741">
        <v>6.66</v>
      </c>
      <c r="F35" s="2741">
        <v>6.75</v>
      </c>
      <c r="G35" s="2741">
        <v>7.02</v>
      </c>
      <c r="H35" s="2741">
        <v>7.2</v>
      </c>
      <c r="I35" s="2741">
        <v>4.05</v>
      </c>
      <c r="J35" s="2741">
        <v>4.59</v>
      </c>
      <c r="L35" s="2741"/>
      <c r="M35" s="2847">
        <v>39221</v>
      </c>
      <c r="N35" s="2741">
        <v>0.72</v>
      </c>
      <c r="O35" s="2741">
        <v>2.0699999999999998</v>
      </c>
      <c r="P35" s="2741">
        <v>2.61</v>
      </c>
      <c r="Q35" s="2741">
        <v>3.06</v>
      </c>
      <c r="R35" s="2741">
        <v>3.69</v>
      </c>
      <c r="S35" s="2741">
        <v>4.41</v>
      </c>
      <c r="T35" s="2741">
        <v>4.95</v>
      </c>
      <c r="U35" s="2741">
        <v>2.0699999999999998</v>
      </c>
      <c r="V35" s="2741">
        <v>2.61</v>
      </c>
      <c r="W35" s="2741">
        <v>3.06</v>
      </c>
      <c r="X35" s="2741">
        <v>1.44</v>
      </c>
      <c r="Y35" s="2741">
        <v>1.08</v>
      </c>
      <c r="Z35" s="2741">
        <v>1.62</v>
      </c>
    </row>
    <row r="36" spans="2:26">
      <c r="B36" s="2741"/>
      <c r="C36" s="2848">
        <v>39748</v>
      </c>
      <c r="D36" s="2741">
        <v>6.12</v>
      </c>
      <c r="E36" s="2741">
        <v>6.93</v>
      </c>
      <c r="F36" s="2741">
        <v>7.02</v>
      </c>
      <c r="G36" s="2741">
        <v>7.29</v>
      </c>
      <c r="H36" s="2741">
        <v>7.47</v>
      </c>
      <c r="I36" s="2741">
        <v>4.05</v>
      </c>
      <c r="J36" s="2741">
        <v>4.59</v>
      </c>
      <c r="L36" s="2741"/>
      <c r="M36" s="2847">
        <v>39159</v>
      </c>
      <c r="N36" s="2741">
        <v>0.72</v>
      </c>
      <c r="O36" s="2741">
        <v>1.98</v>
      </c>
      <c r="P36" s="2741">
        <v>2.4300000000000002</v>
      </c>
      <c r="Q36" s="2741">
        <v>2.79</v>
      </c>
      <c r="R36" s="2741">
        <v>3.33</v>
      </c>
      <c r="S36" s="2741">
        <v>3.96</v>
      </c>
      <c r="T36" s="2741">
        <v>4.41</v>
      </c>
      <c r="U36" s="2741">
        <v>1.98</v>
      </c>
      <c r="V36" s="2741">
        <v>2.4300000000000002</v>
      </c>
      <c r="W36" s="2741">
        <v>2.79</v>
      </c>
      <c r="X36" s="2741">
        <v>1.44</v>
      </c>
      <c r="Y36" s="2741">
        <v>1.08</v>
      </c>
      <c r="Z36" s="2741">
        <v>1.62</v>
      </c>
    </row>
    <row r="37" spans="2:26">
      <c r="B37" s="2741"/>
      <c r="C37" s="2847">
        <v>39730</v>
      </c>
      <c r="D37" s="2741">
        <v>6.12</v>
      </c>
      <c r="E37" s="2741">
        <v>6.93</v>
      </c>
      <c r="F37" s="2741">
        <v>7.02</v>
      </c>
      <c r="G37" s="2741">
        <v>7.29</v>
      </c>
      <c r="H37" s="2741">
        <v>7.47</v>
      </c>
      <c r="I37" s="2741">
        <v>4.32</v>
      </c>
      <c r="J37" s="2741">
        <v>4.8600000000000003</v>
      </c>
      <c r="L37" s="2741"/>
      <c r="M37" s="2847">
        <v>38948</v>
      </c>
      <c r="N37" s="2741">
        <v>0.72</v>
      </c>
      <c r="O37" s="2741">
        <v>1.8</v>
      </c>
      <c r="P37" s="2741">
        <v>2.25</v>
      </c>
      <c r="Q37" s="2741">
        <v>2.52</v>
      </c>
      <c r="R37" s="2741">
        <v>3.06</v>
      </c>
      <c r="S37" s="2741">
        <v>3.69</v>
      </c>
      <c r="T37" s="2741">
        <v>4.1399999999999997</v>
      </c>
      <c r="U37" s="2741">
        <v>1.8</v>
      </c>
      <c r="V37" s="2741">
        <v>2.25</v>
      </c>
      <c r="W37" s="2741">
        <v>2.52</v>
      </c>
      <c r="X37" s="2741">
        <v>1.44</v>
      </c>
      <c r="Y37" s="2741">
        <v>1.08</v>
      </c>
      <c r="Z37" s="2741">
        <v>1.62</v>
      </c>
    </row>
    <row r="38" spans="2:26">
      <c r="B38" s="2741"/>
      <c r="C38" s="2847">
        <v>39707</v>
      </c>
      <c r="D38" s="2741">
        <v>6.21</v>
      </c>
      <c r="E38" s="2741">
        <v>7.2</v>
      </c>
      <c r="F38" s="2741">
        <v>7.29</v>
      </c>
      <c r="G38" s="2741">
        <v>7.56</v>
      </c>
      <c r="H38" s="2741">
        <v>7.74</v>
      </c>
      <c r="I38" s="2741">
        <v>4.59</v>
      </c>
      <c r="J38" s="2741">
        <v>5.13</v>
      </c>
      <c r="L38" s="2741"/>
      <c r="M38" s="2847">
        <v>38289</v>
      </c>
      <c r="N38" s="2741">
        <v>0.72</v>
      </c>
      <c r="O38" s="2741">
        <v>1.71</v>
      </c>
      <c r="P38" s="2741">
        <v>2.0699999999999998</v>
      </c>
      <c r="Q38" s="2741">
        <v>2.25</v>
      </c>
      <c r="R38" s="2741">
        <v>2.7</v>
      </c>
      <c r="S38" s="2741">
        <v>3.24</v>
      </c>
      <c r="T38" s="2741">
        <v>3.6</v>
      </c>
      <c r="U38" s="2741">
        <v>1.71</v>
      </c>
      <c r="V38" s="2741">
        <v>2.0699999999999998</v>
      </c>
      <c r="W38" s="2741">
        <v>2.25</v>
      </c>
      <c r="X38" s="2741">
        <v>1.44</v>
      </c>
      <c r="Y38" s="2741">
        <v>1.08</v>
      </c>
      <c r="Z38" s="2741">
        <v>1.62</v>
      </c>
    </row>
    <row r="39" spans="2:26">
      <c r="B39" s="2741"/>
      <c r="C39" s="2847">
        <v>39437</v>
      </c>
      <c r="D39" s="2741">
        <v>6.57</v>
      </c>
      <c r="E39" s="2741">
        <v>7.47</v>
      </c>
      <c r="F39" s="2741">
        <v>7.56</v>
      </c>
      <c r="G39" s="2741">
        <v>7.74</v>
      </c>
      <c r="H39" s="2741">
        <v>7.83</v>
      </c>
      <c r="I39" s="2741">
        <v>4.7699999999999996</v>
      </c>
      <c r="J39" s="2741">
        <v>5.22</v>
      </c>
      <c r="L39" s="2741"/>
      <c r="M39" s="2847">
        <v>37308</v>
      </c>
      <c r="N39" s="2741">
        <v>0.72</v>
      </c>
      <c r="O39" s="2741">
        <v>1.71</v>
      </c>
      <c r="P39" s="2741">
        <v>1.89</v>
      </c>
      <c r="Q39" s="2741">
        <v>1.98</v>
      </c>
      <c r="R39" s="2741">
        <v>2.25</v>
      </c>
      <c r="S39" s="2741">
        <v>2.52</v>
      </c>
      <c r="T39" s="2741">
        <v>2.79</v>
      </c>
      <c r="U39" s="2741">
        <v>1.71</v>
      </c>
      <c r="V39" s="2741">
        <v>1.89</v>
      </c>
      <c r="W39" s="2741">
        <v>1.98</v>
      </c>
      <c r="X39" s="2741">
        <v>1.44</v>
      </c>
      <c r="Y39" s="2741">
        <v>1.08</v>
      </c>
      <c r="Z39" s="2741">
        <v>1.62</v>
      </c>
    </row>
    <row r="40" spans="2:26">
      <c r="B40" s="2741"/>
      <c r="C40" s="2847">
        <v>39340</v>
      </c>
      <c r="D40" s="2741">
        <v>6.48</v>
      </c>
      <c r="E40" s="2741">
        <v>7.29</v>
      </c>
      <c r="F40" s="2741">
        <v>7.47</v>
      </c>
      <c r="G40" s="2741">
        <v>7.65</v>
      </c>
      <c r="H40" s="2741">
        <v>7.83</v>
      </c>
      <c r="I40" s="2741">
        <v>4.7699999999999996</v>
      </c>
      <c r="J40" s="2741">
        <v>5.22</v>
      </c>
      <c r="L40" s="2741"/>
      <c r="M40" s="2847">
        <v>36321</v>
      </c>
      <c r="N40" s="2741">
        <v>0.99</v>
      </c>
      <c r="O40" s="2741">
        <v>1.98</v>
      </c>
      <c r="P40" s="2741">
        <v>2.16</v>
      </c>
      <c r="Q40" s="2741">
        <v>2.25</v>
      </c>
      <c r="R40" s="2741">
        <v>2.4300000000000002</v>
      </c>
      <c r="S40" s="2741">
        <v>2.7</v>
      </c>
      <c r="T40" s="2741">
        <v>2.88</v>
      </c>
      <c r="U40" s="2741">
        <v>1.98</v>
      </c>
      <c r="V40" s="2741">
        <v>2.16</v>
      </c>
      <c r="W40" s="2741">
        <v>2.25</v>
      </c>
      <c r="X40" s="2741">
        <v>1.71</v>
      </c>
      <c r="Y40" s="2741">
        <v>1.35</v>
      </c>
      <c r="Z40" s="2741">
        <v>1.89</v>
      </c>
    </row>
    <row r="41" spans="2:26">
      <c r="B41" s="2741"/>
      <c r="C41" s="2847">
        <v>39316</v>
      </c>
      <c r="D41" s="2741">
        <v>6.21</v>
      </c>
      <c r="E41" s="2741">
        <v>7.02</v>
      </c>
      <c r="F41" s="2741">
        <v>7.2</v>
      </c>
      <c r="G41" s="2741">
        <v>7.38</v>
      </c>
      <c r="H41" s="2741">
        <v>7.56</v>
      </c>
      <c r="I41" s="2741">
        <v>4.59</v>
      </c>
      <c r="J41" s="2741">
        <v>5.04</v>
      </c>
      <c r="L41" s="2741"/>
      <c r="M41" s="2847">
        <v>36136</v>
      </c>
      <c r="N41" s="2741">
        <v>1.44</v>
      </c>
      <c r="O41" s="2741">
        <v>2.79</v>
      </c>
      <c r="P41" s="2741">
        <v>3.33</v>
      </c>
      <c r="Q41" s="2741">
        <v>3.78</v>
      </c>
      <c r="R41" s="2741">
        <v>3.96</v>
      </c>
      <c r="S41" s="2741">
        <v>4.1399999999999997</v>
      </c>
      <c r="T41" s="2741">
        <v>4.5</v>
      </c>
      <c r="U41" s="2741">
        <v>3.33</v>
      </c>
      <c r="V41" s="2741">
        <v>3.78</v>
      </c>
      <c r="W41" s="2741">
        <v>4.1399999999999997</v>
      </c>
      <c r="X41" s="2741">
        <v>2.16</v>
      </c>
      <c r="Y41" s="2741">
        <v>1.8</v>
      </c>
      <c r="Z41" s="2741">
        <v>2.34</v>
      </c>
    </row>
    <row r="42" spans="2:26">
      <c r="B42" s="2741"/>
      <c r="C42" s="2847">
        <v>39284</v>
      </c>
      <c r="D42" s="2741">
        <v>6.03</v>
      </c>
      <c r="E42" s="2741">
        <v>6.84</v>
      </c>
      <c r="F42" s="2741">
        <v>7.02</v>
      </c>
      <c r="G42" s="2741">
        <v>7.2</v>
      </c>
      <c r="H42" s="2741">
        <v>7.38</v>
      </c>
      <c r="I42" s="2741">
        <v>4.5</v>
      </c>
      <c r="J42" s="2741">
        <v>4.95</v>
      </c>
      <c r="L42" s="2741"/>
      <c r="M42" s="2847">
        <v>35977</v>
      </c>
      <c r="N42" s="2741">
        <v>1.44</v>
      </c>
      <c r="O42" s="2741">
        <v>2.79</v>
      </c>
      <c r="P42" s="2741">
        <v>3.96</v>
      </c>
      <c r="Q42" s="2741">
        <v>4.7699999999999996</v>
      </c>
      <c r="R42" s="2741">
        <v>4.8600000000000003</v>
      </c>
      <c r="S42" s="2741">
        <v>4.95</v>
      </c>
      <c r="T42" s="2741">
        <v>5.22</v>
      </c>
      <c r="U42" s="2741">
        <v>3.96</v>
      </c>
      <c r="V42" s="2741">
        <v>4.7699999999999996</v>
      </c>
      <c r="W42" s="2741">
        <v>4.95</v>
      </c>
      <c r="X42" s="2741" t="s">
        <v>846</v>
      </c>
      <c r="Y42" s="2741" t="s">
        <v>846</v>
      </c>
      <c r="Z42" s="2741" t="s">
        <v>846</v>
      </c>
    </row>
    <row r="43" spans="2:26">
      <c r="B43" s="2741"/>
      <c r="C43" s="2847">
        <v>39221</v>
      </c>
      <c r="D43" s="2741">
        <v>5.85</v>
      </c>
      <c r="E43" s="2741">
        <v>6.57</v>
      </c>
      <c r="F43" s="2741">
        <v>6.75</v>
      </c>
      <c r="G43" s="2741">
        <v>6.93</v>
      </c>
      <c r="H43" s="2741">
        <v>7.2</v>
      </c>
      <c r="I43" s="2741">
        <v>4.41</v>
      </c>
      <c r="J43" s="2741">
        <v>4.8600000000000003</v>
      </c>
      <c r="L43" s="2741"/>
      <c r="M43" s="2847">
        <v>35879</v>
      </c>
      <c r="N43" s="2741">
        <v>1.71</v>
      </c>
      <c r="O43" s="2741">
        <v>2.88</v>
      </c>
      <c r="P43" s="2741">
        <v>4.1399999999999997</v>
      </c>
      <c r="Q43" s="2741">
        <v>5.22</v>
      </c>
      <c r="R43" s="2741">
        <v>5.58</v>
      </c>
      <c r="S43" s="2741">
        <v>6.21</v>
      </c>
      <c r="T43" s="2741">
        <v>6.66</v>
      </c>
      <c r="U43" s="2741">
        <v>4.1399999999999997</v>
      </c>
      <c r="V43" s="2741">
        <v>5.22</v>
      </c>
      <c r="W43" s="2741">
        <v>6.21</v>
      </c>
      <c r="X43" s="2741" t="s">
        <v>846</v>
      </c>
      <c r="Y43" s="2741" t="s">
        <v>846</v>
      </c>
      <c r="Z43" s="2741" t="s">
        <v>846</v>
      </c>
    </row>
    <row r="44" spans="2:26">
      <c r="B44" s="2741"/>
      <c r="C44" s="2847">
        <v>39159</v>
      </c>
      <c r="D44" s="2741">
        <v>5.67</v>
      </c>
      <c r="E44" s="2741">
        <v>6.39</v>
      </c>
      <c r="F44" s="2741">
        <v>6.57</v>
      </c>
      <c r="G44" s="2741">
        <v>6.75</v>
      </c>
      <c r="H44" s="2741">
        <v>7.11</v>
      </c>
      <c r="I44" s="2741">
        <v>4.32</v>
      </c>
      <c r="J44" s="2741">
        <v>4.7699999999999996</v>
      </c>
      <c r="L44" s="2741"/>
      <c r="M44" s="2847">
        <v>35726</v>
      </c>
      <c r="N44" s="2741">
        <v>1.71</v>
      </c>
      <c r="O44" s="2741">
        <v>2.88</v>
      </c>
      <c r="P44" s="2741">
        <v>4.1399999999999997</v>
      </c>
      <c r="Q44" s="2741">
        <v>5.67</v>
      </c>
      <c r="R44" s="2741">
        <v>5.94</v>
      </c>
      <c r="S44" s="2741">
        <v>6.21</v>
      </c>
      <c r="T44" s="2741">
        <v>6.66</v>
      </c>
      <c r="U44" s="2741">
        <v>4.1399999999999997</v>
      </c>
      <c r="V44" s="2741">
        <v>5.67</v>
      </c>
      <c r="W44" s="2741">
        <v>6.21</v>
      </c>
      <c r="X44" s="2741" t="s">
        <v>846</v>
      </c>
      <c r="Y44" s="2741" t="s">
        <v>846</v>
      </c>
      <c r="Z44" s="2741" t="s">
        <v>846</v>
      </c>
    </row>
    <row r="45" spans="2:26">
      <c r="B45" s="2741"/>
      <c r="C45" s="2847">
        <v>38948</v>
      </c>
      <c r="D45" s="2741">
        <v>5.58</v>
      </c>
      <c r="E45" s="2741">
        <v>6.12</v>
      </c>
      <c r="F45" s="2741">
        <v>6.3</v>
      </c>
      <c r="G45" s="2741">
        <v>6.48</v>
      </c>
      <c r="H45" s="2741">
        <v>6.84</v>
      </c>
      <c r="I45" s="2741">
        <v>4.1399999999999997</v>
      </c>
      <c r="J45" s="2741">
        <v>4.59</v>
      </c>
      <c r="L45" s="2741"/>
      <c r="M45" s="2847">
        <v>35300</v>
      </c>
      <c r="N45" s="2741">
        <v>1.98</v>
      </c>
      <c r="O45" s="2741">
        <v>3.33</v>
      </c>
      <c r="P45" s="2741">
        <v>5.4</v>
      </c>
      <c r="Q45" s="2741">
        <v>7.47</v>
      </c>
      <c r="R45" s="2741">
        <v>7.92</v>
      </c>
      <c r="S45" s="2741">
        <v>8.2799999999999994</v>
      </c>
      <c r="T45" s="2741">
        <v>9</v>
      </c>
      <c r="U45" s="2741">
        <v>5.4</v>
      </c>
      <c r="V45" s="2741">
        <v>7.47</v>
      </c>
      <c r="W45" s="2741">
        <v>8.2799999999999994</v>
      </c>
      <c r="X45" s="2741" t="s">
        <v>846</v>
      </c>
      <c r="Y45" s="2741" t="s">
        <v>846</v>
      </c>
      <c r="Z45" s="2741" t="s">
        <v>846</v>
      </c>
    </row>
    <row r="46" spans="2:26">
      <c r="B46" s="2741"/>
      <c r="C46" s="2847">
        <v>38835</v>
      </c>
      <c r="D46" s="2741">
        <v>5.4</v>
      </c>
      <c r="E46" s="2741">
        <v>5.85</v>
      </c>
      <c r="F46" s="2741">
        <v>6.03</v>
      </c>
      <c r="G46" s="2741">
        <v>6.12</v>
      </c>
      <c r="H46" s="2741">
        <v>6.39</v>
      </c>
      <c r="I46" s="2741">
        <v>4.1399999999999997</v>
      </c>
      <c r="J46" s="2741">
        <v>4.59</v>
      </c>
      <c r="L46" s="2741"/>
      <c r="M46" s="2847">
        <v>35186</v>
      </c>
      <c r="N46" s="2741">
        <v>2.97</v>
      </c>
      <c r="O46" s="2741">
        <v>4.8600000000000003</v>
      </c>
      <c r="P46" s="2741">
        <v>7.2</v>
      </c>
      <c r="Q46" s="2741">
        <v>9.18</v>
      </c>
      <c r="R46" s="2741">
        <v>9.9</v>
      </c>
      <c r="S46" s="2741">
        <v>10.8</v>
      </c>
      <c r="T46" s="2741">
        <v>12.06</v>
      </c>
      <c r="U46" s="2741">
        <v>7.2</v>
      </c>
      <c r="V46" s="2741">
        <v>9.18</v>
      </c>
      <c r="W46" s="2741">
        <v>10.8</v>
      </c>
      <c r="X46" s="2741" t="s">
        <v>846</v>
      </c>
      <c r="Y46" s="2741" t="s">
        <v>846</v>
      </c>
      <c r="Z46" s="2741" t="s">
        <v>846</v>
      </c>
    </row>
    <row r="47" spans="2:26">
      <c r="B47" s="2741"/>
      <c r="C47" s="2847">
        <v>38428</v>
      </c>
      <c r="D47" s="2741">
        <v>5.22</v>
      </c>
      <c r="E47" s="2741">
        <v>5.58</v>
      </c>
      <c r="F47" s="2741">
        <v>5.76</v>
      </c>
      <c r="G47" s="2741">
        <v>5.85</v>
      </c>
      <c r="H47" s="2741">
        <v>6.12</v>
      </c>
      <c r="I47" s="2741">
        <v>3.96</v>
      </c>
      <c r="J47" s="2741">
        <v>4.41</v>
      </c>
      <c r="L47" s="2741"/>
      <c r="M47" s="2847">
        <v>34161</v>
      </c>
      <c r="N47" s="2741">
        <v>3.15</v>
      </c>
      <c r="O47" s="2741">
        <v>6.66</v>
      </c>
      <c r="P47" s="2741">
        <v>9</v>
      </c>
      <c r="Q47" s="2741">
        <v>10.98</v>
      </c>
      <c r="R47" s="2741">
        <v>11.7</v>
      </c>
      <c r="S47" s="2741">
        <v>12.24</v>
      </c>
      <c r="T47" s="2741">
        <v>13.86</v>
      </c>
      <c r="U47" s="2741">
        <v>9</v>
      </c>
      <c r="V47" s="2741">
        <v>10.98</v>
      </c>
      <c r="W47" s="2741">
        <v>12.24</v>
      </c>
      <c r="X47" s="2741" t="s">
        <v>846</v>
      </c>
      <c r="Y47" s="2741" t="s">
        <v>846</v>
      </c>
      <c r="Z47" s="2741" t="s">
        <v>846</v>
      </c>
    </row>
    <row r="48" spans="2:26">
      <c r="B48" s="2741"/>
      <c r="C48" s="2847">
        <v>38289</v>
      </c>
      <c r="D48" s="2741">
        <v>5.22</v>
      </c>
      <c r="E48" s="2741">
        <v>5.58</v>
      </c>
      <c r="F48" s="2741">
        <v>5.76</v>
      </c>
      <c r="G48" s="2741">
        <v>5.85</v>
      </c>
      <c r="H48" s="2741">
        <v>6.12</v>
      </c>
      <c r="I48" s="2741">
        <v>3.78</v>
      </c>
      <c r="J48" s="2741">
        <v>4.2300000000000004</v>
      </c>
      <c r="L48" s="2741"/>
      <c r="M48" s="2847">
        <v>34104</v>
      </c>
      <c r="N48" s="2741">
        <v>2.16</v>
      </c>
      <c r="O48" s="2741">
        <v>4.8600000000000003</v>
      </c>
      <c r="P48" s="2741">
        <v>7.2</v>
      </c>
      <c r="Q48" s="2741">
        <v>9.18</v>
      </c>
      <c r="R48" s="2741">
        <v>9.9</v>
      </c>
      <c r="S48" s="2741">
        <v>10.8</v>
      </c>
      <c r="T48" s="2741">
        <v>12.06</v>
      </c>
      <c r="U48" s="2741">
        <v>7.2</v>
      </c>
      <c r="V48" s="2741">
        <v>9.18</v>
      </c>
      <c r="W48" s="2741">
        <v>10.8</v>
      </c>
      <c r="X48" s="2741" t="s">
        <v>846</v>
      </c>
      <c r="Y48" s="2741" t="s">
        <v>846</v>
      </c>
      <c r="Z48" s="2741" t="s">
        <v>846</v>
      </c>
    </row>
    <row r="49" spans="2:26">
      <c r="B49" s="2741"/>
      <c r="C49" s="2847">
        <v>37308</v>
      </c>
      <c r="D49" s="2741">
        <v>5.04</v>
      </c>
      <c r="E49" s="2741">
        <v>5.31</v>
      </c>
      <c r="F49" s="2741">
        <v>5.49</v>
      </c>
      <c r="G49" s="2741">
        <v>5.58</v>
      </c>
      <c r="H49" s="2741">
        <v>5.76</v>
      </c>
      <c r="I49" s="2741">
        <v>3.6</v>
      </c>
      <c r="J49" s="2741">
        <v>4.05</v>
      </c>
      <c r="L49" s="2741"/>
      <c r="M49" s="2847">
        <v>33349</v>
      </c>
      <c r="N49" s="2741">
        <v>1.8</v>
      </c>
      <c r="O49" s="2741">
        <v>3.24</v>
      </c>
      <c r="P49" s="2741">
        <v>5.4</v>
      </c>
      <c r="Q49" s="2741">
        <v>7.56</v>
      </c>
      <c r="R49" s="2741">
        <v>7.92</v>
      </c>
      <c r="S49" s="2741">
        <v>8.2799999999999994</v>
      </c>
      <c r="T49" s="2741">
        <v>9</v>
      </c>
      <c r="U49" s="2741">
        <v>6.12</v>
      </c>
      <c r="V49" s="2741">
        <v>6.84</v>
      </c>
      <c r="W49" s="2741">
        <v>7.56</v>
      </c>
      <c r="X49" s="2741" t="s">
        <v>846</v>
      </c>
      <c r="Y49" s="2741" t="s">
        <v>846</v>
      </c>
      <c r="Z49" s="2741" t="s">
        <v>846</v>
      </c>
    </row>
    <row r="50" spans="2:26">
      <c r="B50" s="2741"/>
      <c r="C50" s="2847">
        <v>36321</v>
      </c>
      <c r="D50" s="2741">
        <v>5.58</v>
      </c>
      <c r="E50" s="2741">
        <v>5.85</v>
      </c>
      <c r="F50" s="2741">
        <v>5.94</v>
      </c>
      <c r="G50" s="2741">
        <v>6.03</v>
      </c>
      <c r="H50" s="2741">
        <v>6.21</v>
      </c>
      <c r="I50" s="2741">
        <v>4.1399999999999997</v>
      </c>
      <c r="J50" s="2741">
        <v>4.59</v>
      </c>
      <c r="L50" s="2741"/>
      <c r="M50" s="2847">
        <v>33106</v>
      </c>
      <c r="N50" s="2741">
        <v>2.16</v>
      </c>
      <c r="O50" s="2741">
        <v>4.32</v>
      </c>
      <c r="P50" s="2741">
        <v>6.48</v>
      </c>
      <c r="Q50" s="2741">
        <v>8.64</v>
      </c>
      <c r="R50" s="2741">
        <v>9.36</v>
      </c>
      <c r="S50" s="2741">
        <v>10.08</v>
      </c>
      <c r="T50" s="2741">
        <v>11.52</v>
      </c>
      <c r="U50" s="2741">
        <v>7.2</v>
      </c>
      <c r="V50" s="2741">
        <v>8.64</v>
      </c>
      <c r="W50" s="2741">
        <v>10.08</v>
      </c>
      <c r="X50" s="2741" t="s">
        <v>846</v>
      </c>
      <c r="Y50" s="2741" t="s">
        <v>846</v>
      </c>
      <c r="Z50" s="2741" t="s">
        <v>846</v>
      </c>
    </row>
    <row r="51" spans="2:26">
      <c r="B51" s="2741"/>
      <c r="C51" s="2847">
        <v>36136</v>
      </c>
      <c r="D51" s="2741">
        <v>6.12</v>
      </c>
      <c r="E51" s="2741">
        <v>6.39</v>
      </c>
      <c r="F51" s="2741">
        <v>6.66</v>
      </c>
      <c r="G51" s="2741">
        <v>7.2</v>
      </c>
      <c r="H51" s="2741">
        <v>7.56</v>
      </c>
      <c r="I51" s="2741">
        <v>0</v>
      </c>
      <c r="J51" s="2741">
        <v>0</v>
      </c>
      <c r="L51" s="2741"/>
      <c r="M51" s="2847">
        <v>32978</v>
      </c>
      <c r="N51" s="2741">
        <v>2.88</v>
      </c>
      <c r="O51" s="2741">
        <v>6.3</v>
      </c>
      <c r="P51" s="2741">
        <v>7.74</v>
      </c>
      <c r="Q51" s="2741">
        <v>10.08</v>
      </c>
      <c r="R51" s="2741">
        <v>10.98</v>
      </c>
      <c r="S51" s="2741">
        <v>11.88</v>
      </c>
      <c r="T51" s="2741">
        <v>13.68</v>
      </c>
      <c r="U51" s="2741" t="s">
        <v>846</v>
      </c>
      <c r="V51" s="2741" t="s">
        <v>846</v>
      </c>
      <c r="W51" s="2741" t="s">
        <v>846</v>
      </c>
      <c r="X51" s="2741" t="s">
        <v>846</v>
      </c>
      <c r="Y51" s="2741" t="s">
        <v>846</v>
      </c>
      <c r="Z51" s="2741" t="s">
        <v>846</v>
      </c>
    </row>
    <row r="52" spans="2:26">
      <c r="B52" s="2741"/>
      <c r="C52" s="2847">
        <v>35977</v>
      </c>
      <c r="D52" s="2741">
        <v>6.57</v>
      </c>
      <c r="E52" s="2741">
        <v>6.93</v>
      </c>
      <c r="F52" s="2741">
        <v>7.11</v>
      </c>
      <c r="G52" s="2741">
        <v>7.65</v>
      </c>
      <c r="H52" s="2741">
        <v>8.01</v>
      </c>
      <c r="I52" s="2741">
        <v>0</v>
      </c>
      <c r="J52" s="2741">
        <v>0</v>
      </c>
      <c r="L52" s="2741"/>
      <c r="M52" s="2741"/>
      <c r="N52" s="2741"/>
      <c r="O52" s="2741"/>
      <c r="P52" s="2741"/>
      <c r="Q52" s="2741"/>
      <c r="R52" s="2741"/>
      <c r="S52" s="2741"/>
      <c r="T52" s="2741"/>
      <c r="U52" s="2741"/>
      <c r="V52" s="2741"/>
      <c r="W52" s="2741"/>
      <c r="X52" s="2741"/>
      <c r="Y52" s="2741"/>
      <c r="Z52" s="2741"/>
    </row>
    <row r="53" spans="2:26">
      <c r="B53" s="2741"/>
      <c r="C53" s="2847">
        <v>35879</v>
      </c>
      <c r="D53" s="2741">
        <v>7.02</v>
      </c>
      <c r="E53" s="2741">
        <v>7.92</v>
      </c>
      <c r="F53" s="2741">
        <v>9</v>
      </c>
      <c r="G53" s="2741">
        <v>9.7200000000000006</v>
      </c>
      <c r="H53" s="2741">
        <v>10.35</v>
      </c>
      <c r="I53" s="2741">
        <v>0</v>
      </c>
      <c r="J53" s="2741">
        <v>0</v>
      </c>
      <c r="L53" s="2741"/>
      <c r="M53" s="2741"/>
      <c r="N53" s="2741"/>
      <c r="O53" s="2741"/>
      <c r="P53" s="2741"/>
      <c r="Q53" s="2741"/>
      <c r="R53" s="2741"/>
      <c r="S53" s="2741"/>
      <c r="T53" s="2741"/>
      <c r="U53" s="2741"/>
      <c r="V53" s="2741"/>
      <c r="W53" s="2741"/>
      <c r="X53" s="2741"/>
      <c r="Y53" s="2741"/>
      <c r="Z53" s="2741"/>
    </row>
    <row r="54" spans="2:26">
      <c r="B54" s="2741"/>
      <c r="C54" s="2847">
        <v>35726</v>
      </c>
      <c r="D54" s="2741">
        <v>7.65</v>
      </c>
      <c r="E54" s="2741">
        <v>8.64</v>
      </c>
      <c r="F54" s="2741">
        <v>9.36</v>
      </c>
      <c r="G54" s="2741">
        <v>9.9</v>
      </c>
      <c r="H54" s="2741">
        <v>10.53</v>
      </c>
      <c r="I54" s="2741">
        <v>0</v>
      </c>
      <c r="J54" s="2741">
        <v>0</v>
      </c>
      <c r="L54" s="2741"/>
      <c r="M54" s="2741"/>
      <c r="N54" s="2741"/>
      <c r="O54" s="2741"/>
      <c r="P54" s="2741"/>
      <c r="Q54" s="2741"/>
      <c r="R54" s="2741"/>
      <c r="S54" s="2741"/>
      <c r="T54" s="2741"/>
      <c r="U54" s="2741"/>
      <c r="V54" s="2741"/>
      <c r="W54" s="2741"/>
      <c r="X54" s="2741"/>
      <c r="Y54" s="2741"/>
      <c r="Z54" s="2741"/>
    </row>
    <row r="55" spans="2:26">
      <c r="B55" s="2741"/>
      <c r="C55" s="2847">
        <v>35300</v>
      </c>
      <c r="D55" s="2741">
        <v>9.18</v>
      </c>
      <c r="E55" s="2741">
        <v>10.08</v>
      </c>
      <c r="F55" s="2741">
        <v>10.98</v>
      </c>
      <c r="G55" s="2741">
        <v>11.7</v>
      </c>
      <c r="H55" s="2741">
        <v>12.42</v>
      </c>
      <c r="I55" s="2741">
        <v>0</v>
      </c>
      <c r="J55" s="2741">
        <v>0</v>
      </c>
      <c r="L55" s="2741"/>
      <c r="M55" s="2741"/>
      <c r="N55" s="2741"/>
      <c r="O55" s="2741"/>
      <c r="P55" s="2741"/>
      <c r="Q55" s="2741"/>
      <c r="R55" s="2741"/>
      <c r="S55" s="2741"/>
      <c r="T55" s="2741"/>
      <c r="U55" s="2741"/>
      <c r="V55" s="2741"/>
      <c r="W55" s="2741"/>
      <c r="X55" s="2741"/>
      <c r="Y55" s="2741"/>
      <c r="Z55" s="2741"/>
    </row>
    <row r="56" spans="2:26">
      <c r="B56" s="2741"/>
      <c r="C56" s="2847">
        <v>35186</v>
      </c>
      <c r="D56" s="2741">
        <v>9.7200000000000006</v>
      </c>
      <c r="E56" s="2741">
        <v>10.98</v>
      </c>
      <c r="F56" s="2741">
        <v>13.14</v>
      </c>
      <c r="G56" s="2741">
        <v>14.94</v>
      </c>
      <c r="H56" s="2741">
        <v>15.12</v>
      </c>
      <c r="I56" s="2741">
        <v>0</v>
      </c>
      <c r="J56" s="2741">
        <v>0</v>
      </c>
      <c r="L56" s="2741"/>
      <c r="M56" s="2741"/>
      <c r="N56" s="2741"/>
      <c r="O56" s="2741"/>
      <c r="P56" s="2741"/>
      <c r="Q56" s="2741"/>
      <c r="R56" s="2741"/>
      <c r="S56" s="2741"/>
      <c r="T56" s="2741"/>
      <c r="U56" s="2741"/>
      <c r="V56" s="2741"/>
      <c r="W56" s="2741"/>
      <c r="X56" s="2741"/>
      <c r="Y56" s="2741"/>
      <c r="Z56" s="2741"/>
    </row>
    <row r="57" spans="2:26">
      <c r="B57" s="2741"/>
      <c r="C57" s="2847">
        <v>34881</v>
      </c>
      <c r="D57" s="2741">
        <v>10.08</v>
      </c>
      <c r="E57" s="2741">
        <v>12.06</v>
      </c>
      <c r="F57" s="2741">
        <v>13.5</v>
      </c>
      <c r="G57" s="2741">
        <v>15.12</v>
      </c>
      <c r="H57" s="2741">
        <v>15.3</v>
      </c>
      <c r="I57" s="2741">
        <v>0</v>
      </c>
      <c r="J57" s="2741">
        <v>0</v>
      </c>
      <c r="L57" s="2741"/>
      <c r="M57" s="2741"/>
      <c r="N57" s="2741"/>
      <c r="O57" s="2741"/>
      <c r="P57" s="2741"/>
      <c r="Q57" s="2741"/>
      <c r="R57" s="2741"/>
      <c r="S57" s="2741"/>
      <c r="T57" s="2741"/>
      <c r="U57" s="2741"/>
      <c r="V57" s="2741"/>
      <c r="W57" s="2741"/>
      <c r="X57" s="2741"/>
      <c r="Y57" s="2741"/>
      <c r="Z57" s="2741"/>
    </row>
    <row r="58" spans="2:26">
      <c r="B58" s="2741"/>
      <c r="C58" s="2847">
        <v>34700</v>
      </c>
      <c r="D58" s="2741">
        <v>9</v>
      </c>
      <c r="E58" s="2741">
        <v>10.98</v>
      </c>
      <c r="F58" s="2741">
        <v>12.96</v>
      </c>
      <c r="G58" s="2741">
        <v>14.58</v>
      </c>
      <c r="H58" s="2741">
        <v>14.76</v>
      </c>
      <c r="I58" s="2741">
        <v>0</v>
      </c>
      <c r="J58" s="2741">
        <v>0</v>
      </c>
    </row>
    <row r="59" spans="2:26">
      <c r="B59" s="2741"/>
      <c r="C59" s="2847">
        <v>34161</v>
      </c>
      <c r="D59" s="2741">
        <v>9</v>
      </c>
      <c r="E59" s="2741">
        <v>10.98</v>
      </c>
      <c r="F59" s="2741">
        <v>12.24</v>
      </c>
      <c r="G59" s="2741">
        <v>13.86</v>
      </c>
      <c r="H59" s="2741">
        <v>14.04</v>
      </c>
      <c r="I59" s="2741">
        <v>0</v>
      </c>
      <c r="J59" s="2741">
        <v>0</v>
      </c>
    </row>
    <row r="60" spans="2:26">
      <c r="B60" s="2741"/>
      <c r="C60" s="2847">
        <v>34104</v>
      </c>
      <c r="D60" s="2741">
        <v>8.82</v>
      </c>
      <c r="E60" s="2741">
        <v>9.36</v>
      </c>
      <c r="F60" s="2741">
        <v>10.8</v>
      </c>
      <c r="G60" s="2741">
        <v>12.06</v>
      </c>
      <c r="H60" s="2741">
        <v>12.24</v>
      </c>
      <c r="I60" s="2741">
        <v>0</v>
      </c>
      <c r="J60" s="2741">
        <v>0</v>
      </c>
    </row>
    <row r="61" spans="2:26">
      <c r="B61" s="2741"/>
      <c r="C61" s="2847">
        <v>33349</v>
      </c>
      <c r="D61" s="2741">
        <v>8.1</v>
      </c>
      <c r="E61" s="2741">
        <v>8.64</v>
      </c>
      <c r="F61" s="2741">
        <v>9</v>
      </c>
      <c r="G61" s="2741">
        <v>9.5399999999999991</v>
      </c>
      <c r="H61" s="2741">
        <v>9.7200000000000006</v>
      </c>
      <c r="I61" s="2741">
        <v>0</v>
      </c>
      <c r="J61" s="2741">
        <v>0</v>
      </c>
    </row>
    <row r="62" spans="2:26">
      <c r="B62" s="2741"/>
      <c r="C62" s="2847">
        <v>33318</v>
      </c>
      <c r="D62" s="2741">
        <v>9</v>
      </c>
      <c r="E62" s="2741">
        <v>10.08</v>
      </c>
      <c r="F62" s="2741">
        <v>10.8</v>
      </c>
      <c r="G62" s="2741">
        <v>11.52</v>
      </c>
      <c r="H62" s="2741">
        <v>11.88</v>
      </c>
      <c r="I62" s="2741" t="s">
        <v>846</v>
      </c>
      <c r="J62" s="2741" t="s">
        <v>846</v>
      </c>
    </row>
    <row r="63" spans="2:26">
      <c r="B63" s="2741"/>
      <c r="C63" s="2847">
        <v>33106</v>
      </c>
      <c r="D63" s="2741">
        <v>8.64</v>
      </c>
      <c r="E63" s="2741">
        <v>9.36</v>
      </c>
      <c r="F63" s="2741">
        <v>10.08</v>
      </c>
      <c r="G63" s="2741">
        <v>10.8</v>
      </c>
      <c r="H63" s="2741">
        <v>11.16</v>
      </c>
      <c r="I63" s="2741">
        <v>0</v>
      </c>
      <c r="J63" s="2741">
        <v>0</v>
      </c>
    </row>
    <row r="64" spans="2:26">
      <c r="B64" s="2741"/>
      <c r="C64" s="2847">
        <v>32540</v>
      </c>
      <c r="D64" s="2741">
        <v>11.34</v>
      </c>
      <c r="E64" s="2741">
        <v>11.34</v>
      </c>
      <c r="F64" s="2741">
        <v>12.78</v>
      </c>
      <c r="G64" s="2741">
        <v>14.4</v>
      </c>
      <c r="H64" s="2741">
        <v>19.260000000000002</v>
      </c>
      <c r="I64" s="2741">
        <v>0</v>
      </c>
      <c r="J64" s="2741">
        <v>0</v>
      </c>
    </row>
    <row r="65" spans="2:10">
      <c r="B65" s="2741"/>
      <c r="C65" s="2741"/>
      <c r="D65" s="2741"/>
      <c r="E65" s="2741"/>
      <c r="F65" s="2741"/>
      <c r="G65" s="2741"/>
      <c r="H65" s="2741"/>
      <c r="I65" s="2741"/>
      <c r="J65" s="2741"/>
    </row>
    <row r="66" spans="2:10">
      <c r="B66" s="2748"/>
      <c r="C66" s="2748"/>
      <c r="D66" s="2748"/>
      <c r="E66" s="2748"/>
      <c r="F66" s="2748"/>
      <c r="G66" s="2748"/>
      <c r="H66" s="2748"/>
      <c r="I66" s="2748"/>
      <c r="J66" s="2748"/>
    </row>
    <row r="67" spans="2:10">
      <c r="B67" s="2748"/>
      <c r="C67" s="2748"/>
      <c r="D67" s="2748"/>
      <c r="E67" s="2748"/>
      <c r="F67" s="2748"/>
      <c r="G67" s="2748"/>
      <c r="H67" s="2748"/>
      <c r="I67" s="2748"/>
      <c r="J67" s="2748"/>
    </row>
    <row r="68" spans="2:10">
      <c r="B68" s="2748"/>
      <c r="C68" s="2748"/>
      <c r="D68" s="2748"/>
      <c r="E68" s="2748"/>
      <c r="F68" s="2748"/>
      <c r="G68" s="2748"/>
      <c r="H68" s="2748"/>
      <c r="I68" s="2748"/>
      <c r="J68" s="2748"/>
    </row>
    <row r="69" spans="2:10">
      <c r="B69" s="2696"/>
      <c r="C69" s="2696"/>
      <c r="D69" s="2696"/>
      <c r="E69" s="2696"/>
      <c r="F69" s="2696"/>
      <c r="G69" s="2696"/>
      <c r="H69" s="2696"/>
      <c r="I69" s="2696"/>
      <c r="J69" s="2696"/>
    </row>
    <row r="70" spans="2:10">
      <c r="B70" s="2696"/>
      <c r="C70" s="2696"/>
      <c r="D70" s="2696"/>
      <c r="E70" s="2696"/>
      <c r="F70" s="2696"/>
      <c r="G70" s="2696"/>
      <c r="H70" s="2696"/>
      <c r="I70" s="2696"/>
      <c r="J70" s="2696"/>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84"/>
  </cols>
  <sheetData>
    <row r="1" spans="1:6">
      <c r="A1" s="3317" t="s">
        <v>2706</v>
      </c>
      <c r="B1" s="3317"/>
      <c r="C1" s="3317"/>
      <c r="D1" s="3317"/>
      <c r="E1" s="3317"/>
      <c r="F1" s="3318"/>
    </row>
    <row r="2" spans="1:6">
      <c r="A2" s="2749" t="s">
        <v>3047</v>
      </c>
      <c r="B2" s="2750"/>
      <c r="C2" s="2750"/>
      <c r="D2" s="2750"/>
      <c r="E2" s="2750"/>
      <c r="F2" s="2750"/>
    </row>
    <row r="3" spans="1:6">
      <c r="A3" s="2749" t="s">
        <v>3055</v>
      </c>
      <c r="B3" s="2750"/>
      <c r="C3" s="2750"/>
      <c r="D3" s="2750"/>
      <c r="E3" s="2750"/>
      <c r="F3" s="2751" t="s">
        <v>3056</v>
      </c>
    </row>
    <row r="4" spans="1:6">
      <c r="A4" s="2752" t="s">
        <v>885</v>
      </c>
      <c r="B4" s="2752" t="s">
        <v>886</v>
      </c>
      <c r="C4" s="2752" t="s">
        <v>24</v>
      </c>
      <c r="D4" s="2752" t="s">
        <v>887</v>
      </c>
      <c r="E4" s="2752" t="s">
        <v>3</v>
      </c>
      <c r="F4" s="2752" t="s">
        <v>2707</v>
      </c>
    </row>
    <row r="5" spans="1:6">
      <c r="A5" s="2753" t="s">
        <v>888</v>
      </c>
      <c r="B5" s="2752"/>
      <c r="C5" s="2752"/>
      <c r="D5" s="2752"/>
      <c r="E5" s="2752"/>
      <c r="F5" s="2754"/>
    </row>
    <row r="6" spans="1:6">
      <c r="A6" s="2753" t="s">
        <v>184</v>
      </c>
      <c r="B6" s="2755">
        <v>35380</v>
      </c>
      <c r="C6" s="2755">
        <v>35180</v>
      </c>
      <c r="D6" s="2755">
        <v>35030</v>
      </c>
      <c r="E6" s="2755">
        <v>13780</v>
      </c>
      <c r="F6" s="2755">
        <v>25980</v>
      </c>
    </row>
    <row r="7" spans="1:6">
      <c r="A7" s="2753" t="s">
        <v>235</v>
      </c>
      <c r="B7" s="2755">
        <v>29960</v>
      </c>
      <c r="C7" s="2755">
        <v>29800</v>
      </c>
      <c r="D7" s="2755">
        <v>29690</v>
      </c>
      <c r="E7" s="2755">
        <v>10100</v>
      </c>
      <c r="F7" s="2755">
        <v>21690</v>
      </c>
    </row>
    <row r="8" spans="1:6">
      <c r="A8" s="2753" t="s">
        <v>379</v>
      </c>
      <c r="B8" s="2755">
        <v>24480</v>
      </c>
      <c r="C8" s="2755">
        <v>24380</v>
      </c>
      <c r="D8" s="2755">
        <v>25590</v>
      </c>
      <c r="E8" s="2755">
        <v>7010</v>
      </c>
      <c r="F8" s="2755">
        <v>17060</v>
      </c>
    </row>
    <row r="9" spans="1:6">
      <c r="A9" s="2753" t="s">
        <v>113</v>
      </c>
      <c r="B9" s="2755">
        <v>19370</v>
      </c>
      <c r="C9" s="2755">
        <v>19290</v>
      </c>
      <c r="D9" s="2755">
        <v>21280</v>
      </c>
      <c r="E9" s="2755">
        <v>4910</v>
      </c>
      <c r="F9" s="2755">
        <v>13090</v>
      </c>
    </row>
    <row r="10" spans="1:6">
      <c r="A10" s="2753" t="s">
        <v>417</v>
      </c>
      <c r="B10" s="2755">
        <v>15050</v>
      </c>
      <c r="C10" s="2755">
        <v>14980</v>
      </c>
      <c r="D10" s="2755">
        <v>17300</v>
      </c>
      <c r="E10" s="2755">
        <v>3450</v>
      </c>
      <c r="F10" s="2755">
        <v>9900</v>
      </c>
    </row>
    <row r="11" spans="1:6">
      <c r="A11" s="2753" t="s">
        <v>32</v>
      </c>
      <c r="B11" s="2755">
        <v>11550</v>
      </c>
      <c r="C11" s="2755">
        <v>11490</v>
      </c>
      <c r="D11" s="2755">
        <v>13850</v>
      </c>
      <c r="E11" s="2755">
        <v>2400</v>
      </c>
      <c r="F11" s="2755">
        <v>7390</v>
      </c>
    </row>
    <row r="12" spans="1:6">
      <c r="A12" s="2753" t="s">
        <v>420</v>
      </c>
      <c r="B12" s="2755">
        <v>8630</v>
      </c>
      <c r="C12" s="2755">
        <v>8580</v>
      </c>
      <c r="D12" s="2755">
        <v>10740</v>
      </c>
      <c r="E12" s="2755">
        <v>1720</v>
      </c>
      <c r="F12" s="2755">
        <v>5420</v>
      </c>
    </row>
    <row r="13" spans="1:6">
      <c r="A13" s="2753" t="s">
        <v>422</v>
      </c>
      <c r="B13" s="2755">
        <v>6620</v>
      </c>
      <c r="C13" s="2755">
        <v>6580</v>
      </c>
      <c r="D13" s="2755">
        <v>7830</v>
      </c>
      <c r="E13" s="2755">
        <v>1260</v>
      </c>
      <c r="F13" s="2755">
        <v>4040</v>
      </c>
    </row>
    <row r="14" spans="1:6">
      <c r="A14" s="2753" t="s">
        <v>424</v>
      </c>
      <c r="B14" s="2755">
        <v>4900</v>
      </c>
      <c r="C14" s="2755">
        <v>4860</v>
      </c>
      <c r="D14" s="2755">
        <v>5540</v>
      </c>
      <c r="E14" s="2755">
        <v>950</v>
      </c>
      <c r="F14" s="2755">
        <v>2930</v>
      </c>
    </row>
    <row r="15" spans="1:6">
      <c r="A15" s="2753" t="s">
        <v>428</v>
      </c>
      <c r="B15" s="2755">
        <v>3380</v>
      </c>
      <c r="C15" s="2755">
        <v>3340</v>
      </c>
      <c r="D15" s="2755">
        <v>3630</v>
      </c>
      <c r="E15" s="2755">
        <v>730</v>
      </c>
      <c r="F15" s="2755">
        <v>1990</v>
      </c>
    </row>
    <row r="16" spans="1:6">
      <c r="A16" s="2753" t="s">
        <v>577</v>
      </c>
      <c r="B16" s="2755">
        <v>2230</v>
      </c>
      <c r="C16" s="2755">
        <v>2200</v>
      </c>
      <c r="D16" s="2755">
        <v>2180</v>
      </c>
      <c r="E16" s="2755">
        <v>570</v>
      </c>
      <c r="F16" s="2755">
        <v>1330</v>
      </c>
    </row>
    <row r="17" spans="1:6">
      <c r="A17" s="2753" t="s">
        <v>578</v>
      </c>
      <c r="B17" s="2755">
        <v>1390</v>
      </c>
      <c r="C17" s="2755">
        <v>1360</v>
      </c>
      <c r="D17" s="2755">
        <v>1340</v>
      </c>
      <c r="E17" s="2755">
        <v>450</v>
      </c>
      <c r="F17" s="275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2022-07-22T09:22:22Z</dcterms:modified>
</cp:coreProperties>
</file>